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6612" activeTab="9"/>
  </bookViews>
  <sheets>
    <sheet name="All proteins" sheetId="1" r:id="rId1"/>
    <sheet name="Cytoplasm" sheetId="4" r:id="rId2"/>
    <sheet name="EPR" sheetId="5" r:id="rId3"/>
    <sheet name="Golgi" sheetId="6" r:id="rId4"/>
    <sheet name="Mitochondrion" sheetId="7" r:id="rId5"/>
    <sheet name="Nucleus" sheetId="8" r:id="rId6"/>
    <sheet name="Cytoribosome" sheetId="11" r:id="rId7"/>
    <sheet name="Mitoribosome" sheetId="12" r:id="rId8"/>
    <sheet name="Summary" sheetId="9" r:id="rId9"/>
    <sheet name="Diagram" sheetId="10" r:id="rId10"/>
  </sheets>
  <externalReferences>
    <externalReference r:id="rId11"/>
  </externalReferences>
  <definedNames>
    <definedName name="_xlnm._FilterDatabase" localSheetId="0" hidden="1">'All proteins'!$I$2:$I$1509</definedName>
    <definedName name="_xlnm._FilterDatabase" localSheetId="1" hidden="1">Cytoplasm!$H$1:$H$1509</definedName>
    <definedName name="_xlnm._FilterDatabase" localSheetId="2" hidden="1">EPR!$H$1:$H$1509</definedName>
    <definedName name="_xlnm._FilterDatabase" localSheetId="3" hidden="1">Golgi!$H$1:$H$1509</definedName>
    <definedName name="_xlnm._FilterDatabase" localSheetId="4" hidden="1">Mitochondrion!$H$1:$H$1509</definedName>
    <definedName name="_xlnm._FilterDatabase" localSheetId="5" hidden="1">Nucleus!$H$1:$H$1509</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81" i="12"/>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82" s="1"/>
  <c r="D96" i="11" l="1"/>
  <c r="G8" i="9"/>
  <c r="F8"/>
  <c r="E8"/>
  <c r="D8"/>
  <c r="C8"/>
  <c r="B8"/>
  <c r="A8" s="1"/>
  <c r="H3"/>
  <c r="G3"/>
  <c r="F3"/>
  <c r="E3"/>
  <c r="D3"/>
  <c r="C3"/>
  <c r="B3"/>
  <c r="D2" i="8"/>
  <c r="D3"/>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343" i="7" l="1"/>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344" s="1"/>
  <c r="D64" i="6" l="1"/>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65" s="1"/>
  <c r="D134" i="5" l="1"/>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35" s="1"/>
  <c r="D202" i="4" l="1"/>
  <c r="D494"/>
  <c r="D415"/>
  <c r="D199"/>
  <c r="D309"/>
  <c r="D429"/>
  <c r="D392"/>
  <c r="D481"/>
  <c r="D259"/>
  <c r="D247"/>
  <c r="D512"/>
  <c r="D134"/>
  <c r="D242"/>
  <c r="D543"/>
  <c r="D306"/>
  <c r="D196"/>
  <c r="D542"/>
  <c r="D482"/>
  <c r="D205"/>
  <c r="D2"/>
  <c r="D484"/>
  <c r="D104"/>
  <c r="D166"/>
  <c r="D500"/>
  <c r="D310"/>
  <c r="D444"/>
  <c r="D250"/>
  <c r="D294"/>
  <c r="D285"/>
  <c r="D224"/>
  <c r="D265"/>
  <c r="D223"/>
  <c r="D70"/>
  <c r="D550"/>
  <c r="D189"/>
  <c r="D107"/>
  <c r="D496"/>
  <c r="D187"/>
  <c r="D446"/>
  <c r="D281"/>
  <c r="D382"/>
  <c r="D522"/>
  <c r="D469"/>
  <c r="D278"/>
  <c r="D331"/>
  <c r="D86"/>
  <c r="D197"/>
  <c r="D559"/>
  <c r="D380"/>
  <c r="D114"/>
  <c r="D270"/>
  <c r="D471"/>
  <c r="D192"/>
  <c r="D327"/>
  <c r="D470"/>
  <c r="D524"/>
  <c r="D206"/>
  <c r="D300"/>
  <c r="D336"/>
  <c r="D330"/>
  <c r="D438"/>
  <c r="D273"/>
  <c r="D387"/>
  <c r="D374"/>
  <c r="D116"/>
  <c r="D544"/>
  <c r="D288"/>
  <c r="D230"/>
  <c r="D398"/>
  <c r="D290"/>
  <c r="D169"/>
  <c r="D513"/>
  <c r="D410"/>
  <c r="D124"/>
  <c r="D545"/>
  <c r="D449"/>
  <c r="D441"/>
  <c r="D121"/>
  <c r="D252"/>
  <c r="D442"/>
  <c r="D305"/>
  <c r="D103"/>
  <c r="D323"/>
  <c r="D459"/>
  <c r="D337"/>
  <c r="D220"/>
  <c r="D501"/>
  <c r="D465"/>
  <c r="D389"/>
  <c r="D297"/>
  <c r="D534"/>
  <c r="D191"/>
  <c r="D462"/>
  <c r="D516"/>
  <c r="D520"/>
  <c r="D209"/>
  <c r="D210"/>
  <c r="D276"/>
  <c r="D378"/>
  <c r="D261"/>
  <c r="D158"/>
  <c r="D329"/>
  <c r="D369"/>
  <c r="D475"/>
  <c r="D341"/>
  <c r="D249"/>
  <c r="D364"/>
  <c r="D347"/>
  <c r="D385"/>
  <c r="D97"/>
  <c r="D303"/>
  <c r="D338"/>
  <c r="D122"/>
  <c r="D357"/>
  <c r="D400"/>
  <c r="D451"/>
  <c r="D203"/>
  <c r="D10"/>
  <c r="D148"/>
  <c r="D36"/>
  <c r="D117"/>
  <c r="D295"/>
  <c r="D112"/>
  <c r="D289"/>
  <c r="D39"/>
  <c r="D321"/>
  <c r="D35"/>
  <c r="D171"/>
  <c r="D174"/>
  <c r="D528"/>
  <c r="D414"/>
  <c r="D430"/>
  <c r="D495"/>
  <c r="D548"/>
  <c r="D198"/>
  <c r="D362"/>
  <c r="D490"/>
  <c r="D365"/>
  <c r="D412"/>
  <c r="D200"/>
  <c r="D145"/>
  <c r="D486"/>
  <c r="D445"/>
  <c r="D307"/>
  <c r="D287"/>
  <c r="D146"/>
  <c r="D215"/>
  <c r="D207"/>
  <c r="D27"/>
  <c r="D355"/>
  <c r="D458"/>
  <c r="D549"/>
  <c r="D399"/>
  <c r="D473"/>
  <c r="D133"/>
  <c r="D497"/>
  <c r="D328"/>
  <c r="D474"/>
  <c r="D403"/>
  <c r="D558"/>
  <c r="D342"/>
  <c r="D515"/>
  <c r="D541"/>
  <c r="D401"/>
  <c r="D440"/>
  <c r="D493"/>
  <c r="D557"/>
  <c r="D333"/>
  <c r="D162"/>
  <c r="D188"/>
  <c r="D277"/>
  <c r="D302"/>
  <c r="D472"/>
  <c r="D118"/>
  <c r="D175"/>
  <c r="D353"/>
  <c r="D268"/>
  <c r="D136"/>
  <c r="D91"/>
  <c r="D64"/>
  <c r="D157"/>
  <c r="D322"/>
  <c r="D506"/>
  <c r="D467"/>
  <c r="D243"/>
  <c r="D408"/>
  <c r="D351"/>
  <c r="D319"/>
  <c r="D340"/>
  <c r="D348"/>
  <c r="D432"/>
  <c r="D140"/>
  <c r="D488"/>
  <c r="D551"/>
  <c r="D390"/>
  <c r="D454"/>
  <c r="D503"/>
  <c r="D413"/>
  <c r="D416"/>
  <c r="D423"/>
  <c r="D402"/>
  <c r="D393"/>
  <c r="D246"/>
  <c r="D271"/>
  <c r="D257"/>
  <c r="D546"/>
  <c r="D193"/>
  <c r="D225"/>
  <c r="D499"/>
  <c r="D105"/>
  <c r="D54"/>
  <c r="D178"/>
  <c r="D92"/>
  <c r="D404"/>
  <c r="D125"/>
  <c r="D540"/>
  <c r="D358"/>
  <c r="D447"/>
  <c r="D539"/>
  <c r="D334"/>
  <c r="D100"/>
  <c r="D120"/>
  <c r="D436"/>
  <c r="D450"/>
  <c r="D379"/>
  <c r="D456"/>
  <c r="D137"/>
  <c r="D228"/>
  <c r="D388"/>
  <c r="D366"/>
  <c r="D11"/>
  <c r="D222"/>
  <c r="D531"/>
  <c r="D433"/>
  <c r="D368"/>
  <c r="D511"/>
  <c r="D75"/>
  <c r="D422"/>
  <c r="D176"/>
  <c r="D386"/>
  <c r="D350"/>
  <c r="D119"/>
  <c r="D552"/>
  <c r="D167"/>
  <c r="D373"/>
  <c r="D325"/>
  <c r="D159"/>
  <c r="D245"/>
  <c r="D547"/>
  <c r="D254"/>
  <c r="D311"/>
  <c r="D132"/>
  <c r="D143"/>
  <c r="D212"/>
  <c r="D349"/>
  <c r="D129"/>
  <c r="D208"/>
  <c r="D48"/>
  <c r="D457"/>
  <c r="D312"/>
  <c r="D344"/>
  <c r="D194"/>
  <c r="D424"/>
  <c r="D384"/>
  <c r="D489"/>
  <c r="D530"/>
  <c r="D313"/>
  <c r="D339"/>
  <c r="D372"/>
  <c r="D72"/>
  <c r="D428"/>
  <c r="D420"/>
  <c r="D266"/>
  <c r="D478"/>
  <c r="D165"/>
  <c r="D435"/>
  <c r="D391"/>
  <c r="D529"/>
  <c r="D258"/>
  <c r="D485"/>
  <c r="D397"/>
  <c r="D314"/>
  <c r="D308"/>
  <c r="D556"/>
  <c r="D240"/>
  <c r="D141"/>
  <c r="D264"/>
  <c r="D407"/>
  <c r="D163"/>
  <c r="D395"/>
  <c r="D226"/>
  <c r="D466"/>
  <c r="D238"/>
  <c r="D538"/>
  <c r="D279"/>
  <c r="D396"/>
  <c r="D280"/>
  <c r="D262"/>
  <c r="D213"/>
  <c r="D417"/>
  <c r="D147"/>
  <c r="D361"/>
  <c r="D411"/>
  <c r="D381"/>
  <c r="D514"/>
  <c r="D518"/>
  <c r="D535"/>
  <c r="D160"/>
  <c r="D315"/>
  <c r="D419"/>
  <c r="D123"/>
  <c r="D256"/>
  <c r="D156"/>
  <c r="D173"/>
  <c r="D51"/>
  <c r="D352"/>
  <c r="D521"/>
  <c r="D537"/>
  <c r="D149"/>
  <c r="D480"/>
  <c r="D498"/>
  <c r="D37"/>
  <c r="D405"/>
  <c r="D335"/>
  <c r="D115"/>
  <c r="D272"/>
  <c r="D4"/>
  <c r="D455"/>
  <c r="D464"/>
  <c r="D139"/>
  <c r="D127"/>
  <c r="D260"/>
  <c r="D409"/>
  <c r="D195"/>
  <c r="D299"/>
  <c r="D128"/>
  <c r="D244"/>
  <c r="D383"/>
  <c r="D519"/>
  <c r="D367"/>
  <c r="D476"/>
  <c r="D296"/>
  <c r="D301"/>
  <c r="D130"/>
  <c r="D346"/>
  <c r="D304"/>
  <c r="D437"/>
  <c r="D177"/>
  <c r="D406"/>
  <c r="D135"/>
  <c r="D533"/>
  <c r="D109"/>
  <c r="D282"/>
  <c r="D110"/>
  <c r="D190"/>
  <c r="D532"/>
  <c r="D111"/>
  <c r="D6"/>
  <c r="D316"/>
  <c r="D507"/>
  <c r="D332"/>
  <c r="D170"/>
  <c r="D359"/>
  <c r="D363"/>
  <c r="D168"/>
  <c r="D463"/>
  <c r="D483"/>
  <c r="D292"/>
  <c r="D492"/>
  <c r="D320"/>
  <c r="D231"/>
  <c r="D201"/>
  <c r="D431"/>
  <c r="D453"/>
  <c r="D214"/>
  <c r="D227"/>
  <c r="D211"/>
  <c r="D468"/>
  <c r="D477"/>
  <c r="D427"/>
  <c r="D152"/>
  <c r="D142"/>
  <c r="D326"/>
  <c r="D343"/>
  <c r="D154"/>
  <c r="D376"/>
  <c r="D370"/>
  <c r="D274"/>
  <c r="D421"/>
  <c r="D345"/>
  <c r="D354"/>
  <c r="D267"/>
  <c r="D284"/>
  <c r="D487"/>
  <c r="D291"/>
  <c r="D8"/>
  <c r="D28"/>
  <c r="D452"/>
  <c r="D47"/>
  <c r="D479"/>
  <c r="D138"/>
  <c r="D131"/>
  <c r="D5"/>
  <c r="D13"/>
  <c r="D434"/>
  <c r="D460"/>
  <c r="D221"/>
  <c r="D275"/>
  <c r="D251"/>
  <c r="D164"/>
  <c r="D324"/>
  <c r="D526"/>
  <c r="D7"/>
  <c r="D425"/>
  <c r="D293"/>
  <c r="D144"/>
  <c r="D510"/>
  <c r="D255"/>
  <c r="D161"/>
  <c r="D204"/>
  <c r="D248"/>
  <c r="D233"/>
  <c r="D3"/>
  <c r="D153"/>
  <c r="D443"/>
  <c r="D241"/>
  <c r="D239"/>
  <c r="D22"/>
  <c r="D377"/>
  <c r="D356"/>
  <c r="D237"/>
  <c r="D517"/>
  <c r="D87"/>
  <c r="D9"/>
  <c r="D286"/>
  <c r="D502"/>
  <c r="D505"/>
  <c r="D71"/>
  <c r="D185"/>
  <c r="D448"/>
  <c r="D186"/>
  <c r="D508"/>
  <c r="D491"/>
  <c r="D263"/>
  <c r="D34"/>
  <c r="D93"/>
  <c r="D553"/>
  <c r="D509"/>
  <c r="D61"/>
  <c r="D108"/>
  <c r="D236"/>
  <c r="D32"/>
  <c r="D182"/>
  <c r="D30"/>
  <c r="D88"/>
  <c r="D523"/>
  <c r="D77"/>
  <c r="D95"/>
  <c r="D180"/>
  <c r="D234"/>
  <c r="D183"/>
  <c r="D184"/>
  <c r="D44"/>
  <c r="D461"/>
  <c r="D73"/>
  <c r="D23"/>
  <c r="D181"/>
  <c r="D172"/>
  <c r="D90"/>
  <c r="D229"/>
  <c r="D394"/>
  <c r="D375"/>
  <c r="D84"/>
  <c r="D439"/>
  <c r="D126"/>
  <c r="D106"/>
  <c r="D151"/>
  <c r="D21"/>
  <c r="D298"/>
  <c r="D89"/>
  <c r="D81"/>
  <c r="D83"/>
  <c r="D52"/>
  <c r="D33"/>
  <c r="D50"/>
  <c r="D31"/>
  <c r="D235"/>
  <c r="D26"/>
  <c r="D527"/>
  <c r="D232"/>
  <c r="D85"/>
  <c r="D317"/>
  <c r="D525"/>
  <c r="D554"/>
  <c r="D179"/>
  <c r="D536"/>
  <c r="D78"/>
  <c r="D53"/>
  <c r="D14"/>
  <c r="D69"/>
  <c r="D55"/>
  <c r="D63"/>
  <c r="D555"/>
  <c r="D113"/>
  <c r="D59"/>
  <c r="D217"/>
  <c r="D58"/>
  <c r="D60"/>
  <c r="D426"/>
  <c r="D18"/>
  <c r="D46"/>
  <c r="D17"/>
  <c r="D57"/>
  <c r="D68"/>
  <c r="D79"/>
  <c r="D150"/>
  <c r="D74"/>
  <c r="D253"/>
  <c r="D43"/>
  <c r="D56"/>
  <c r="D62"/>
  <c r="D218"/>
  <c r="D80"/>
  <c r="D96"/>
  <c r="D371"/>
  <c r="D24"/>
  <c r="D16"/>
  <c r="D76"/>
  <c r="D15"/>
  <c r="D29"/>
  <c r="D19"/>
  <c r="D49"/>
  <c r="D102"/>
  <c r="D65"/>
  <c r="D418"/>
  <c r="D67"/>
  <c r="D20"/>
  <c r="D25"/>
  <c r="D40"/>
  <c r="D66"/>
  <c r="D283"/>
  <c r="D82"/>
  <c r="D99"/>
  <c r="D98"/>
  <c r="D318"/>
  <c r="D101"/>
  <c r="D38"/>
  <c r="D45"/>
  <c r="D155"/>
  <c r="D41"/>
  <c r="D269"/>
  <c r="D12"/>
  <c r="D219"/>
  <c r="D42"/>
  <c r="D216"/>
  <c r="D94"/>
  <c r="D360"/>
  <c r="D504"/>
  <c r="D560" l="1"/>
  <c r="D1510" i="1"/>
  <c r="D3" l="1"/>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D996"/>
  <c r="D997"/>
  <c r="D998"/>
  <c r="D999"/>
  <c r="D1000"/>
  <c r="D1001"/>
  <c r="D1002"/>
  <c r="D1003"/>
  <c r="D1004"/>
  <c r="D1005"/>
  <c r="D1006"/>
  <c r="D1007"/>
  <c r="D1008"/>
  <c r="D1009"/>
  <c r="D1010"/>
  <c r="D1011"/>
  <c r="D1012"/>
  <c r="D1013"/>
  <c r="D1014"/>
  <c r="D1015"/>
  <c r="D1016"/>
  <c r="D1017"/>
  <c r="D1018"/>
  <c r="D1019"/>
  <c r="D1020"/>
  <c r="D1021"/>
  <c r="D1022"/>
  <c r="D1023"/>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2"/>
  <c r="D1093"/>
  <c r="D1094"/>
  <c r="D1095"/>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0"/>
  <c r="D1131"/>
  <c r="D1132"/>
  <c r="D1133"/>
  <c r="D1134"/>
  <c r="D1135"/>
  <c r="D1136"/>
  <c r="D1137"/>
  <c r="D1138"/>
  <c r="D1139"/>
  <c r="D1140"/>
  <c r="D1141"/>
  <c r="D1142"/>
  <c r="D1143"/>
  <c r="D1144"/>
  <c r="D1145"/>
  <c r="D1146"/>
  <c r="D1147"/>
  <c r="D1148"/>
  <c r="D1149"/>
  <c r="D1150"/>
  <c r="D1151"/>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17"/>
  <c r="D1218"/>
  <c r="D1219"/>
  <c r="D1220"/>
  <c r="D1221"/>
  <c r="D1222"/>
  <c r="D1223"/>
  <c r="D1224"/>
  <c r="D1225"/>
  <c r="D1226"/>
  <c r="D1227"/>
  <c r="D1228"/>
  <c r="D1229"/>
  <c r="D1230"/>
  <c r="D1231"/>
  <c r="D1232"/>
  <c r="D1233"/>
  <c r="D1234"/>
  <c r="D1235"/>
  <c r="D1236"/>
  <c r="D1237"/>
  <c r="D1238"/>
  <c r="D1239"/>
  <c r="D1240"/>
  <c r="D1241"/>
  <c r="D1242"/>
  <c r="D1243"/>
  <c r="D1244"/>
  <c r="D1245"/>
  <c r="D1246"/>
  <c r="D1247"/>
  <c r="D1248"/>
  <c r="D1249"/>
  <c r="D1250"/>
  <c r="D1251"/>
  <c r="D1252"/>
  <c r="D1253"/>
  <c r="D1254"/>
  <c r="D1255"/>
  <c r="D1256"/>
  <c r="D1257"/>
  <c r="D1258"/>
  <c r="D1259"/>
  <c r="D1260"/>
  <c r="D1261"/>
  <c r="D1262"/>
  <c r="D1263"/>
  <c r="D1264"/>
  <c r="D1265"/>
  <c r="D1266"/>
  <c r="D1267"/>
  <c r="D1268"/>
  <c r="D1269"/>
  <c r="D1270"/>
  <c r="D1271"/>
  <c r="D1272"/>
  <c r="D1273"/>
  <c r="D1274"/>
  <c r="D1275"/>
  <c r="D1276"/>
  <c r="D1277"/>
  <c r="D1278"/>
  <c r="D1279"/>
  <c r="D1280"/>
  <c r="D1281"/>
  <c r="D1282"/>
  <c r="D1283"/>
  <c r="D1284"/>
  <c r="D1285"/>
  <c r="D1286"/>
  <c r="D1287"/>
  <c r="D1288"/>
  <c r="D1289"/>
  <c r="D1290"/>
  <c r="D1291"/>
  <c r="D1292"/>
  <c r="D1293"/>
  <c r="D1294"/>
  <c r="D1295"/>
  <c r="D1296"/>
  <c r="D1297"/>
  <c r="D1298"/>
  <c r="D1299"/>
  <c r="D1300"/>
  <c r="D1301"/>
  <c r="D1302"/>
  <c r="D1303"/>
  <c r="D1304"/>
  <c r="D1305"/>
  <c r="D1306"/>
  <c r="D1307"/>
  <c r="D1308"/>
  <c r="D1309"/>
  <c r="D1310"/>
  <c r="D1311"/>
  <c r="D1312"/>
  <c r="D1313"/>
  <c r="D1314"/>
  <c r="D1315"/>
  <c r="D1316"/>
  <c r="D1317"/>
  <c r="D1318"/>
  <c r="D1319"/>
  <c r="D1320"/>
  <c r="D1321"/>
  <c r="D1322"/>
  <c r="D1323"/>
  <c r="D1324"/>
  <c r="D1325"/>
  <c r="D1326"/>
  <c r="D1327"/>
  <c r="D1328"/>
  <c r="D1329"/>
  <c r="D1330"/>
  <c r="D1331"/>
  <c r="D1332"/>
  <c r="D1333"/>
  <c r="D1334"/>
  <c r="D1335"/>
  <c r="D1336"/>
  <c r="D1337"/>
  <c r="D1338"/>
  <c r="D1339"/>
  <c r="D1340"/>
  <c r="D1341"/>
  <c r="D1342"/>
  <c r="D1343"/>
  <c r="D1344"/>
  <c r="D1345"/>
  <c r="D1346"/>
  <c r="D1347"/>
  <c r="D1348"/>
  <c r="D1349"/>
  <c r="D1350"/>
  <c r="D1351"/>
  <c r="D1352"/>
  <c r="D1353"/>
  <c r="D1354"/>
  <c r="D1355"/>
  <c r="D1356"/>
  <c r="D1357"/>
  <c r="D1358"/>
  <c r="D1359"/>
  <c r="D1360"/>
  <c r="D1361"/>
  <c r="D1362"/>
  <c r="D1363"/>
  <c r="D1364"/>
  <c r="D1365"/>
  <c r="D1366"/>
  <c r="D1367"/>
  <c r="D1368"/>
  <c r="D1369"/>
  <c r="D1370"/>
  <c r="D1371"/>
  <c r="D1372"/>
  <c r="D1373"/>
  <c r="D1374"/>
  <c r="D1375"/>
  <c r="D1376"/>
  <c r="D1377"/>
  <c r="D1378"/>
  <c r="D1379"/>
  <c r="D1380"/>
  <c r="D1381"/>
  <c r="D1382"/>
  <c r="D1383"/>
  <c r="D1384"/>
  <c r="D1385"/>
  <c r="D1386"/>
  <c r="D1387"/>
  <c r="D1388"/>
  <c r="D1389"/>
  <c r="D1390"/>
  <c r="D1391"/>
  <c r="D1392"/>
  <c r="D1393"/>
  <c r="D1394"/>
  <c r="D1395"/>
  <c r="D1396"/>
  <c r="D1397"/>
  <c r="D1398"/>
  <c r="D1399"/>
  <c r="D1400"/>
  <c r="D1401"/>
  <c r="D1402"/>
  <c r="D1403"/>
  <c r="D1404"/>
  <c r="D1405"/>
  <c r="D1406"/>
  <c r="D1407"/>
  <c r="D1408"/>
  <c r="D1409"/>
  <c r="D1410"/>
  <c r="D1411"/>
  <c r="D1412"/>
  <c r="D1413"/>
  <c r="D1414"/>
  <c r="D1415"/>
  <c r="D1416"/>
  <c r="D1417"/>
  <c r="D1418"/>
  <c r="D1419"/>
  <c r="D1420"/>
  <c r="D1421"/>
  <c r="D1422"/>
  <c r="D1423"/>
  <c r="D1424"/>
  <c r="D1425"/>
  <c r="D1426"/>
  <c r="D1427"/>
  <c r="D1428"/>
  <c r="D1429"/>
  <c r="D1430"/>
  <c r="D1431"/>
  <c r="D1432"/>
  <c r="D1433"/>
  <c r="D1434"/>
  <c r="D1435"/>
  <c r="D1436"/>
  <c r="D1437"/>
  <c r="D1438"/>
  <c r="D1439"/>
  <c r="D1440"/>
  <c r="D1441"/>
  <c r="D1442"/>
  <c r="D1443"/>
  <c r="D1444"/>
  <c r="D1445"/>
  <c r="D1446"/>
  <c r="D1447"/>
  <c r="D1448"/>
  <c r="D1449"/>
  <c r="D1450"/>
  <c r="D1451"/>
  <c r="D1452"/>
  <c r="D1453"/>
  <c r="D1454"/>
  <c r="D1455"/>
  <c r="D1456"/>
  <c r="D1457"/>
  <c r="D1458"/>
  <c r="D1459"/>
  <c r="D1460"/>
  <c r="D1461"/>
  <c r="D1462"/>
  <c r="D1463"/>
  <c r="D1464"/>
  <c r="D1465"/>
  <c r="D1466"/>
  <c r="D1467"/>
  <c r="D1468"/>
  <c r="D1469"/>
  <c r="D1470"/>
  <c r="D1471"/>
  <c r="D1472"/>
  <c r="D1473"/>
  <c r="D1474"/>
  <c r="D1475"/>
  <c r="D1476"/>
  <c r="D1477"/>
  <c r="D1478"/>
  <c r="D1479"/>
  <c r="D1480"/>
  <c r="D1481"/>
  <c r="D1482"/>
  <c r="D1483"/>
  <c r="D1484"/>
  <c r="D1485"/>
  <c r="D1486"/>
  <c r="D1487"/>
  <c r="D1488"/>
  <c r="D1489"/>
  <c r="D1490"/>
  <c r="D1491"/>
  <c r="D1492"/>
  <c r="D1493"/>
  <c r="D1494"/>
  <c r="D1495"/>
  <c r="D1496"/>
  <c r="D1497"/>
  <c r="D1498"/>
  <c r="D1499"/>
  <c r="D1500"/>
  <c r="D1501"/>
  <c r="D1502"/>
  <c r="D1503"/>
  <c r="D1504"/>
  <c r="D1505"/>
  <c r="D1506"/>
  <c r="D1507"/>
  <c r="D1508"/>
  <c r="D1509"/>
  <c r="D2"/>
</calcChain>
</file>

<file path=xl/sharedStrings.xml><?xml version="1.0" encoding="utf-8"?>
<sst xmlns="http://schemas.openxmlformats.org/spreadsheetml/2006/main" count="19338" uniqueCount="7936">
  <si>
    <t>LFQ intensity MRP20_1</t>
  </si>
  <si>
    <t>LFQ intensity MRP20_2</t>
  </si>
  <si>
    <t>LFQ intensity MRP20_3</t>
  </si>
  <si>
    <t>T: Protein IDs</t>
  </si>
  <si>
    <t>Q0045</t>
  </si>
  <si>
    <t>Q0050</t>
  </si>
  <si>
    <t>Q0055</t>
  </si>
  <si>
    <t>Q0140</t>
  </si>
  <si>
    <t>Q0250</t>
  </si>
  <si>
    <t>YAL001C</t>
  </si>
  <si>
    <t>YAL002W</t>
  </si>
  <si>
    <t>YAL003W</t>
  </si>
  <si>
    <t>YAL005C</t>
  </si>
  <si>
    <t>YAL012W</t>
  </si>
  <si>
    <t>YAL016W</t>
  </si>
  <si>
    <t>YAL021C</t>
  </si>
  <si>
    <t>YAL025C</t>
  </si>
  <si>
    <t>YAL029C</t>
  </si>
  <si>
    <t>YAL035W</t>
  </si>
  <si>
    <t>YAL038W</t>
  </si>
  <si>
    <t>YAL039C</t>
  </si>
  <si>
    <t>YAL042W</t>
  </si>
  <si>
    <t>YAL048C</t>
  </si>
  <si>
    <t>YAL054C</t>
  </si>
  <si>
    <t>YAL056W</t>
  </si>
  <si>
    <t>YAR007C</t>
  </si>
  <si>
    <t>YBL004W</t>
  </si>
  <si>
    <t>YBL006C</t>
  </si>
  <si>
    <t>YBL008W</t>
  </si>
  <si>
    <t>YBL011W</t>
  </si>
  <si>
    <t>YBL015W</t>
  </si>
  <si>
    <t>YBL016W</t>
  </si>
  <si>
    <t>YBL022C</t>
  </si>
  <si>
    <t>YBL023C</t>
  </si>
  <si>
    <t>YBL026W</t>
  </si>
  <si>
    <t>YBL037W</t>
  </si>
  <si>
    <t>YBL038W</t>
  </si>
  <si>
    <t>YBL039C</t>
  </si>
  <si>
    <t>YBL045C</t>
  </si>
  <si>
    <t>YBL059W</t>
  </si>
  <si>
    <t>YBL061C</t>
  </si>
  <si>
    <t>YBL067C</t>
  </si>
  <si>
    <t>YBL068W</t>
  </si>
  <si>
    <t>YBL076C</t>
  </si>
  <si>
    <t>YBL079W</t>
  </si>
  <si>
    <t>YBL084C</t>
  </si>
  <si>
    <t>YBL090W</t>
  </si>
  <si>
    <t>YBL092W</t>
  </si>
  <si>
    <t>YBL098W</t>
  </si>
  <si>
    <t>YBL099W</t>
  </si>
  <si>
    <t>YBL104C</t>
  </si>
  <si>
    <t>YBR003W</t>
  </si>
  <si>
    <t>YBR011C</t>
  </si>
  <si>
    <t>YBR014C</t>
  </si>
  <si>
    <t>YBR017C</t>
  </si>
  <si>
    <t>YBR018C</t>
  </si>
  <si>
    <t>YBR019C</t>
  </si>
  <si>
    <t>YBR020W</t>
  </si>
  <si>
    <t>YBR025C</t>
  </si>
  <si>
    <t>YBR028C</t>
  </si>
  <si>
    <t>YBR029C</t>
  </si>
  <si>
    <t>YBR031W</t>
  </si>
  <si>
    <t>YBR034C</t>
  </si>
  <si>
    <t>YBR038W</t>
  </si>
  <si>
    <t>YBR039W</t>
  </si>
  <si>
    <t>YBR042C</t>
  </si>
  <si>
    <t>YBR044C</t>
  </si>
  <si>
    <t>YBR054W</t>
  </si>
  <si>
    <t>YBR060C</t>
  </si>
  <si>
    <t>YBR061C</t>
  </si>
  <si>
    <t>YBR070C</t>
  </si>
  <si>
    <t>YBR072W</t>
  </si>
  <si>
    <t>YBR073W</t>
  </si>
  <si>
    <t>YBR079C</t>
  </si>
  <si>
    <t>YBR080C</t>
  </si>
  <si>
    <t>YBR084W</t>
  </si>
  <si>
    <t>YBR086C</t>
  </si>
  <si>
    <t>YBR087W</t>
  </si>
  <si>
    <t>YBR094W</t>
  </si>
  <si>
    <t>YBR102C</t>
  </si>
  <si>
    <t>YBR106W</t>
  </si>
  <si>
    <t>YBR120C</t>
  </si>
  <si>
    <t>YBR121C</t>
  </si>
  <si>
    <t>YBR122C</t>
  </si>
  <si>
    <t>YBR126C</t>
  </si>
  <si>
    <t>YBR127C</t>
  </si>
  <si>
    <t>YBR140C</t>
  </si>
  <si>
    <t>YBR142W</t>
  </si>
  <si>
    <t>YBR143C</t>
  </si>
  <si>
    <t>YBR146W</t>
  </si>
  <si>
    <t>YBR149W</t>
  </si>
  <si>
    <t>YBR154C</t>
  </si>
  <si>
    <t>YBR160W</t>
  </si>
  <si>
    <t>YBR166C</t>
  </si>
  <si>
    <t>YBR172C</t>
  </si>
  <si>
    <t>YBR185C</t>
  </si>
  <si>
    <t>YBR191W</t>
  </si>
  <si>
    <t>YBR192W</t>
  </si>
  <si>
    <t>YBR196C</t>
  </si>
  <si>
    <t>YBR198C</t>
  </si>
  <si>
    <t>YBR202W</t>
  </si>
  <si>
    <t>YBR205W</t>
  </si>
  <si>
    <t>YBR218C</t>
  </si>
  <si>
    <t>YBR220C</t>
  </si>
  <si>
    <t>YBR221C</t>
  </si>
  <si>
    <t>YBR227C</t>
  </si>
  <si>
    <t>YBR230C</t>
  </si>
  <si>
    <t>YBR233W</t>
  </si>
  <si>
    <t>YBR247C</t>
  </si>
  <si>
    <t>YBR251W</t>
  </si>
  <si>
    <t>YBR255C-A</t>
  </si>
  <si>
    <t>YBR261C</t>
  </si>
  <si>
    <t>YBR268W</t>
  </si>
  <si>
    <t>YBR275C</t>
  </si>
  <si>
    <t>YBR282W</t>
  </si>
  <si>
    <t>YBR283C</t>
  </si>
  <si>
    <t>YBR287W</t>
  </si>
  <si>
    <t>YBR288C</t>
  </si>
  <si>
    <t>YCL009C</t>
  </si>
  <si>
    <t>YCL011C</t>
  </si>
  <si>
    <t>YCL014W</t>
  </si>
  <si>
    <t>YCL017C</t>
  </si>
  <si>
    <t>YCL024W</t>
  </si>
  <si>
    <t>YCL028W</t>
  </si>
  <si>
    <t>YCL031C</t>
  </si>
  <si>
    <t>YCL037C</t>
  </si>
  <si>
    <t>YCL040W</t>
  </si>
  <si>
    <t>YCL042W</t>
  </si>
  <si>
    <t>YCL043C</t>
  </si>
  <si>
    <t>YCL044C</t>
  </si>
  <si>
    <t>YCL050C</t>
  </si>
  <si>
    <t>YCL054W</t>
  </si>
  <si>
    <t>YCL057C-A</t>
  </si>
  <si>
    <t>YCL059C</t>
  </si>
  <si>
    <t>YCL064C</t>
  </si>
  <si>
    <t>YCR002C</t>
  </si>
  <si>
    <t>YCR003W</t>
  </si>
  <si>
    <t>YCR012W</t>
  </si>
  <si>
    <t>YCR017C</t>
  </si>
  <si>
    <t>YCR028C-A</t>
  </si>
  <si>
    <t>YCR034W</t>
  </si>
  <si>
    <t>YCR042C</t>
  </si>
  <si>
    <t>YCR043C</t>
  </si>
  <si>
    <t>YCR046C</t>
  </si>
  <si>
    <t>YCR047C</t>
  </si>
  <si>
    <t>YCR057C</t>
  </si>
  <si>
    <t>YCR067C</t>
  </si>
  <si>
    <t>YCR071C</t>
  </si>
  <si>
    <t>YCR093W</t>
  </si>
  <si>
    <t>YDL004W</t>
  </si>
  <si>
    <t>YDL007W</t>
  </si>
  <si>
    <t>YDL014W</t>
  </si>
  <si>
    <t>YDL015C</t>
  </si>
  <si>
    <t>YDL022W</t>
  </si>
  <si>
    <t>YDL027C</t>
  </si>
  <si>
    <t>YDL029W</t>
  </si>
  <si>
    <t>YDL031W</t>
  </si>
  <si>
    <t>YDL040C</t>
  </si>
  <si>
    <t>YDL044C</t>
  </si>
  <si>
    <t>YDL045W-A</t>
  </si>
  <si>
    <t>YDL052C</t>
  </si>
  <si>
    <t>YDL053C</t>
  </si>
  <si>
    <t>YDL055C</t>
  </si>
  <si>
    <t>YDL056W</t>
  </si>
  <si>
    <t>YDL061C</t>
  </si>
  <si>
    <t>YDL063C</t>
  </si>
  <si>
    <t>YDL069C</t>
  </si>
  <si>
    <t>YDL074C</t>
  </si>
  <si>
    <t>YDL077C</t>
  </si>
  <si>
    <t>YDL079C</t>
  </si>
  <si>
    <t>YDL081C</t>
  </si>
  <si>
    <t>YDL086W</t>
  </si>
  <si>
    <t>YDL092W</t>
  </si>
  <si>
    <t>YDL095W</t>
  </si>
  <si>
    <t>YDL097C</t>
  </si>
  <si>
    <t>YDL100C</t>
  </si>
  <si>
    <t>YDL101C</t>
  </si>
  <si>
    <t>YDL102W</t>
  </si>
  <si>
    <t>YDL103C</t>
  </si>
  <si>
    <t>YDL107W</t>
  </si>
  <si>
    <t>YDL112W</t>
  </si>
  <si>
    <t>YDL116W</t>
  </si>
  <si>
    <t>YDL126C</t>
  </si>
  <si>
    <t>YDL128W</t>
  </si>
  <si>
    <t>YDL130W</t>
  </si>
  <si>
    <t>YDL132W</t>
  </si>
  <si>
    <t>YDL140C</t>
  </si>
  <si>
    <t>YDL143W</t>
  </si>
  <si>
    <t>YDL145C</t>
  </si>
  <si>
    <t>YDL147W</t>
  </si>
  <si>
    <t>YDL148C</t>
  </si>
  <si>
    <t>YDL150W</t>
  </si>
  <si>
    <t>YDL153C</t>
  </si>
  <si>
    <t>YDL159W</t>
  </si>
  <si>
    <t>YDL160C</t>
  </si>
  <si>
    <t>YDL165W</t>
  </si>
  <si>
    <t>YDL166C</t>
  </si>
  <si>
    <t>YDL171C</t>
  </si>
  <si>
    <t>YDL185W</t>
  </si>
  <si>
    <t>YDL192W</t>
  </si>
  <si>
    <t>YDL198C</t>
  </si>
  <si>
    <t>YDL202W</t>
  </si>
  <si>
    <t>YDL204W</t>
  </si>
  <si>
    <t>YDL208W</t>
  </si>
  <si>
    <t>YDL213C</t>
  </si>
  <si>
    <t>YDL215C</t>
  </si>
  <si>
    <t>YDL224C</t>
  </si>
  <si>
    <t>YDL225W</t>
  </si>
  <si>
    <t>YDL229W</t>
  </si>
  <si>
    <t>YDR004W</t>
  </si>
  <si>
    <t>YDR009W</t>
  </si>
  <si>
    <t>YDR011W</t>
  </si>
  <si>
    <t>YDR012W</t>
  </si>
  <si>
    <t>YDR027C</t>
  </si>
  <si>
    <t>YDR032C</t>
  </si>
  <si>
    <t>YDR033W</t>
  </si>
  <si>
    <t>YDR036C</t>
  </si>
  <si>
    <t>YDR037W</t>
  </si>
  <si>
    <t>YDR041W</t>
  </si>
  <si>
    <t>YDR050C</t>
  </si>
  <si>
    <t>YDR051C</t>
  </si>
  <si>
    <t>YDR060W</t>
  </si>
  <si>
    <t>YDR062W</t>
  </si>
  <si>
    <t>YDR064W</t>
  </si>
  <si>
    <t>YDR065W</t>
  </si>
  <si>
    <t>YDR069C</t>
  </si>
  <si>
    <t>YDR071C</t>
  </si>
  <si>
    <t>YDR074W</t>
  </si>
  <si>
    <t>YDR080W</t>
  </si>
  <si>
    <t>YDR081C</t>
  </si>
  <si>
    <t>YDR083W</t>
  </si>
  <si>
    <t>YDR086C</t>
  </si>
  <si>
    <t>YDR087C</t>
  </si>
  <si>
    <t>YDR091C</t>
  </si>
  <si>
    <t>YDR093W</t>
  </si>
  <si>
    <t>YDR097C</t>
  </si>
  <si>
    <t>YDR101C</t>
  </si>
  <si>
    <t>YDR103W</t>
  </si>
  <si>
    <t>YDR115W</t>
  </si>
  <si>
    <t>YDR116C</t>
  </si>
  <si>
    <t>YDR117C</t>
  </si>
  <si>
    <t>YDR120C</t>
  </si>
  <si>
    <t>YDR127W</t>
  </si>
  <si>
    <t>YDR128W</t>
  </si>
  <si>
    <t>YDR138W</t>
  </si>
  <si>
    <t>YDR141C</t>
  </si>
  <si>
    <t>YDR145W</t>
  </si>
  <si>
    <t>YDR148C</t>
  </si>
  <si>
    <t>YDR150W</t>
  </si>
  <si>
    <t>YDR155C</t>
  </si>
  <si>
    <t>YDR158W</t>
  </si>
  <si>
    <t>YDR161W</t>
  </si>
  <si>
    <t>YDR166C</t>
  </si>
  <si>
    <t>YDR167W</t>
  </si>
  <si>
    <t>YDR170C</t>
  </si>
  <si>
    <t>YDR171W</t>
  </si>
  <si>
    <t>YDR172W</t>
  </si>
  <si>
    <t>YDR174W</t>
  </si>
  <si>
    <t>YDR175C</t>
  </si>
  <si>
    <t>YDR178W</t>
  </si>
  <si>
    <t>YDR182W</t>
  </si>
  <si>
    <t>YDR188W</t>
  </si>
  <si>
    <t>YDR190C</t>
  </si>
  <si>
    <t>YDR194C</t>
  </si>
  <si>
    <t>YDR211W</t>
  </si>
  <si>
    <t>YDR212W</t>
  </si>
  <si>
    <t>YDR216W</t>
  </si>
  <si>
    <t>YDR232W</t>
  </si>
  <si>
    <t>YDR233C</t>
  </si>
  <si>
    <t>YDR237W</t>
  </si>
  <si>
    <t>YDR238C</t>
  </si>
  <si>
    <t>YDR245W</t>
  </si>
  <si>
    <t>YDR246W</t>
  </si>
  <si>
    <t>YDR283C</t>
  </si>
  <si>
    <t>YDR292C</t>
  </si>
  <si>
    <t>YDR293C</t>
  </si>
  <si>
    <t>YDR294C</t>
  </si>
  <si>
    <t>YDR296W</t>
  </si>
  <si>
    <t>YDR299W</t>
  </si>
  <si>
    <t>YDR300C</t>
  </si>
  <si>
    <t>YDR302W</t>
  </si>
  <si>
    <t>YDR303C</t>
  </si>
  <si>
    <t>YDR309C</t>
  </si>
  <si>
    <t>YDR316W</t>
  </si>
  <si>
    <t>YDR322C-A</t>
  </si>
  <si>
    <t>YDR322W</t>
  </si>
  <si>
    <t>YDR324C</t>
  </si>
  <si>
    <t>YDR326C</t>
  </si>
  <si>
    <t>YDR329C</t>
  </si>
  <si>
    <t>YDR335W</t>
  </si>
  <si>
    <t>YDR336W</t>
  </si>
  <si>
    <t>YDR337W</t>
  </si>
  <si>
    <t>YDR339C</t>
  </si>
  <si>
    <t>YDR343C</t>
  </si>
  <si>
    <t>YDR347W</t>
  </si>
  <si>
    <t>YDR350C</t>
  </si>
  <si>
    <t>YDR354W</t>
  </si>
  <si>
    <t>YDR359C</t>
  </si>
  <si>
    <t>YDR361C</t>
  </si>
  <si>
    <t>YDR365C</t>
  </si>
  <si>
    <t>YDR375C</t>
  </si>
  <si>
    <t>YDR377W</t>
  </si>
  <si>
    <t>YDR381W</t>
  </si>
  <si>
    <t>YDR382W</t>
  </si>
  <si>
    <t>YDR389W</t>
  </si>
  <si>
    <t>YDR391C</t>
  </si>
  <si>
    <t>YDR392W</t>
  </si>
  <si>
    <t>YDR394W</t>
  </si>
  <si>
    <t>YDR395W</t>
  </si>
  <si>
    <t>YDR398W</t>
  </si>
  <si>
    <t>YDR405W</t>
  </si>
  <si>
    <t>YDR407C</t>
  </si>
  <si>
    <t>YDR411C</t>
  </si>
  <si>
    <t>YDR416W</t>
  </si>
  <si>
    <t>YDR427W</t>
  </si>
  <si>
    <t>YDR429C</t>
  </si>
  <si>
    <t>YDR430C</t>
  </si>
  <si>
    <t>YDR432W</t>
  </si>
  <si>
    <t>YDR434W</t>
  </si>
  <si>
    <t>YDR436W</t>
  </si>
  <si>
    <t>YDR449C</t>
  </si>
  <si>
    <t>YDR452W</t>
  </si>
  <si>
    <t>YDR458C</t>
  </si>
  <si>
    <t>YDR462W</t>
  </si>
  <si>
    <t>YDR465C</t>
  </si>
  <si>
    <t>YDR466W</t>
  </si>
  <si>
    <t>YDR469W</t>
  </si>
  <si>
    <t>YDR470C</t>
  </si>
  <si>
    <t>YDR472W</t>
  </si>
  <si>
    <t>YDR476C</t>
  </si>
  <si>
    <t>YDR477W</t>
  </si>
  <si>
    <t>YDR494W</t>
  </si>
  <si>
    <t>YDR496C</t>
  </si>
  <si>
    <t>YDR502C</t>
  </si>
  <si>
    <t>YDR507C</t>
  </si>
  <si>
    <t>YDR513W</t>
  </si>
  <si>
    <t>YEL002C</t>
  </si>
  <si>
    <t>YEL015W</t>
  </si>
  <si>
    <t>YEL021W</t>
  </si>
  <si>
    <t>YEL022W</t>
  </si>
  <si>
    <t>YEL024W</t>
  </si>
  <si>
    <t>YEL026W</t>
  </si>
  <si>
    <t>YEL027W</t>
  </si>
  <si>
    <t>YEL031W</t>
  </si>
  <si>
    <t>YEL032W</t>
  </si>
  <si>
    <t>YEL034W</t>
  </si>
  <si>
    <t>YEL036C</t>
  </si>
  <si>
    <t>YEL043W</t>
  </si>
  <si>
    <t>YEL046C</t>
  </si>
  <si>
    <t>YEL050C</t>
  </si>
  <si>
    <t>YEL051W</t>
  </si>
  <si>
    <t>YEL055C</t>
  </si>
  <si>
    <t>YEL060C</t>
  </si>
  <si>
    <t>YEL061C</t>
  </si>
  <si>
    <t>YEL062W</t>
  </si>
  <si>
    <t>YER001W</t>
  </si>
  <si>
    <t>YER006W</t>
  </si>
  <si>
    <t>YER008C</t>
  </si>
  <si>
    <t>YER014W</t>
  </si>
  <si>
    <t>YER015W</t>
  </si>
  <si>
    <t>YER016W</t>
  </si>
  <si>
    <t>YER019W</t>
  </si>
  <si>
    <t>YER021W</t>
  </si>
  <si>
    <t>YER023W</t>
  </si>
  <si>
    <t>YER025W</t>
  </si>
  <si>
    <t>YER029C</t>
  </si>
  <si>
    <t>YER036C</t>
  </si>
  <si>
    <t>YER043C</t>
  </si>
  <si>
    <t>YER044C</t>
  </si>
  <si>
    <t>YER050C</t>
  </si>
  <si>
    <t>YER053C</t>
  </si>
  <si>
    <t>YER056C</t>
  </si>
  <si>
    <t>YER067W</t>
  </si>
  <si>
    <t>YER068W</t>
  </si>
  <si>
    <t>YER069W</t>
  </si>
  <si>
    <t>YER073W</t>
  </si>
  <si>
    <t>YER075C</t>
  </si>
  <si>
    <t>YER077C</t>
  </si>
  <si>
    <t>YER078C</t>
  </si>
  <si>
    <t>YER086W</t>
  </si>
  <si>
    <t>YER090W</t>
  </si>
  <si>
    <t>YER091C</t>
  </si>
  <si>
    <t>YER094C</t>
  </si>
  <si>
    <t>YER095W</t>
  </si>
  <si>
    <t>YER099C</t>
  </si>
  <si>
    <t>YER105C</t>
  </si>
  <si>
    <t>YER110C</t>
  </si>
  <si>
    <t>YER111C</t>
  </si>
  <si>
    <t>YER123W</t>
  </si>
  <si>
    <t>YER125W</t>
  </si>
  <si>
    <t>YER126C</t>
  </si>
  <si>
    <t>YER133W</t>
  </si>
  <si>
    <t>YER141W</t>
  </si>
  <si>
    <t>YER145C</t>
  </si>
  <si>
    <t>YER147C</t>
  </si>
  <si>
    <t>YER148W</t>
  </si>
  <si>
    <t>YER151C</t>
  </si>
  <si>
    <t>YER153C</t>
  </si>
  <si>
    <t>YER154W</t>
  </si>
  <si>
    <t>YER155C</t>
  </si>
  <si>
    <t>YER163C</t>
  </si>
  <si>
    <t>YER164W</t>
  </si>
  <si>
    <t>YER165W</t>
  </si>
  <si>
    <t>YER166W</t>
  </si>
  <si>
    <t>YER171W</t>
  </si>
  <si>
    <t>YER172C</t>
  </si>
  <si>
    <t>YER176W</t>
  </si>
  <si>
    <t>YER178W</t>
  </si>
  <si>
    <t>YER182W</t>
  </si>
  <si>
    <t>YFL002C</t>
  </si>
  <si>
    <t>YFL005W</t>
  </si>
  <si>
    <t>YFL008W</t>
  </si>
  <si>
    <t>YFL016C</t>
  </si>
  <si>
    <t>YFL018C</t>
  </si>
  <si>
    <t>YFL026W</t>
  </si>
  <si>
    <t>YFL027C</t>
  </si>
  <si>
    <t>YFL034C-A</t>
  </si>
  <si>
    <t>YFL036W</t>
  </si>
  <si>
    <t>YFL037W</t>
  </si>
  <si>
    <t>YFL039C</t>
  </si>
  <si>
    <t>YFL045C</t>
  </si>
  <si>
    <t>YFL047W</t>
  </si>
  <si>
    <t>YFR001W</t>
  </si>
  <si>
    <t>YFR002W</t>
  </si>
  <si>
    <t>YFR004W</t>
  </si>
  <si>
    <t>YFR009W</t>
  </si>
  <si>
    <t>YFR015C</t>
  </si>
  <si>
    <t>YFR028C</t>
  </si>
  <si>
    <t>YFR030W</t>
  </si>
  <si>
    <t>YFR031C</t>
  </si>
  <si>
    <t>YFR041C</t>
  </si>
  <si>
    <t>YFR042W</t>
  </si>
  <si>
    <t>YFR045W</t>
  </si>
  <si>
    <t>YFR051C</t>
  </si>
  <si>
    <t>YFR052W</t>
  </si>
  <si>
    <t>YFR053C</t>
  </si>
  <si>
    <t>YFR054C</t>
  </si>
  <si>
    <t>YGL001C</t>
  </si>
  <si>
    <t>YGL006W</t>
  </si>
  <si>
    <t>YGL011C</t>
  </si>
  <si>
    <t>YGL012W</t>
  </si>
  <si>
    <t>YGL013C</t>
  </si>
  <si>
    <t>YGL014W</t>
  </si>
  <si>
    <t>YGL016W</t>
  </si>
  <si>
    <t>YGL019W</t>
  </si>
  <si>
    <t>YGL021W</t>
  </si>
  <si>
    <t>YGL022W</t>
  </si>
  <si>
    <t>YGL026C</t>
  </si>
  <si>
    <t>YGL030W</t>
  </si>
  <si>
    <t>YGL031C</t>
  </si>
  <si>
    <t>YGL038C</t>
  </si>
  <si>
    <t>YGL040C</t>
  </si>
  <si>
    <t>YGL048C</t>
  </si>
  <si>
    <t>YGL054C</t>
  </si>
  <si>
    <t>YGL055W</t>
  </si>
  <si>
    <t>YGL059W</t>
  </si>
  <si>
    <t>YGL062W</t>
  </si>
  <si>
    <t>YGL064C</t>
  </si>
  <si>
    <t>YGL065C</t>
  </si>
  <si>
    <t>YGL066W</t>
  </si>
  <si>
    <t>YGL068W</t>
  </si>
  <si>
    <t>YGL078C</t>
  </si>
  <si>
    <t>YGL084C</t>
  </si>
  <si>
    <t>YGL091C</t>
  </si>
  <si>
    <t>YGL092W</t>
  </si>
  <si>
    <t>YGL099W</t>
  </si>
  <si>
    <t>YGL100W</t>
  </si>
  <si>
    <t>YGL103W</t>
  </si>
  <si>
    <t>YGL105W</t>
  </si>
  <si>
    <t>YGL106W</t>
  </si>
  <si>
    <t>YGL110C</t>
  </si>
  <si>
    <t>YGL111W</t>
  </si>
  <si>
    <t>YGL112C</t>
  </si>
  <si>
    <t>YGL115W</t>
  </si>
  <si>
    <t>YGL120C</t>
  </si>
  <si>
    <t>YGL123W</t>
  </si>
  <si>
    <t>YGL126W</t>
  </si>
  <si>
    <t>YGL129C</t>
  </si>
  <si>
    <t>YGL137W</t>
  </si>
  <si>
    <t>YGL141W</t>
  </si>
  <si>
    <t>YGL143C</t>
  </si>
  <si>
    <t>YGL147C</t>
  </si>
  <si>
    <t>YGL148W</t>
  </si>
  <si>
    <t>YGL151W</t>
  </si>
  <si>
    <t>YGL156W</t>
  </si>
  <si>
    <t>YGL161C</t>
  </si>
  <si>
    <t>YGL167C</t>
  </si>
  <si>
    <t>YGL171W</t>
  </si>
  <si>
    <t>YGL172W</t>
  </si>
  <si>
    <t>YGL173C</t>
  </si>
  <si>
    <t>YGL191W</t>
  </si>
  <si>
    <t>YGL195W</t>
  </si>
  <si>
    <t>YGL201C</t>
  </si>
  <si>
    <t>YGL202W</t>
  </si>
  <si>
    <t>YGL203C</t>
  </si>
  <si>
    <t>YGL206C</t>
  </si>
  <si>
    <t>YGL213C</t>
  </si>
  <si>
    <t>YGL216W</t>
  </si>
  <si>
    <t>YGL219C</t>
  </si>
  <si>
    <t>YGL227W</t>
  </si>
  <si>
    <t>YGL228W</t>
  </si>
  <si>
    <t>YGL233W</t>
  </si>
  <si>
    <t>YGL234W</t>
  </si>
  <si>
    <t>YGL236C</t>
  </si>
  <si>
    <t>YGL238W</t>
  </si>
  <si>
    <t>YGL245W</t>
  </si>
  <si>
    <t>YGL252C</t>
  </si>
  <si>
    <t>YGL253W</t>
  </si>
  <si>
    <t>YGR002C</t>
  </si>
  <si>
    <t>YGR003W</t>
  </si>
  <si>
    <t>YGR006W</t>
  </si>
  <si>
    <t>YGR012W</t>
  </si>
  <si>
    <t>YGR024C</t>
  </si>
  <si>
    <t>YGR032W</t>
  </si>
  <si>
    <t>YGR040W</t>
  </si>
  <si>
    <t>YGR060W</t>
  </si>
  <si>
    <t>YGR061C</t>
  </si>
  <si>
    <t>YGR072W</t>
  </si>
  <si>
    <t>YGR076C</t>
  </si>
  <si>
    <t>YGR077C</t>
  </si>
  <si>
    <t>YGR083C</t>
  </si>
  <si>
    <t>YGR084C</t>
  </si>
  <si>
    <t>YGR086C</t>
  </si>
  <si>
    <t>YGR088W</t>
  </si>
  <si>
    <t>YGR089W</t>
  </si>
  <si>
    <t>YGR090W</t>
  </si>
  <si>
    <t>YGR091W</t>
  </si>
  <si>
    <t>YGR094W</t>
  </si>
  <si>
    <t>YGR097W</t>
  </si>
  <si>
    <t>YGR103W</t>
  </si>
  <si>
    <t>YGR112W</t>
  </si>
  <si>
    <t>YGR119C</t>
  </si>
  <si>
    <t>YGR122W</t>
  </si>
  <si>
    <t>YGR128C</t>
  </si>
  <si>
    <t>YGR130C</t>
  </si>
  <si>
    <t>YGR132C</t>
  </si>
  <si>
    <t>YGR135W</t>
  </si>
  <si>
    <t>YGR140W</t>
  </si>
  <si>
    <t>YGR145W</t>
  </si>
  <si>
    <t>YGR147C</t>
  </si>
  <si>
    <t>YGR148C</t>
  </si>
  <si>
    <t>YGR150C</t>
  </si>
  <si>
    <t>YGR155W</t>
  </si>
  <si>
    <t>YGR157W</t>
  </si>
  <si>
    <t>YGR159C</t>
  </si>
  <si>
    <t>YGR165W</t>
  </si>
  <si>
    <t>YGR166W</t>
  </si>
  <si>
    <t>YGR168C</t>
  </si>
  <si>
    <t>YGR170W</t>
  </si>
  <si>
    <t>YGR174C</t>
  </si>
  <si>
    <t>YGR175C</t>
  </si>
  <si>
    <t>YGR178C</t>
  </si>
  <si>
    <t>YGR180C</t>
  </si>
  <si>
    <t>YGR184C</t>
  </si>
  <si>
    <t>YGR185C</t>
  </si>
  <si>
    <t>YGR187C</t>
  </si>
  <si>
    <t>YGR192C</t>
  </si>
  <si>
    <t>YGR198W</t>
  </si>
  <si>
    <t>YGR199W</t>
  </si>
  <si>
    <t>YGR200C</t>
  </si>
  <si>
    <t>YGR202C</t>
  </si>
  <si>
    <t>YGR204W</t>
  </si>
  <si>
    <t>YGR214W</t>
  </si>
  <si>
    <t>YGR215W</t>
  </si>
  <si>
    <t>YGR218W</t>
  </si>
  <si>
    <t>YGR220C</t>
  </si>
  <si>
    <t>YGR222W</t>
  </si>
  <si>
    <t>YGR231C</t>
  </si>
  <si>
    <t>YGR233C</t>
  </si>
  <si>
    <t>YGR234W</t>
  </si>
  <si>
    <t>YGR235C</t>
  </si>
  <si>
    <t>YGR240C</t>
  </si>
  <si>
    <t>YGR244C</t>
  </si>
  <si>
    <t>YGR245C</t>
  </si>
  <si>
    <t>YGR250C</t>
  </si>
  <si>
    <t>YGR252W</t>
  </si>
  <si>
    <t>YGR253C</t>
  </si>
  <si>
    <t>YGR254W</t>
  </si>
  <si>
    <t>YGR255C</t>
  </si>
  <si>
    <t>YGR261C</t>
  </si>
  <si>
    <t>YGR264C</t>
  </si>
  <si>
    <t>YGR267C</t>
  </si>
  <si>
    <t>YGR271W</t>
  </si>
  <si>
    <t>YGR274C</t>
  </si>
  <si>
    <t>YGR278W</t>
  </si>
  <si>
    <t>YGR284C</t>
  </si>
  <si>
    <t>YHL003C</t>
  </si>
  <si>
    <t>YHL004W</t>
  </si>
  <si>
    <t>YHL010C</t>
  </si>
  <si>
    <t>YHL011C</t>
  </si>
  <si>
    <t>YHL013C</t>
  </si>
  <si>
    <t>YHL015W</t>
  </si>
  <si>
    <t>YHL019C</t>
  </si>
  <si>
    <t>YHL021C</t>
  </si>
  <si>
    <t>YHL023C</t>
  </si>
  <si>
    <t>YHL024W</t>
  </si>
  <si>
    <t>YHL033C</t>
  </si>
  <si>
    <t>YHL038C</t>
  </si>
  <si>
    <t>YHR007C</t>
  </si>
  <si>
    <t>YHR008C</t>
  </si>
  <si>
    <t>YHR012W</t>
  </si>
  <si>
    <t>YHR013C</t>
  </si>
  <si>
    <t>YHR017W</t>
  </si>
  <si>
    <t>YHR019C</t>
  </si>
  <si>
    <t>YHR020W</t>
  </si>
  <si>
    <t>YHR025W</t>
  </si>
  <si>
    <t>YHR027C</t>
  </si>
  <si>
    <t>YHR033W</t>
  </si>
  <si>
    <t>YHR041C</t>
  </si>
  <si>
    <t>YHR047C</t>
  </si>
  <si>
    <t>YHR052W</t>
  </si>
  <si>
    <t>YHR059W</t>
  </si>
  <si>
    <t>YHR064C</t>
  </si>
  <si>
    <t>YHR065C</t>
  </si>
  <si>
    <t>YHR072W</t>
  </si>
  <si>
    <t>YHR073W</t>
  </si>
  <si>
    <t>YHR076W</t>
  </si>
  <si>
    <t>YHR077C</t>
  </si>
  <si>
    <t>YHR079C</t>
  </si>
  <si>
    <t>YHR082C</t>
  </si>
  <si>
    <t>YHR083W</t>
  </si>
  <si>
    <t>YHR085W</t>
  </si>
  <si>
    <t>YHR088W</t>
  </si>
  <si>
    <t>YHR089C</t>
  </si>
  <si>
    <t>YHR097C</t>
  </si>
  <si>
    <t>YHR099W</t>
  </si>
  <si>
    <t>YHR107C</t>
  </si>
  <si>
    <t>YHR111W</t>
  </si>
  <si>
    <t>YHR117W</t>
  </si>
  <si>
    <t>YHR120W</t>
  </si>
  <si>
    <t>YHR121W</t>
  </si>
  <si>
    <t>YHR122W</t>
  </si>
  <si>
    <t>YHR127W</t>
  </si>
  <si>
    <t>YHR128W</t>
  </si>
  <si>
    <t>YHR132C</t>
  </si>
  <si>
    <t>YHR133C</t>
  </si>
  <si>
    <t>YHR137W</t>
  </si>
  <si>
    <t>YHR147C</t>
  </si>
  <si>
    <t>YHR148W</t>
  </si>
  <si>
    <t>YHR155W</t>
  </si>
  <si>
    <t>YHR161C</t>
  </si>
  <si>
    <t>YHR165C</t>
  </si>
  <si>
    <t>YHR168W</t>
  </si>
  <si>
    <t>YHR169W</t>
  </si>
  <si>
    <t>YHR170W</t>
  </si>
  <si>
    <t>YHR174W</t>
  </si>
  <si>
    <t>YHR186C</t>
  </si>
  <si>
    <t>YHR187W</t>
  </si>
  <si>
    <t>YHR188C</t>
  </si>
  <si>
    <t>YHR190W</t>
  </si>
  <si>
    <t>YHR196W</t>
  </si>
  <si>
    <t>YHR197W</t>
  </si>
  <si>
    <t>YHR200W</t>
  </si>
  <si>
    <t>YHR205W</t>
  </si>
  <si>
    <t>YHR206W</t>
  </si>
  <si>
    <t>YIL003W</t>
  </si>
  <si>
    <t>YIL005W</t>
  </si>
  <si>
    <t>YIL009W</t>
  </si>
  <si>
    <t>YIL016W</t>
  </si>
  <si>
    <t>YIL017C</t>
  </si>
  <si>
    <t>YIL035C</t>
  </si>
  <si>
    <t>YIL038C</t>
  </si>
  <si>
    <t>YIL042C</t>
  </si>
  <si>
    <t>YIL043C</t>
  </si>
  <si>
    <t>YIL048W</t>
  </si>
  <si>
    <t>YIL051C</t>
  </si>
  <si>
    <t>YIL068C</t>
  </si>
  <si>
    <t>YIL070C</t>
  </si>
  <si>
    <t>YIL075C</t>
  </si>
  <si>
    <t>YIL076W</t>
  </si>
  <si>
    <t>YIL078W</t>
  </si>
  <si>
    <t>YIL079C</t>
  </si>
  <si>
    <t>YIL087C</t>
  </si>
  <si>
    <t>YIL093C</t>
  </si>
  <si>
    <t>YIL096C</t>
  </si>
  <si>
    <t>YIL097W</t>
  </si>
  <si>
    <t>YIL108W</t>
  </si>
  <si>
    <t>YIL109C</t>
  </si>
  <si>
    <t>YIL124W</t>
  </si>
  <si>
    <t>YIL125W</t>
  </si>
  <si>
    <t>YIL128W</t>
  </si>
  <si>
    <t>YIL129C</t>
  </si>
  <si>
    <t>YIL130W</t>
  </si>
  <si>
    <t>YIL133C</t>
  </si>
  <si>
    <t>YIL137C</t>
  </si>
  <si>
    <t>YIL142W</t>
  </si>
  <si>
    <t>YIL155C</t>
  </si>
  <si>
    <t>YIL159W</t>
  </si>
  <si>
    <t>YIR001C</t>
  </si>
  <si>
    <t>YIR002C</t>
  </si>
  <si>
    <t>YIR008C</t>
  </si>
  <si>
    <t>YIR012W</t>
  </si>
  <si>
    <t>YIR021W</t>
  </si>
  <si>
    <t>YIR026C</t>
  </si>
  <si>
    <t>YJL001W</t>
  </si>
  <si>
    <t>YJL002C</t>
  </si>
  <si>
    <t>YJL008C</t>
  </si>
  <si>
    <t>YJL010C</t>
  </si>
  <si>
    <t>YJL012C</t>
  </si>
  <si>
    <t>YJL014W</t>
  </si>
  <si>
    <t>YJL019W</t>
  </si>
  <si>
    <t>YJL024C</t>
  </si>
  <si>
    <t>YJL026W</t>
  </si>
  <si>
    <t>YJL033W</t>
  </si>
  <si>
    <t>YJL034W</t>
  </si>
  <si>
    <t>YJL039C</t>
  </si>
  <si>
    <t>YJL041W</t>
  </si>
  <si>
    <t>YJL042W</t>
  </si>
  <si>
    <t>YJL052W</t>
  </si>
  <si>
    <t>YJL054W</t>
  </si>
  <si>
    <t>YJL057C</t>
  </si>
  <si>
    <t>YJL061W</t>
  </si>
  <si>
    <t>YJL063C</t>
  </si>
  <si>
    <t>YJL066C</t>
  </si>
  <si>
    <t>YJL069C</t>
  </si>
  <si>
    <t>YJL071W</t>
  </si>
  <si>
    <t>YJL073W</t>
  </si>
  <si>
    <t>YJL074C</t>
  </si>
  <si>
    <t>YJL076W</t>
  </si>
  <si>
    <t>YJL080C</t>
  </si>
  <si>
    <t>YJL081C</t>
  </si>
  <si>
    <t>YJL085W</t>
  </si>
  <si>
    <t>YJL092W</t>
  </si>
  <si>
    <t>YJL095W</t>
  </si>
  <si>
    <t>YJL096W</t>
  </si>
  <si>
    <t>YJL097W</t>
  </si>
  <si>
    <t>YJL109C</t>
  </si>
  <si>
    <t>YJL111W</t>
  </si>
  <si>
    <t>YJL112W</t>
  </si>
  <si>
    <t>YJL117W</t>
  </si>
  <si>
    <t>YJL125C</t>
  </si>
  <si>
    <t>YJL130C</t>
  </si>
  <si>
    <t>YJL136C</t>
  </si>
  <si>
    <t>YJL143W</t>
  </si>
  <si>
    <t>YJL147C</t>
  </si>
  <si>
    <t>YJL154C</t>
  </si>
  <si>
    <t>YJL157C</t>
  </si>
  <si>
    <t>YJL165C</t>
  </si>
  <si>
    <t>YJL166W</t>
  </si>
  <si>
    <t>YJL172W</t>
  </si>
  <si>
    <t>YJL177W</t>
  </si>
  <si>
    <t>YJL183W</t>
  </si>
  <si>
    <t>YJL189W</t>
  </si>
  <si>
    <t>YJL207C</t>
  </si>
  <si>
    <t>YJL209W</t>
  </si>
  <si>
    <t>YJR002W</t>
  </si>
  <si>
    <t>YJR005W</t>
  </si>
  <si>
    <t>YJR009C</t>
  </si>
  <si>
    <t>YJR010W</t>
  </si>
  <si>
    <t>YJR019C</t>
  </si>
  <si>
    <t>YJR041C</t>
  </si>
  <si>
    <t>YJR042W</t>
  </si>
  <si>
    <t>YJR046W</t>
  </si>
  <si>
    <t>YJR064W</t>
  </si>
  <si>
    <t>YJR065C</t>
  </si>
  <si>
    <t>YJR066W</t>
  </si>
  <si>
    <t>YJR068W</t>
  </si>
  <si>
    <t>YJR069C</t>
  </si>
  <si>
    <t>YJR072C</t>
  </si>
  <si>
    <t>YJR073C</t>
  </si>
  <si>
    <t>YJR075W</t>
  </si>
  <si>
    <t>YJR076C</t>
  </si>
  <si>
    <t>YJR077C</t>
  </si>
  <si>
    <t>YJR080C</t>
  </si>
  <si>
    <t>YJR085C</t>
  </si>
  <si>
    <t>YJR092W</t>
  </si>
  <si>
    <t>YJR095W</t>
  </si>
  <si>
    <t>YJR100C</t>
  </si>
  <si>
    <t>YJR101W</t>
  </si>
  <si>
    <t>YJR103W</t>
  </si>
  <si>
    <t>YJR109C</t>
  </si>
  <si>
    <t>YJR113C</t>
  </si>
  <si>
    <t>YJR121W</t>
  </si>
  <si>
    <t>YJR123W</t>
  </si>
  <si>
    <t>YJR132W</t>
  </si>
  <si>
    <t>YJR133W</t>
  </si>
  <si>
    <t>YJR137C</t>
  </si>
  <si>
    <t>YJR138W</t>
  </si>
  <si>
    <t>YJR139C</t>
  </si>
  <si>
    <t>YJR140C</t>
  </si>
  <si>
    <t>YJR143C</t>
  </si>
  <si>
    <t>YJR144W</t>
  </si>
  <si>
    <t>YKL003C</t>
  </si>
  <si>
    <t>YKL008C</t>
  </si>
  <si>
    <t>YKL009W</t>
  </si>
  <si>
    <t>YKL014C</t>
  </si>
  <si>
    <t>YKL019W</t>
  </si>
  <si>
    <t>YKL023W</t>
  </si>
  <si>
    <t>YKL027W</t>
  </si>
  <si>
    <t>YKL029C</t>
  </si>
  <si>
    <t>YKL035W</t>
  </si>
  <si>
    <t>YKL039W</t>
  </si>
  <si>
    <t>YKL045W</t>
  </si>
  <si>
    <t>YKL056C</t>
  </si>
  <si>
    <t>YKL057C</t>
  </si>
  <si>
    <t>YKL060C</t>
  </si>
  <si>
    <t>YKL062W</t>
  </si>
  <si>
    <t>YKL064W</t>
  </si>
  <si>
    <t>YKL078W</t>
  </si>
  <si>
    <t>YKL081W</t>
  </si>
  <si>
    <t>YKL085W</t>
  </si>
  <si>
    <t>YKL100C</t>
  </si>
  <si>
    <t>YKL101W</t>
  </si>
  <si>
    <t>YKL104C</t>
  </si>
  <si>
    <t>YKL106W</t>
  </si>
  <si>
    <t>YKL110C</t>
  </si>
  <si>
    <t>YKL126W</t>
  </si>
  <si>
    <t>YKL129C</t>
  </si>
  <si>
    <t>YKL130C</t>
  </si>
  <si>
    <t>YKL135C</t>
  </si>
  <si>
    <t>YKL138C</t>
  </si>
  <si>
    <t>YKL140W</t>
  </si>
  <si>
    <t>YKL141W</t>
  </si>
  <si>
    <t>YKL145W</t>
  </si>
  <si>
    <t>YKL150W</t>
  </si>
  <si>
    <t>YKL152C</t>
  </si>
  <si>
    <t>YKL154W</t>
  </si>
  <si>
    <t>YKL155C</t>
  </si>
  <si>
    <t>YKL167C</t>
  </si>
  <si>
    <t>YKL170W</t>
  </si>
  <si>
    <t>YKL172W</t>
  </si>
  <si>
    <t>YKL173W</t>
  </si>
  <si>
    <t>YKL180W</t>
  </si>
  <si>
    <t>YKL181W</t>
  </si>
  <si>
    <t>YKL182W</t>
  </si>
  <si>
    <t>YKL195W</t>
  </si>
  <si>
    <t>YKL203C</t>
  </si>
  <si>
    <t>YKL204W</t>
  </si>
  <si>
    <t>YKL208W</t>
  </si>
  <si>
    <t>YKL211C</t>
  </si>
  <si>
    <t>YKL212W</t>
  </si>
  <si>
    <t>YKR001C</t>
  </si>
  <si>
    <t>YKR006C</t>
  </si>
  <si>
    <t>YKR016W</t>
  </si>
  <si>
    <t>YKR018C</t>
  </si>
  <si>
    <t>YKR023W</t>
  </si>
  <si>
    <t>YKR024C</t>
  </si>
  <si>
    <t>YKR026C</t>
  </si>
  <si>
    <t>YKR035W-A</t>
  </si>
  <si>
    <t>YKR048C</t>
  </si>
  <si>
    <t>YKR057W</t>
  </si>
  <si>
    <t>YKR067W</t>
  </si>
  <si>
    <t>YKR068C</t>
  </si>
  <si>
    <t>YKR081C</t>
  </si>
  <si>
    <t>YKR082W</t>
  </si>
  <si>
    <t>YKR085C</t>
  </si>
  <si>
    <t>YKR089C</t>
  </si>
  <si>
    <t>YKR092C</t>
  </si>
  <si>
    <t>YLL001W</t>
  </si>
  <si>
    <t>YLL004W</t>
  </si>
  <si>
    <t>YLL007C</t>
  </si>
  <si>
    <t>YLL008W</t>
  </si>
  <si>
    <t>YLL013C</t>
  </si>
  <si>
    <t>YLL018C</t>
  </si>
  <si>
    <t>YLL023C</t>
  </si>
  <si>
    <t>YLL024C</t>
  </si>
  <si>
    <t>YLL032C</t>
  </si>
  <si>
    <t>YLL033W</t>
  </si>
  <si>
    <t>YLL034C</t>
  </si>
  <si>
    <t>YLL041C</t>
  </si>
  <si>
    <t>YLL045C</t>
  </si>
  <si>
    <t>YLR002C</t>
  </si>
  <si>
    <t>YLR005W</t>
  </si>
  <si>
    <t>YLR009W</t>
  </si>
  <si>
    <t>YLR017W</t>
  </si>
  <si>
    <t>YLR020C</t>
  </si>
  <si>
    <t>YLR027C</t>
  </si>
  <si>
    <t>YLR029C</t>
  </si>
  <si>
    <t>YLR032W</t>
  </si>
  <si>
    <t>YLR045C</t>
  </si>
  <si>
    <t>YLR048W</t>
  </si>
  <si>
    <t>YLR056W</t>
  </si>
  <si>
    <t>YLR060W</t>
  </si>
  <si>
    <t>YLR061W</t>
  </si>
  <si>
    <t>YLR067C</t>
  </si>
  <si>
    <t>YLR069C</t>
  </si>
  <si>
    <t>YLR071C</t>
  </si>
  <si>
    <t>YLR072W</t>
  </si>
  <si>
    <t>YLR075W</t>
  </si>
  <si>
    <t>YLR086W</t>
  </si>
  <si>
    <t>YLR089C</t>
  </si>
  <si>
    <t>YLR090W</t>
  </si>
  <si>
    <t>YLR100W</t>
  </si>
  <si>
    <t>YLR106C</t>
  </si>
  <si>
    <t>YLR109W</t>
  </si>
  <si>
    <t>YLR129W</t>
  </si>
  <si>
    <t>YLR139C</t>
  </si>
  <si>
    <t>YLR143W</t>
  </si>
  <si>
    <t>YLR148W</t>
  </si>
  <si>
    <t>YLR150W</t>
  </si>
  <si>
    <t>YLR153C</t>
  </si>
  <si>
    <t>YLR166C</t>
  </si>
  <si>
    <t>YLR175W</t>
  </si>
  <si>
    <t>YLR180W</t>
  </si>
  <si>
    <t>YLR182W</t>
  </si>
  <si>
    <t>YLR186W</t>
  </si>
  <si>
    <t>YLR188W</t>
  </si>
  <si>
    <t>YLR196W</t>
  </si>
  <si>
    <t>YLR197W</t>
  </si>
  <si>
    <t>YLR201C</t>
  </si>
  <si>
    <t>YLR203C</t>
  </si>
  <si>
    <t>YLR208W</t>
  </si>
  <si>
    <t>YLR212C</t>
  </si>
  <si>
    <t>YLR214W</t>
  </si>
  <si>
    <t>YLR215C</t>
  </si>
  <si>
    <t>YLR219W</t>
  </si>
  <si>
    <t>YLR220W</t>
  </si>
  <si>
    <t>YLR221C</t>
  </si>
  <si>
    <t>YLR222C</t>
  </si>
  <si>
    <t>YLR229C</t>
  </si>
  <si>
    <t>YLR238W</t>
  </si>
  <si>
    <t>YLR239C</t>
  </si>
  <si>
    <t>YLR240W</t>
  </si>
  <si>
    <t>YLR241W</t>
  </si>
  <si>
    <t>YLR243W</t>
  </si>
  <si>
    <t>YLR249W</t>
  </si>
  <si>
    <t>YLR253W</t>
  </si>
  <si>
    <t>YLR258W</t>
  </si>
  <si>
    <t>YLR259C</t>
  </si>
  <si>
    <t>YLR260W</t>
  </si>
  <si>
    <t>YLR274W</t>
  </si>
  <si>
    <t>YLR276C</t>
  </si>
  <si>
    <t>YLR291C</t>
  </si>
  <si>
    <t>YLR303W</t>
  </si>
  <si>
    <t>YLR304C</t>
  </si>
  <si>
    <t>YLR305C</t>
  </si>
  <si>
    <t>YLR310C</t>
  </si>
  <si>
    <t>YLR312W-A</t>
  </si>
  <si>
    <t>YLR314C</t>
  </si>
  <si>
    <t>YLR325C</t>
  </si>
  <si>
    <t>YLR336C</t>
  </si>
  <si>
    <t>YLR340W</t>
  </si>
  <si>
    <t>YLR347C</t>
  </si>
  <si>
    <t>YLR359W</t>
  </si>
  <si>
    <t>YLR370C</t>
  </si>
  <si>
    <t>YLR371W</t>
  </si>
  <si>
    <t>YLR372W</t>
  </si>
  <si>
    <t>YLR378C</t>
  </si>
  <si>
    <t>YLR382C</t>
  </si>
  <si>
    <t>YLR384C</t>
  </si>
  <si>
    <t>YLR386W</t>
  </si>
  <si>
    <t>YLR388W</t>
  </si>
  <si>
    <t>YLR395C</t>
  </si>
  <si>
    <t>YLR396C</t>
  </si>
  <si>
    <t>YLR397C</t>
  </si>
  <si>
    <t>YLR398C</t>
  </si>
  <si>
    <t>YLR409C</t>
  </si>
  <si>
    <t>YLR419W</t>
  </si>
  <si>
    <t>YLR421C</t>
  </si>
  <si>
    <t>YLR422W</t>
  </si>
  <si>
    <t>YLR426W</t>
  </si>
  <si>
    <t>YLR427W</t>
  </si>
  <si>
    <t>YLR430W</t>
  </si>
  <si>
    <t>YLR436C</t>
  </si>
  <si>
    <t>YLR438W</t>
  </si>
  <si>
    <t>YLR439W</t>
  </si>
  <si>
    <t>YLR441C</t>
  </si>
  <si>
    <t>YLR447C</t>
  </si>
  <si>
    <t>YLR448W</t>
  </si>
  <si>
    <t>YLR449W</t>
  </si>
  <si>
    <t>YLR450W</t>
  </si>
  <si>
    <t>YLR451W</t>
  </si>
  <si>
    <t>YLR454W</t>
  </si>
  <si>
    <t>YML009C</t>
  </si>
  <si>
    <t>YML010W</t>
  </si>
  <si>
    <t>YML012W</t>
  </si>
  <si>
    <t>YML013W</t>
  </si>
  <si>
    <t>YML015C</t>
  </si>
  <si>
    <t>YML016C</t>
  </si>
  <si>
    <t>YML022W</t>
  </si>
  <si>
    <t>YML025C</t>
  </si>
  <si>
    <t>YML030W</t>
  </si>
  <si>
    <t>YML031W</t>
  </si>
  <si>
    <t>YML048W</t>
  </si>
  <si>
    <t>YML049C</t>
  </si>
  <si>
    <t>YML051W</t>
  </si>
  <si>
    <t>YML052W</t>
  </si>
  <si>
    <t>YML054C</t>
  </si>
  <si>
    <t>YML059C</t>
  </si>
  <si>
    <t>YML063W</t>
  </si>
  <si>
    <t>YML065W</t>
  </si>
  <si>
    <t>YML071C</t>
  </si>
  <si>
    <t>YML072C</t>
  </si>
  <si>
    <t>YML073C</t>
  </si>
  <si>
    <t>YML074C</t>
  </si>
  <si>
    <t>YML075C</t>
  </si>
  <si>
    <t>YML085C</t>
  </si>
  <si>
    <t>YML088W</t>
  </si>
  <si>
    <t>YML091C</t>
  </si>
  <si>
    <t>YML092C</t>
  </si>
  <si>
    <t>YML100W</t>
  </si>
  <si>
    <t>YML103C</t>
  </si>
  <si>
    <t>YML114C</t>
  </si>
  <si>
    <t>YML117W</t>
  </si>
  <si>
    <t>YML119W</t>
  </si>
  <si>
    <t>YML120C</t>
  </si>
  <si>
    <t>YML123C</t>
  </si>
  <si>
    <t>YML124C</t>
  </si>
  <si>
    <t>YML125C</t>
  </si>
  <si>
    <t>YML126C</t>
  </si>
  <si>
    <t>YMR005W</t>
  </si>
  <si>
    <t>YMR011W</t>
  </si>
  <si>
    <t>YMR012W</t>
  </si>
  <si>
    <t>YMR015C</t>
  </si>
  <si>
    <t>YMR018W</t>
  </si>
  <si>
    <t>YMR024W</t>
  </si>
  <si>
    <t>YMR029C</t>
  </si>
  <si>
    <t>YMR031C</t>
  </si>
  <si>
    <t>YMR033W</t>
  </si>
  <si>
    <t>YMR036C</t>
  </si>
  <si>
    <t>YMR047C</t>
  </si>
  <si>
    <t>YMR049C</t>
  </si>
  <si>
    <t>YMR056C</t>
  </si>
  <si>
    <t>YMR058W</t>
  </si>
  <si>
    <t>YMR060C</t>
  </si>
  <si>
    <t>YMR064W</t>
  </si>
  <si>
    <t>YMR066W</t>
  </si>
  <si>
    <t>YMR076C</t>
  </si>
  <si>
    <t>YMR078C</t>
  </si>
  <si>
    <t>YMR080C</t>
  </si>
  <si>
    <t>YMR089C</t>
  </si>
  <si>
    <t>YMR093W</t>
  </si>
  <si>
    <t>YMR097C</t>
  </si>
  <si>
    <t>YMR098C</t>
  </si>
  <si>
    <t>YMR104C</t>
  </si>
  <si>
    <t>YMR108W</t>
  </si>
  <si>
    <t>YMR109W</t>
  </si>
  <si>
    <t>YMR110C</t>
  </si>
  <si>
    <t>YMR115W</t>
  </si>
  <si>
    <t>YMR116C</t>
  </si>
  <si>
    <t>YMR128W</t>
  </si>
  <si>
    <t>YMR129W</t>
  </si>
  <si>
    <t>YMR131C</t>
  </si>
  <si>
    <t>YMR134W</t>
  </si>
  <si>
    <t>YMR135C</t>
  </si>
  <si>
    <t>YMR145C</t>
  </si>
  <si>
    <t>YMR146C</t>
  </si>
  <si>
    <t>YMR157C</t>
  </si>
  <si>
    <t>YMR158W</t>
  </si>
  <si>
    <t>YMR162C</t>
  </si>
  <si>
    <t>YMR166C</t>
  </si>
  <si>
    <t>YMR167W</t>
  </si>
  <si>
    <t>YMR188C</t>
  </si>
  <si>
    <t>YMR193W</t>
  </si>
  <si>
    <t>YMR203W</t>
  </si>
  <si>
    <t>YMR205C</t>
  </si>
  <si>
    <t>YMR212C</t>
  </si>
  <si>
    <t>YMR213W</t>
  </si>
  <si>
    <t>YMR214W</t>
  </si>
  <si>
    <t>YMR217W</t>
  </si>
  <si>
    <t>YMR218C</t>
  </si>
  <si>
    <t>YMR219W</t>
  </si>
  <si>
    <t>YMR223W</t>
  </si>
  <si>
    <t>YMR225C</t>
  </si>
  <si>
    <t>YMR227C</t>
  </si>
  <si>
    <t>YMR229C</t>
  </si>
  <si>
    <t>YMR231W</t>
  </si>
  <si>
    <t>YMR235C</t>
  </si>
  <si>
    <t>YMR239C</t>
  </si>
  <si>
    <t>YMR240C</t>
  </si>
  <si>
    <t>YMR241W</t>
  </si>
  <si>
    <t>YMR243C</t>
  </si>
  <si>
    <t>YMR246W</t>
  </si>
  <si>
    <t>YMR247C</t>
  </si>
  <si>
    <t>YMR250W</t>
  </si>
  <si>
    <t>YMR257C</t>
  </si>
  <si>
    <t>YMR259C</t>
  </si>
  <si>
    <t>YMR261C</t>
  </si>
  <si>
    <t>YMR272C</t>
  </si>
  <si>
    <t>YMR280C</t>
  </si>
  <si>
    <t>YMR282C</t>
  </si>
  <si>
    <t>YMR286W</t>
  </si>
  <si>
    <t>YMR287C</t>
  </si>
  <si>
    <t>YMR288W</t>
  </si>
  <si>
    <t>YMR290C</t>
  </si>
  <si>
    <t>YMR295C</t>
  </si>
  <si>
    <t>YMR296C</t>
  </si>
  <si>
    <t>YMR299C</t>
  </si>
  <si>
    <t>YMR300C</t>
  </si>
  <si>
    <t>YMR302C</t>
  </si>
  <si>
    <t>YMR304W</t>
  </si>
  <si>
    <t>YMR308C</t>
  </si>
  <si>
    <t>YMR309C</t>
  </si>
  <si>
    <t>YMR310C</t>
  </si>
  <si>
    <t>YMR314W</t>
  </si>
  <si>
    <t>YMR315W</t>
  </si>
  <si>
    <t>YMR318C</t>
  </si>
  <si>
    <t>YNL002C</t>
  </si>
  <si>
    <t>YNL003C</t>
  </si>
  <si>
    <t>YNL004W</t>
  </si>
  <si>
    <t>YNL005C</t>
  </si>
  <si>
    <t>YNL006W</t>
  </si>
  <si>
    <t>YNL008C</t>
  </si>
  <si>
    <t>YNL014W</t>
  </si>
  <si>
    <t>YNL016W</t>
  </si>
  <si>
    <t>YNL022C</t>
  </si>
  <si>
    <t>YNL026W</t>
  </si>
  <si>
    <t>YNL037C</t>
  </si>
  <si>
    <t>YNL048W</t>
  </si>
  <si>
    <t>YNL049C</t>
  </si>
  <si>
    <t>YNL051W</t>
  </si>
  <si>
    <t>YNL055C</t>
  </si>
  <si>
    <t>YNL061W</t>
  </si>
  <si>
    <t>YNL062C</t>
  </si>
  <si>
    <t>YNL064C</t>
  </si>
  <si>
    <t>YNL067W</t>
  </si>
  <si>
    <t>YNL069C</t>
  </si>
  <si>
    <t>YNL070W</t>
  </si>
  <si>
    <t>YNL071W</t>
  </si>
  <si>
    <t>YNL075W</t>
  </si>
  <si>
    <t>YNL077W</t>
  </si>
  <si>
    <t>YNL081C</t>
  </si>
  <si>
    <t>YNL085W</t>
  </si>
  <si>
    <t>YNL087W</t>
  </si>
  <si>
    <t>YNL088W</t>
  </si>
  <si>
    <t>YNL096C</t>
  </si>
  <si>
    <t>YNL102W</t>
  </si>
  <si>
    <t>YNL110C</t>
  </si>
  <si>
    <t>YNL112W</t>
  </si>
  <si>
    <t>YNL113W</t>
  </si>
  <si>
    <t>YNL118C</t>
  </si>
  <si>
    <t>YNL121C</t>
  </si>
  <si>
    <t>YNL127W</t>
  </si>
  <si>
    <t>YNL131W</t>
  </si>
  <si>
    <t>YNL132W</t>
  </si>
  <si>
    <t>YNL135C</t>
  </si>
  <si>
    <t>YNL137C</t>
  </si>
  <si>
    <t>YNL139C</t>
  </si>
  <si>
    <t>YNL141W</t>
  </si>
  <si>
    <t>YNL156C</t>
  </si>
  <si>
    <t>YNL163C</t>
  </si>
  <si>
    <t>YNL169C</t>
  </si>
  <si>
    <t>YNL175C</t>
  </si>
  <si>
    <t>YNL177C</t>
  </si>
  <si>
    <t>YNL178W</t>
  </si>
  <si>
    <t>YNL182C</t>
  </si>
  <si>
    <t>YNL185C</t>
  </si>
  <si>
    <t>YNL192W</t>
  </si>
  <si>
    <t>YNL209W</t>
  </si>
  <si>
    <t>YNL212W</t>
  </si>
  <si>
    <t>YNL219C</t>
  </si>
  <si>
    <t>YNL220W</t>
  </si>
  <si>
    <t>YNL222W</t>
  </si>
  <si>
    <t>YNL224C</t>
  </si>
  <si>
    <t>YNL229C</t>
  </si>
  <si>
    <t>YNL236W</t>
  </si>
  <si>
    <t>YNL248C</t>
  </si>
  <si>
    <t>YNL252C</t>
  </si>
  <si>
    <t>YNL257C</t>
  </si>
  <si>
    <t>YNL258C</t>
  </si>
  <si>
    <t>YNL261W</t>
  </si>
  <si>
    <t>YNL262W</t>
  </si>
  <si>
    <t>YNL278W</t>
  </si>
  <si>
    <t>YNL280C</t>
  </si>
  <si>
    <t>YNL281W</t>
  </si>
  <si>
    <t>YNL284C</t>
  </si>
  <si>
    <t>YNL287W</t>
  </si>
  <si>
    <t>YNL288W</t>
  </si>
  <si>
    <t>YNL290W</t>
  </si>
  <si>
    <t>YNL295W</t>
  </si>
  <si>
    <t>YNL297C</t>
  </si>
  <si>
    <t>YNL299W</t>
  </si>
  <si>
    <t>YNL306W</t>
  </si>
  <si>
    <t>YNL308C</t>
  </si>
  <si>
    <t>YNL313C</t>
  </si>
  <si>
    <t>YNL325C</t>
  </si>
  <si>
    <t>YNL330C</t>
  </si>
  <si>
    <t>YNR001C</t>
  </si>
  <si>
    <t>YNR011C</t>
  </si>
  <si>
    <t>YNR012W</t>
  </si>
  <si>
    <t>YNR017W</t>
  </si>
  <si>
    <t>YNR018W</t>
  </si>
  <si>
    <t>YNR021W</t>
  </si>
  <si>
    <t>YNR022C</t>
  </si>
  <si>
    <t>YNR023W</t>
  </si>
  <si>
    <t>YNR035C</t>
  </si>
  <si>
    <t>YNR036C</t>
  </si>
  <si>
    <t>YNR037C</t>
  </si>
  <si>
    <t>YNR038W</t>
  </si>
  <si>
    <t>YNR040W</t>
  </si>
  <si>
    <t>YNR045W</t>
  </si>
  <si>
    <t>YNR051C</t>
  </si>
  <si>
    <t>YNR052C</t>
  </si>
  <si>
    <t>YNR053C</t>
  </si>
  <si>
    <t>YNR068C</t>
  </si>
  <si>
    <t>YOL010W</t>
  </si>
  <si>
    <t>YOL012C</t>
  </si>
  <si>
    <t>YOL013C</t>
  </si>
  <si>
    <t>YOL016C</t>
  </si>
  <si>
    <t>YOL018C</t>
  </si>
  <si>
    <t>YOL023W</t>
  </si>
  <si>
    <t>YOL027C</t>
  </si>
  <si>
    <t>YOL038W</t>
  </si>
  <si>
    <t>YOL039W</t>
  </si>
  <si>
    <t>YOL040C</t>
  </si>
  <si>
    <t>YOL041C</t>
  </si>
  <si>
    <t>YOL059W</t>
  </si>
  <si>
    <t>YOL061W</t>
  </si>
  <si>
    <t>YOL068C</t>
  </si>
  <si>
    <t>YOL076W</t>
  </si>
  <si>
    <t>YOL077C</t>
  </si>
  <si>
    <t>YOL081W</t>
  </si>
  <si>
    <t>YOL083W</t>
  </si>
  <si>
    <t>YOL087C</t>
  </si>
  <si>
    <t>YOL090W</t>
  </si>
  <si>
    <t>YOL092W</t>
  </si>
  <si>
    <t>YOL094C</t>
  </si>
  <si>
    <t>YOL096C</t>
  </si>
  <si>
    <t>YOL097C</t>
  </si>
  <si>
    <t>YOL100W</t>
  </si>
  <si>
    <t>YOL102C</t>
  </si>
  <si>
    <t>YOL107W</t>
  </si>
  <si>
    <t>YOL127W</t>
  </si>
  <si>
    <t>YOL138C</t>
  </si>
  <si>
    <t>YOL139C</t>
  </si>
  <si>
    <t>YOL144W</t>
  </si>
  <si>
    <t>YOL149W</t>
  </si>
  <si>
    <t>YOR001W</t>
  </si>
  <si>
    <t>YOR004W</t>
  </si>
  <si>
    <t>YOR014W</t>
  </si>
  <si>
    <t>YOR018W</t>
  </si>
  <si>
    <t>YOR033C</t>
  </si>
  <si>
    <t>YOR037W</t>
  </si>
  <si>
    <t>YOR038C</t>
  </si>
  <si>
    <t>YOR039W</t>
  </si>
  <si>
    <t>YOR051C</t>
  </si>
  <si>
    <t>YOR061W</t>
  </si>
  <si>
    <t>YOR063W</t>
  </si>
  <si>
    <t>YOR065W</t>
  </si>
  <si>
    <t>YOR067C</t>
  </si>
  <si>
    <t>YOR070C</t>
  </si>
  <si>
    <t>YOR086C</t>
  </si>
  <si>
    <t>YOR087W</t>
  </si>
  <si>
    <t>YOR093C</t>
  </si>
  <si>
    <t>YOR096W</t>
  </si>
  <si>
    <t>YOR099W</t>
  </si>
  <si>
    <t>YOR112W</t>
  </si>
  <si>
    <t>YOR116C</t>
  </si>
  <si>
    <t>YOR117W</t>
  </si>
  <si>
    <t>YOR119C</t>
  </si>
  <si>
    <t>YOR120W</t>
  </si>
  <si>
    <t>YOR128C</t>
  </si>
  <si>
    <t>YOR130C</t>
  </si>
  <si>
    <t>YOR136W</t>
  </si>
  <si>
    <t>YOR137C</t>
  </si>
  <si>
    <t>YOR141C</t>
  </si>
  <si>
    <t>YOR142W</t>
  </si>
  <si>
    <t>YOR144C</t>
  </si>
  <si>
    <t>YOR145C</t>
  </si>
  <si>
    <t>YOR150W</t>
  </si>
  <si>
    <t>YOR151C</t>
  </si>
  <si>
    <t>YOR158W</t>
  </si>
  <si>
    <t>YOR162C</t>
  </si>
  <si>
    <t>YOR163W</t>
  </si>
  <si>
    <t>YOR171C</t>
  </si>
  <si>
    <t>YOR175C</t>
  </si>
  <si>
    <t>YOR187W</t>
  </si>
  <si>
    <t>YOR196C</t>
  </si>
  <si>
    <t>YOR201C</t>
  </si>
  <si>
    <t>YOR202W</t>
  </si>
  <si>
    <t>YOR205C</t>
  </si>
  <si>
    <t>YOR206W</t>
  </si>
  <si>
    <t>YOR207C</t>
  </si>
  <si>
    <t>YOR210W</t>
  </si>
  <si>
    <t>YOR211C</t>
  </si>
  <si>
    <t>YOR217W</t>
  </si>
  <si>
    <t>YOR222W</t>
  </si>
  <si>
    <t>YOR224C</t>
  </si>
  <si>
    <t>YOR233W</t>
  </si>
  <si>
    <t>YOR234C</t>
  </si>
  <si>
    <t>YOR244W</t>
  </si>
  <si>
    <t>YOR246C</t>
  </si>
  <si>
    <t>YOR253W</t>
  </si>
  <si>
    <t>YOR254C</t>
  </si>
  <si>
    <t>YOR259C</t>
  </si>
  <si>
    <t>YOR260W</t>
  </si>
  <si>
    <t>YOR261C</t>
  </si>
  <si>
    <t>YOR262W</t>
  </si>
  <si>
    <t>YOR267C</t>
  </si>
  <si>
    <t>YOR270C</t>
  </si>
  <si>
    <t>YOR271C</t>
  </si>
  <si>
    <t>YOR272W</t>
  </si>
  <si>
    <t>YOR274W</t>
  </si>
  <si>
    <t>YOR280C</t>
  </si>
  <si>
    <t>YOR288C</t>
  </si>
  <si>
    <t>YOR294W</t>
  </si>
  <si>
    <t>YOR310C</t>
  </si>
  <si>
    <t>YOR317W</t>
  </si>
  <si>
    <t>YOR320C</t>
  </si>
  <si>
    <t>YOR326W</t>
  </si>
  <si>
    <t>YOR340C</t>
  </si>
  <si>
    <t>YOR341W</t>
  </si>
  <si>
    <t>YOR347C</t>
  </si>
  <si>
    <t>YOR350C</t>
  </si>
  <si>
    <t>YOR354C</t>
  </si>
  <si>
    <t>YOR356W</t>
  </si>
  <si>
    <t>YOR361C</t>
  </si>
  <si>
    <t>YOR362C</t>
  </si>
  <si>
    <t>YOR369C</t>
  </si>
  <si>
    <t>YOR371C</t>
  </si>
  <si>
    <t>YOR374W</t>
  </si>
  <si>
    <t>YPL004C</t>
  </si>
  <si>
    <t>YPL005W</t>
  </si>
  <si>
    <t>YPL009C</t>
  </si>
  <si>
    <t>YPL010W</t>
  </si>
  <si>
    <t>YPL011C</t>
  </si>
  <si>
    <t>YPL012W</t>
  </si>
  <si>
    <t>YPL013C</t>
  </si>
  <si>
    <t>YPL016W</t>
  </si>
  <si>
    <t>YPL020C</t>
  </si>
  <si>
    <t>YPL023C</t>
  </si>
  <si>
    <t>YPL028W</t>
  </si>
  <si>
    <t>YPL029W</t>
  </si>
  <si>
    <t>YPL031C</t>
  </si>
  <si>
    <t>YPL032C</t>
  </si>
  <si>
    <t>YPL043W</t>
  </si>
  <si>
    <t>YPL045W</t>
  </si>
  <si>
    <t>YPL050C</t>
  </si>
  <si>
    <t>YPL061W</t>
  </si>
  <si>
    <t>YPL078C</t>
  </si>
  <si>
    <t>YPL079W</t>
  </si>
  <si>
    <t>YPL082C</t>
  </si>
  <si>
    <t>YPL086C</t>
  </si>
  <si>
    <t>YPL091W</t>
  </si>
  <si>
    <t>YPL093W</t>
  </si>
  <si>
    <t>YPL094C</t>
  </si>
  <si>
    <t>YPL098C</t>
  </si>
  <si>
    <t>YPL101W</t>
  </si>
  <si>
    <t>YPL103C</t>
  </si>
  <si>
    <t>YPL106C</t>
  </si>
  <si>
    <t>YPL118W</t>
  </si>
  <si>
    <t>YPL120W</t>
  </si>
  <si>
    <t>YPL125W</t>
  </si>
  <si>
    <t>YPL126W</t>
  </si>
  <si>
    <t>YPL127C</t>
  </si>
  <si>
    <t>YPL128C</t>
  </si>
  <si>
    <t>YPL131W</t>
  </si>
  <si>
    <t>YPL134C</t>
  </si>
  <si>
    <t>YPL138C</t>
  </si>
  <si>
    <t>YPL141C</t>
  </si>
  <si>
    <t>YPL143W</t>
  </si>
  <si>
    <t>YPL146C</t>
  </si>
  <si>
    <t>YPL154C</t>
  </si>
  <si>
    <t>YPL155C</t>
  </si>
  <si>
    <t>YPL172C</t>
  </si>
  <si>
    <t>YPL173W</t>
  </si>
  <si>
    <t>YPL180W</t>
  </si>
  <si>
    <t>YPL183W-A</t>
  </si>
  <si>
    <t>YPL184C</t>
  </si>
  <si>
    <t>YPL195W</t>
  </si>
  <si>
    <t>YPL204W</t>
  </si>
  <si>
    <t>YPL206C</t>
  </si>
  <si>
    <t>YPL207W</t>
  </si>
  <si>
    <t>YPL210C</t>
  </si>
  <si>
    <t>YPL211W</t>
  </si>
  <si>
    <t>YPL212C</t>
  </si>
  <si>
    <t>YPL215W</t>
  </si>
  <si>
    <t>YPL217C</t>
  </si>
  <si>
    <t>YPL218W</t>
  </si>
  <si>
    <t>YPL224C</t>
  </si>
  <si>
    <t>YPL226W</t>
  </si>
  <si>
    <t>YPL227C</t>
  </si>
  <si>
    <t>YPL231W</t>
  </si>
  <si>
    <t>YPL235W</t>
  </si>
  <si>
    <t>YPL242C</t>
  </si>
  <si>
    <t>YPL243W</t>
  </si>
  <si>
    <t>YPL245W</t>
  </si>
  <si>
    <t>YPL266W</t>
  </si>
  <si>
    <t>YPL269W</t>
  </si>
  <si>
    <t>YPR010C</t>
  </si>
  <si>
    <t>YPR010C-A</t>
  </si>
  <si>
    <t>YPR011C</t>
  </si>
  <si>
    <t>YPR016C</t>
  </si>
  <si>
    <t>YPR019W</t>
  </si>
  <si>
    <t>YPR020W</t>
  </si>
  <si>
    <t>YPR021C</t>
  </si>
  <si>
    <t>YPR023C</t>
  </si>
  <si>
    <t>YPR029C</t>
  </si>
  <si>
    <t>YPR030W</t>
  </si>
  <si>
    <t>YPR034W</t>
  </si>
  <si>
    <t>YPR041W</t>
  </si>
  <si>
    <t>YPR055W</t>
  </si>
  <si>
    <t>YPR058W</t>
  </si>
  <si>
    <t>YPR069C</t>
  </si>
  <si>
    <t>YPR072W</t>
  </si>
  <si>
    <t>YPR074C</t>
  </si>
  <si>
    <t>YPR088C</t>
  </si>
  <si>
    <t>YPR098C</t>
  </si>
  <si>
    <t>YPR100W</t>
  </si>
  <si>
    <t>YPR103W</t>
  </si>
  <si>
    <t>YPR108W</t>
  </si>
  <si>
    <t>YPR110C</t>
  </si>
  <si>
    <t>YPR113W</t>
  </si>
  <si>
    <t>YPR115W</t>
  </si>
  <si>
    <t>YPR116W</t>
  </si>
  <si>
    <t>YPR122W</t>
  </si>
  <si>
    <t>YPR125W</t>
  </si>
  <si>
    <t>YPR134W</t>
  </si>
  <si>
    <t>YPR137W</t>
  </si>
  <si>
    <t>YPR139C</t>
  </si>
  <si>
    <t>YPR141C</t>
  </si>
  <si>
    <t>YPR143W</t>
  </si>
  <si>
    <t>YPR144C</t>
  </si>
  <si>
    <t>YPR149W</t>
  </si>
  <si>
    <t>YPR152C</t>
  </si>
  <si>
    <t>YPR156C</t>
  </si>
  <si>
    <t>YPR160W</t>
  </si>
  <si>
    <t>YPR162C</t>
  </si>
  <si>
    <t>YPR164W</t>
  </si>
  <si>
    <t>YPR165W</t>
  </si>
  <si>
    <t>YPR166C</t>
  </si>
  <si>
    <t>YPR169W</t>
  </si>
  <si>
    <t>YPR175W</t>
  </si>
  <si>
    <t>YPR181C</t>
  </si>
  <si>
    <t>YPR183W</t>
  </si>
  <si>
    <t>YPR189W</t>
  </si>
  <si>
    <t>YPR190C</t>
  </si>
  <si>
    <t>YPR191W</t>
  </si>
  <si>
    <t>YLR081W</t>
  </si>
  <si>
    <t>YGL008C</t>
  </si>
  <si>
    <t>YPR080W</t>
  </si>
  <si>
    <t>YPL090C</t>
  </si>
  <si>
    <t>YOR204W</t>
  </si>
  <si>
    <t>YBL030C</t>
  </si>
  <si>
    <t>YDR342C</t>
  </si>
  <si>
    <t>YER102W</t>
  </si>
  <si>
    <t>YPL198W</t>
  </si>
  <si>
    <t>YBR084C-A</t>
  </si>
  <si>
    <t>YJR145C</t>
  </si>
  <si>
    <t>YML024W</t>
  </si>
  <si>
    <t>YPL220W</t>
  </si>
  <si>
    <t>YOL120C</t>
  </si>
  <si>
    <t>YMR143W</t>
  </si>
  <si>
    <t>YLR367W</t>
  </si>
  <si>
    <t>YIL018W</t>
  </si>
  <si>
    <t>YOR133W</t>
  </si>
  <si>
    <t>YPR102C</t>
  </si>
  <si>
    <t>YOR312C</t>
  </si>
  <si>
    <t>YEL054C</t>
  </si>
  <si>
    <t>YCR031C</t>
  </si>
  <si>
    <t>YBR189W</t>
  </si>
  <si>
    <t>YLR044C</t>
  </si>
  <si>
    <t>YMR142C</t>
  </si>
  <si>
    <t>YKL006W</t>
  </si>
  <si>
    <t>YLR342W</t>
  </si>
  <si>
    <t>YDR025W</t>
  </si>
  <si>
    <t>YHR010W</t>
  </si>
  <si>
    <t>YLR167W</t>
  </si>
  <si>
    <t>YGR162W</t>
  </si>
  <si>
    <t>YIL069C</t>
  </si>
  <si>
    <t>YGL189C</t>
  </si>
  <si>
    <t>YDL075W</t>
  </si>
  <si>
    <t>YPL249C-A</t>
  </si>
  <si>
    <t>YML026C</t>
  </si>
  <si>
    <t>YNL030W</t>
  </si>
  <si>
    <t>YOL086C</t>
  </si>
  <si>
    <t>YER117W</t>
  </si>
  <si>
    <t>YLR058C</t>
  </si>
  <si>
    <t>YGR034W</t>
  </si>
  <si>
    <t>YDL191W</t>
  </si>
  <si>
    <t>YGL107C</t>
  </si>
  <si>
    <t>YPR132W</t>
  </si>
  <si>
    <t>YLR333C</t>
  </si>
  <si>
    <t>YNR016C</t>
  </si>
  <si>
    <t>YPR043W</t>
  </si>
  <si>
    <t>YKL156W</t>
  </si>
  <si>
    <t>YDR197W</t>
  </si>
  <si>
    <t>YIL052C</t>
  </si>
  <si>
    <t>YOL121C</t>
  </si>
  <si>
    <t>YMR186W</t>
  </si>
  <si>
    <t>YER177W</t>
  </si>
  <si>
    <t>YKL148C</t>
  </si>
  <si>
    <t>YOR293W</t>
  </si>
  <si>
    <t>YOR153W</t>
  </si>
  <si>
    <t>YER070W</t>
  </si>
  <si>
    <t>YAL023C</t>
  </si>
  <si>
    <t>YML028W</t>
  </si>
  <si>
    <t>YGR092W</t>
  </si>
  <si>
    <t>Q0120</t>
  </si>
  <si>
    <t>YDR224C</t>
  </si>
  <si>
    <t>YDR225W</t>
  </si>
  <si>
    <t>YBL056W</t>
  </si>
  <si>
    <t>YBL085W</t>
  </si>
  <si>
    <t>YNL031C</t>
  </si>
  <si>
    <t>YDL066W</t>
  </si>
  <si>
    <t>YDR040C</t>
  </si>
  <si>
    <t>YDR135C</t>
  </si>
  <si>
    <t>YDR505C</t>
  </si>
  <si>
    <t>YER047C</t>
  </si>
  <si>
    <t>YIL074C</t>
  </si>
  <si>
    <t>YFR024C-A</t>
  </si>
  <si>
    <t>YGL225W</t>
  </si>
  <si>
    <t>YGR038W</t>
  </si>
  <si>
    <t>YHR056C</t>
  </si>
  <si>
    <t>YHR066W</t>
  </si>
  <si>
    <t>YNL162W</t>
  </si>
  <si>
    <t>YHR183W</t>
  </si>
  <si>
    <t>YIL053W</t>
  </si>
  <si>
    <t>YKR052C</t>
  </si>
  <si>
    <t>YKR059W</t>
  </si>
  <si>
    <t>YJR045C</t>
  </si>
  <si>
    <t>YJR048W</t>
  </si>
  <si>
    <t>YOR167C</t>
  </si>
  <si>
    <t>YOR182C</t>
  </si>
  <si>
    <t>YLR293C</t>
  </si>
  <si>
    <t>YML056C</t>
  </si>
  <si>
    <t>YMR105C</t>
  </si>
  <si>
    <t>YMR120C</t>
  </si>
  <si>
    <t>YNL052W</t>
  </si>
  <si>
    <t>YNL298W</t>
  </si>
  <si>
    <t>YOR017W</t>
  </si>
  <si>
    <t>YOR375C</t>
  </si>
  <si>
    <t>Gene Names</t>
  </si>
  <si>
    <t>Gene Ontology (cellular component)</t>
  </si>
  <si>
    <t>Subcellular location [CC]</t>
  </si>
  <si>
    <t>Gene Ontology (GO)</t>
  </si>
  <si>
    <t>Protein names</t>
  </si>
  <si>
    <t>chaperonin-containing T-complex [GO:0005832]</t>
  </si>
  <si>
    <t>SUBCELLULAR LOCATION: Cytoplasm.</t>
  </si>
  <si>
    <t>chaperonin-containing T-complex [GO:0005832]; ATP binding [GO:0005524]; ATP hydrolysis activity [GO:0016887]; ATP-dependent protein folding chaperone [GO:0140662]; unfolded protein binding [GO:0051082]; chaperone mediated protein folding independent of cofactor [GO:0051086]; protein folding [GO:0006457]</t>
  </si>
  <si>
    <t>T-complex protein 1 subunit delta (TCP-1-delta) (CCT-delta)</t>
  </si>
  <si>
    <t>mitochondrial inner membrane [GO:0005743]; mitochondrial large ribosomal subunit [GO:0005762]; mitochondrial nucleoid [GO:0042645]; mitochondrion [GO:0005739]</t>
  </si>
  <si>
    <t>SUBCELLULAR LOCATION: Mitochondrion {ECO:0000269|PubMed:14562095, ECO:0000269|PubMed:14576278, ECO:0000269|PubMed:15221522, ECO:0000269|PubMed:19756047}.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</si>
  <si>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mitochondrial nucleoid [GO:0042645]; mitochondrion [GO:0005739]; mRNA binding [GO:0003729]; structural constituent of ribosome [GO:0003735]; mitochondrial translation [GO:0032543]; translation [GO:0006412]</t>
  </si>
  <si>
    <t>54S ribosomal protein L12, mitochondrial (Mitochondrial large ribosomal subunit protein bL12m) (Mitochondrial-nucleoid protein 1)</t>
  </si>
  <si>
    <t>cytoplasm [GO:0005737]</t>
  </si>
  <si>
    <t>cytoplasm [GO:0005737]; 3-dehydroquinate dehydratase activity [GO:0003855]; 3-dehydroquinate synthase activity [GO:0003856]; 3-phosphoshikimate 1-carboxyvinyltransferase activity [GO:0003866]; ATP binding [GO:0005524]; metal ion binding [GO:0046872]; shikimate 3-dehydrogenase (NADP+) activity [GO:0004764]; shikimate kinase activity [GO:0004765]; amino acid biosynthetic process [GO:0008652]; aromatic amino acid family biosynthetic process [GO:0009073]; chorismate biosynthetic process [GO:0009423]; phosphorylation [GO:0016310]</t>
  </si>
  <si>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</si>
  <si>
    <t>mitochondrial inner membrane [GO:0005743]; mitochondrial small ribosomal subunit [GO:0005763]; mitochondrion [GO:0005739]</t>
  </si>
  <si>
    <t>SUBCELLULAR LOCATION: Mitochondrion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</si>
  <si>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structural constituent of ribosome [GO:0003735]; mitochondrial translation [GO:0032543]</t>
  </si>
  <si>
    <t>37S ribosomal protein S35, mitochondrial (Mitochondrial small ribosomal subunit protein mS45)</t>
  </si>
  <si>
    <t>cytosol [GO:0005829]; cytosolic large ribosomal subunit [GO:0022625]; nucleus [GO:0005634]</t>
  </si>
  <si>
    <t>SUBCELLULAR LOCATION: Cytoplasm {ECO:0000269|PubMed:14562095, ECO:0000269|PubMed:22096102, ECO:0000269|PubMed:25936803}. Nucleus {ECO:0000269|PubMed:25936803}.</t>
  </si>
  <si>
    <t>cytosol [GO:0005829]; cytosolic large ribosomal subunit [GO:0022625]; nucleus [GO:0005634]; RNA binding [GO:0003723]; structural constituent of ribosome [GO:0003735]; cytoplasmic translation [GO:0002181]</t>
  </si>
  <si>
    <t>60S ribosomal protein L4-A (L2) (Large ribosomal subunit protein uL4-A) (RP2) (YL2)</t>
  </si>
  <si>
    <t>mitochondrial inner membrane [GO:0005743]; mitochondrial large ribosomal subunit [GO:0005762]; mitochondrion [GO:0005739]</t>
  </si>
  <si>
    <t>SUBCELLULAR LOCATION: Mitochondrion {ECO:0000269|PubMed:24675956}.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</si>
  <si>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RNA binding [GO:0003723]; structural constituent of ribosome [GO:0003735]; transferase activity [GO:0016740]; mitochondrial translation [GO:0032543]</t>
  </si>
  <si>
    <t>54S ribosomal protein RML2, mitochondrial (L2) (Mitochondrial large ribosomal subunit protein uL2m)</t>
  </si>
  <si>
    <t>SUBCELLULAR LOCATION: Mitochondrion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</si>
  <si>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structural constituent of ribosome [GO:0003735]; mitochondrial translation [GO:0032543]</t>
  </si>
  <si>
    <t>54S ribosomal protein L35, mitochondrial (Mitochondrial large ribosomal subunit protein mL38) (YmL35)</t>
  </si>
  <si>
    <t>SUBCELLULAR LOCATION: Mitochondrion {ECO:0000269|PubMed:10529174,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</si>
  <si>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rRNA binding [GO:0019843]; structural constituent of ribosome [GO:0003735]; mitochondrial translation [GO:0032543]; ribosomal small subunit biogenesis [GO:0042274]</t>
  </si>
  <si>
    <t>37S ribosomal protein NAM9, mitochondrial (Mitochondrial small ribosomal subunit protein uS4m) (Nuclear accommodation of mitochondria protein 9)</t>
  </si>
  <si>
    <t>SUBCELLULAR LOCATION: Mitochondrion {ECO:0000269|PubMed:15701796,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</si>
  <si>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structural constituent of ribosome [GO:0003735]; mitochondrial translation [GO:0032543]; mitochondrial translational initiation [GO:0070124]</t>
  </si>
  <si>
    <t>37S ribosomal protein RSM28, mitochondrial (Mitochondrial small ribosomal subunit protein mS46)</t>
  </si>
  <si>
    <t>cell periphery [GO:0071944]; plasma membrane [GO:0005886]</t>
  </si>
  <si>
    <t>SUBCELLULAR LOCATION: Membrane; Multi-pass membrane protein.</t>
  </si>
  <si>
    <t>cell periphery [GO:0071944]; plasma membrane [GO:0005886]; carbohydrate:proton symporter activity [GO:0005351]; galactose transmembrane transporter activity [GO:0005354]; glucose transmembrane transporter activity [GO:0005355]; carbohydrate transport [GO:0008643]; galactose metabolic process [GO:0006012]; galactose transmembrane transport [GO:0015757]</t>
  </si>
  <si>
    <t>Galactose transporter (Galactose permease)</t>
  </si>
  <si>
    <t>cytosol [GO:0005829]; eisosome [GO:0032126]; membrane raft [GO:0045121]; mitochondrion [GO:0005739]; plasma membrane [GO:0005886]</t>
  </si>
  <si>
    <t>SUBCELLULAR LOCATION: Cell membrane; Multi-pass membrane protein.</t>
  </si>
  <si>
    <t>cytosol [GO:0005829]; eisosome [GO:0032126]; membrane raft [GO:0045121]; mitochondrion [GO:0005739]; plasma membrane [GO:0005886]; ATP binding [GO:0005524]; ATP hydrolysis activity [GO:0016887]; metal ion binding [GO:0046872]; P-type proton-exporting transporter activity [GO:0008553]; positive regulation of TORC1 signaling [GO:1904263]; proteasome storage granule assembly [GO:1902906]; proton export across plasma membrane [GO:0120029]; proton transmembrane transport [GO:1902600]; regulation of intracellular pH [GO:0051453]; transmembrane transport [GO:0055085]</t>
  </si>
  <si>
    <t>Plasma membrane ATPase 1 (EC 7.1.2.1) (Proton pump 1)</t>
  </si>
  <si>
    <t>mitochondrial inner membrane [GO:0005743]; mitochondrial large ribosomal subunit [GO:0005762]; mitochondrion [GO:0005739]; double-stranded RNA binding [GO:0003725]; ribonuclease III activity [GO:0004525]; structural constituent of ribosome [GO:0003735]; mitochondrial translation [GO:0032543]; mitochondrial translational elongation [GO:0070125]; rRNA processing [GO:0006364]</t>
  </si>
  <si>
    <t>54S ribosomal protein L3, mitochondrial (Mitochondrial large ribosomal subunit protein mL44) (YmL3)</t>
  </si>
  <si>
    <t>54S ribosomal protein YmL6, mitochondrial (Mitochondrial large ribosomal subunit protein uL4m)</t>
  </si>
  <si>
    <t>54S ribosomal protein IMG1, mitochondrial (Integrity of mitochondrial genome protein 1) (Mitochondrial large ribosomal subunit protein bL19m) (PetCR46)</t>
  </si>
  <si>
    <t>cytoplasm [GO:0005737]; cytoskeleton [GO:0005856]; cytosol [GO:0005829]; eukaryotic translation elongation factor 1 complex [GO:0005853]; fungal-type vacuole membrane [GO:0000329]; mitochondrion [GO:0005739]; ribosome [GO:0005840]</t>
  </si>
  <si>
    <t>SUBCELLULAR LOCATION: Cytoplasm {ECO:0000269|PubMed:14562095}. Cytoplasm, cytoskeleton {ECO:0000269|PubMed:14562095}.</t>
  </si>
  <si>
    <t>cytoplasm [GO:0005737]; cytoskeleton [GO:0005856]; cytosol [GO:0005829]; eukaryotic translation elongation factor 1 complex [GO:0005853]; fungal-type vacuole membrane [GO:0000329]; mitochondrion [GO:0005739]; ribosome [GO:0005840]; actin filament binding [GO:0051015]; GDP binding [GO:0019003]; GTP binding [GO:0005525]; GTPase activity [GO:0003924]; melatonin binding [GO:1904408]; protein kinase binding [GO:0019901]; ribosome binding [GO:0043022]; translation elongation factor activity [GO:0003746]; actin filament bundle assembly [GO:0051017]; cellular response to amino acid starvation [GO:0034198]; negative regulation of protein kinase activity [GO:0006469]; negative regulation of protein phosphorylation [GO:0001933]; translation [GO:0006412]; translational elongation [GO:0006414]; tRNA export from nucleus [GO:0006409]</t>
  </si>
  <si>
    <t>Elongation factor 1-alpha (EF-1-alpha) (Eukaryotic elongation factor 1A) (eEF1A) (Translation elongation factor 1A)</t>
  </si>
  <si>
    <t>54S ribosomal protein L2, mitochondrial (Mitochondrial large ribosomal subunit protein bL27m) (YMR6) (YmL2)</t>
  </si>
  <si>
    <t>SUBCELLULAR LOCATION: Mitochondrion {ECO:0000269|PubMed:11278769,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</si>
  <si>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GTP binding [GO:0005525]; structural constituent of ribosome [GO:0003735]; mitochondrial translation [GO:0032543]</t>
  </si>
  <si>
    <t>37S ribosomal protein S23, mitochondrial (DAP-3) (Mitochondrial small ribosomal subunit protein mS29)</t>
  </si>
  <si>
    <t>90S preribosome [GO:0030686]; cytosol [GO:0005829]; cytosolic small ribosomal subunit [GO:0022627]; nucleolus [GO:0005730]; nucleoplasm [GO:0005654]; small-subunit processome [GO:0032040]</t>
  </si>
  <si>
    <t>SUBCELLULAR LOCATION: Cytoplasm {ECO:0000269|PubMed:22096102}. Nucleus, nucleolus {ECO:0000269|PubMed:15590835}.</t>
  </si>
  <si>
    <t>90S preribosome [GO:0030686]; cytosol [GO:0005829]; cytosolic small ribosomal subunit [GO:0022627]; nucleolus [GO:0005730]; nucleoplasm [GO:0005654]; small-subunit processome [GO:0032040]; structural constituent of ribosome [GO:0003735]; cytoplasmic translation [GO:0002181]; maturation of SSU-rRNA from tricistronic rRNA transcript (SSU-rRNA, 5.8S rRNA, LSU-rRNA) [GO:0000462]</t>
  </si>
  <si>
    <t>40S ribosomal protein S6-A (RP9) (S10) (Small ribosomal subunit protein eS6-A) (YS4)</t>
  </si>
  <si>
    <t>cytoplasmic stress granule [GO:0010494]; cytosolic ribosome [GO:0022626]; polysomal ribosome [GO:0042788]; ribosome [GO:0005840]</t>
  </si>
  <si>
    <t>SUBCELLULAR LOCATION: Cytoplasm {ECO:0000269|PubMed:14562095}.</t>
  </si>
  <si>
    <t>cytoplasmic stress granule [GO:0010494]; cytosolic ribosome [GO:0022626]; polysomal ribosome [GO:0042788]; ribosome [GO:0005840]; ATP binding [GO:0005524]; ATP hydrolysis activity [GO:0016887]; rRNA binding [GO:0019843]; translation elongation factor activity [GO:0003746]; negative regulation of protein kinase activity [GO:0006469]; negative regulation of protein phosphorylation [GO:0001933]; translational elongation [GO:0006414]; translational termination [GO:0006415]</t>
  </si>
  <si>
    <t>Elongation factor 3A (EF-3) (EF-3A) (EC 3.6.4.-) (Eukaryotic elongation factor 3) (eEF3) (Translation elongation factor 3A) (Yeast elongation factor 3)</t>
  </si>
  <si>
    <t>54S ribosomal protein L4, mitochondrial (Mitochondrial large ribosomal subunit protein uL29m) (YmL4)</t>
  </si>
  <si>
    <t>cytosol [GO:0005829]; cytosolic small ribosomal subunit [GO:0022627]</t>
  </si>
  <si>
    <t>SUBCELLULAR LOCATION: Cytoplasm {ECO:0000255|HAMAP-Rule:MF_03015, ECO:0000269|PubMed:14562095, ECO:0000269|PubMed:14627813, ECO:0000269|PubMed:22096102}.</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</si>
  <si>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</si>
  <si>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40S ribosomal protein S0-B (Nucleic acid-binding protein NAB1B) (Small ribosomal subunit protein uS2-B)</t>
  </si>
  <si>
    <t>mitochondrial inner membrane [GO:0005743]; mitochondrial large ribosomal subunit [GO:0005762]; mitochondrion [GO:0005739]; ribonuclease III activity [GO:0004525]; structural constituent of ribosome [GO:0003735]; mitochondrial translation [GO:0032543]; RNA processing [GO:0006396]</t>
  </si>
  <si>
    <t>54S ribosomal protein L15, mitochondrial (Mitochondrial large ribosomal subunit protein mL57) (YmL15)</t>
  </si>
  <si>
    <t>SUBCELLULAR LOCATION: Mitochondrion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</si>
  <si>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structural constituent of ribosome [GO:0003735]; mitochondrial translation [GO:0032543]; translation [GO:0006412]</t>
  </si>
  <si>
    <t>54S ribosomal protein L40, mitochondrial (Mitochondrial large ribosomal subunit protein uL24m) (YmL40)</t>
  </si>
  <si>
    <t>cytoplasm [GO:0005737]; cytosol [GO:0005829]; fungal-type cell wall [GO:0009277]; lipid droplet [GO:0005811]; mitochondrion [GO:0005739]; nucleus [GO:0005634]; plasma membrane [GO:0005886]</t>
  </si>
  <si>
    <t>SUBCELLULAR LOCATION: Cytoplasm {ECO:0000269|PubMed:11502169}. Mitochondrion {ECO:0000269|PubMed:16823961}.</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</si>
  <si>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RNA binding [GO:0003723]; apoptotic process [GO:0006915]; gluconeogenesis [GO:0006094]; glycolytic process [GO:0006096]; heme transport [GO:0015886]; reactive oxygen species metabolic process [GO:0072593]</t>
  </si>
  <si>
    <t>Glyceraldehyde-3-phosphate dehydrogenase 3 (GAPDH 3) (EC 1.2.1.12)</t>
  </si>
  <si>
    <t>90S preribosome [GO:0030686]; cytoplasm [GO:0005737]; cytosol [GO:0005829]; cytosolic small ribosomal subunit [GO:0022627]; ribosome [GO:0005840]</t>
  </si>
  <si>
    <t>SUBCELLULAR LOCATION: Cytoplasm {ECO:0000269|PubMed:22096102}.</t>
  </si>
  <si>
    <t>90S preribosome [GO:0030686]; cytoplasm [GO:0005737]; cytosol [GO:0005829]; cytosolic small ribosomal subunit [GO:0022627]; ribosome [GO:0005840]; mRNA binding [GO:0003729]; rRNA binding [GO:0019843]; structural constituent of ribosome [GO:0003735]; cytoplasmic translation [GO:0002181]; regulation of translational fidelity [GO:0006450]; ribosomal small subunit assembly [GO:0000028]; rRNA export from nucleus [GO:0006407]; translation [GO:0006412]</t>
  </si>
  <si>
    <t>40S ribosomal protein S5 (RP14) (S2) (Small ribosomal subunit protein uS7) (YS8)</t>
  </si>
  <si>
    <t>cytoplasm [GO:0005737]; cytoplasmic stress granule [GO:0010494]; nucleus [GO:0005634]</t>
  </si>
  <si>
    <t>cytoplasm [GO:0005737]; cytoplasmic stress granule [GO:0010494]; nucleus [GO:0005634]; ATP binding [GO:0005524]; ATP hydrolysis activity [GO:0016887]; eukaryotic initiation factor 4G binding [GO:0031370]; mRNA binding [GO:0003729]; RNA binding [GO:0003723]; RNA helicase activity [GO:0003724]; RNA strand annealing activity [GO:0033592]; translation initiation factor activity [GO:0003743]; positive regulation of formation of translation preinitiation complex [GO:1901195]; spliceosomal complex disassembly [GO:0000390]; translational initiation [GO:0006413]</t>
  </si>
  <si>
    <t>ATP-dependent RNA helicase DED1 (EC 3.6.4.13) (DEAD box protein 1) (Defines essential domain protein 1)</t>
  </si>
  <si>
    <t>membrane [GO:0016020]; mitochondrial inner membrane [GO:0005743]; mitochondrion [GO:0005739]</t>
  </si>
  <si>
    <t>SUBCELLULAR LOCATION: Mitochondrion inner membrane {ECO:0000269|PubMed:795470}; Multi-pass membrane protein {ECO:0000269|PubMed:24474793}.</t>
  </si>
  <si>
    <t>membrane [GO:0016020]; mitochondrial inner membrane [GO:0005743]; mitochondrion [GO:0005739]; ATP:ADP antiporter activity [GO:0005471]; ADP transport [GO:0015866]; aerobic respiration [GO:0009060]; anaerobic respiration [GO:0009061]; apoptotic process [GO:0006915]; ATP transport [GO:0015867]; heme transport [GO:0015886]; mitochondrial ADP transmembrane transport [GO:0140021]; mitochondrial ATP transmembrane transport [GO:1990544]; mitochondrial transport [GO:0006839]; transmembrane transport [GO:0055085]</t>
  </si>
  <si>
    <t>ADP,ATP carrier protein 2 (ADP/ATP translocase 2) (Adenine nucleotide translocator 2) (ANT 2) (Petite colonies protein 9)</t>
  </si>
  <si>
    <t>cytoplasm [GO:0005737]; plasma membrane [GO:0005886]</t>
  </si>
  <si>
    <t>cytoplasm [GO:0005737]; plasma membrane [GO:0005886]; ATP binding [GO:0005524]; kinase activity [GO:0016301]; magnesium ion binding [GO:0000287]; potassium ion binding [GO:0030955]; pyruvate kinase activity [GO:0004743]; glycolytic process [GO:0006096]; phosphorylation [GO:0016310]; pyruvate metabolic process [GO:0006090]</t>
  </si>
  <si>
    <t>Pyruvate kinase 1 (PK 1) (EC 2.7.1.40) (cell division cycle protein 19)</t>
  </si>
  <si>
    <t>mitochondrial inner membrane [GO:0005743]; mitochondrial large ribosomal subunit [GO:0005762]; mitochondrion [GO:0005739]; structural constituent of ribosome [GO:0003735]; mitochondrial translation [GO:0032543]; ribosome assembly [GO:0042255]</t>
  </si>
  <si>
    <t>54S ribosomal protein L22, mitochondrial (Mitochondrial large ribosomal subunit protein uL22m)</t>
  </si>
  <si>
    <t>cytosolic large ribosomal subunit [GO:0022625]; mitochondrial inner membrane [GO:0005743]; mitochondrial large ribosomal subunit [GO:0005762]; mitochondrion [GO:0005739]</t>
  </si>
  <si>
    <t>cytosolic large ribosomal subunit [GO:0022625]; mitochondrial inner membrane [GO:0005743]; mitochondrial large ribosomal subunit [GO:0005762]; mitochondrion [GO:0005739]; RNA binding [GO:0003723]; structural constituent of ribosome [GO:0003735]; mitochondrial translation [GO:0032543]</t>
  </si>
  <si>
    <t>54S ribosomal protein L7, mitochondrial (Mitochondrial large ribosomal subunit protein uL5m) (YmL5) (YmL7)</t>
  </si>
  <si>
    <t>cell periphery [GO:0071944]; mitochondrion [GO:0005739]; plasma membrane [GO:0005886]</t>
  </si>
  <si>
    <t>cell periphery [GO:0071944]; mitochondrion [GO:0005739];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 hexose transmembrane transport [GO:0008645]; transmembrane transport [GO:0055085]</t>
  </si>
  <si>
    <t>High-affinity hexose transporter HXT7</t>
  </si>
  <si>
    <t>90S preribosome [GO:0030686]; cytosol [GO:0005829]; cytosolic small ribosomal subunit [GO:0022627]</t>
  </si>
  <si>
    <t>SUBCELLULAR LOCATION: Cytoplasm {ECO:0000269|PubMed:14562095, ECO:0000269|PubMed:22096102}.</t>
  </si>
  <si>
    <t>90S preribosome [GO:0030686]; cytosol [GO:0005829]; cytosolic small ribosomal subunit [GO:0022627]; structural constituent of ribosome [GO:0003735]; cytoplasmic translation [GO:0002181]; maturation of SSU-rRNA from tricistronic rRNA transcript (SSU-rRNA, 5.8S rRNA, LSU-rRNA) [GO:0000462]</t>
  </si>
  <si>
    <t>40S ribosomal protein S8-B (RP19) (S14) (Small ribosomal subunit protein eS8-B) (YS9)</t>
  </si>
  <si>
    <t>mitochondrial inner membrane [GO:0005743]; mitochondrial small ribosomal subunit [GO:0005763]; mitochondrion [GO:0005739]; ribosome [GO:0005840]</t>
  </si>
  <si>
    <t>mitochondrial inner membrane [GO:0005743]; mitochondrial small ribosomal subunit [GO:0005763]; mitochondrion [GO:0005739]; ribosome [GO:0005840]; mRNA binding [GO:0003729]; rRNA binding [GO:0019843]; structural constituent of ribosome [GO:0003735]; mitochondrial translation [GO:0032543]; ribosomal small subunit assembly [GO:0000028]; translation [GO:0006412]</t>
  </si>
  <si>
    <t>37S ribosomal protein S7, mitochondrial (Mitochondrial small ribosomal subunit protein uS7m)</t>
  </si>
  <si>
    <t>mitochondrial inner membrane [GO:0005743]; mitochondrial large ribosomal subunit [GO:0005762]; mitochondrion [GO:0005739]; large ribosomal subunit rRNA binding [GO:0070180]; structural constituent of ribosome [GO:0003735]; mitochondrial translation [GO:0032543]; translation [GO:0006412]</t>
  </si>
  <si>
    <t>54S ribosomal protein L19, mitochondrial (Mitochondrial large ribosomal subunit protein uL11m) (YmL19)</t>
  </si>
  <si>
    <t>90S preribosome [GO:0030686]; cytoplasm [GO:0005737]; cytosol [GO:0005829]; cytosolic small ribosomal subunit [GO:0022627]; nucleus [GO:0005634]; preribosome, small subunit precursor [GO:0030688]</t>
  </si>
  <si>
    <t>90S preribosome [GO:0030686]; cytoplasm [GO:0005737]; cytosol [GO:0005829]; cytosolic small ribosomal subunit [GO:0022627]; nucleus [GO:0005634]; preribosome, small subunit precursor [GO:0030688]; DNA-(apurinic or apyrimidinic site) endonuclease activity [GO:0003906]; RNA binding [GO:0003723]; structural constituent of ribosome [GO:0003735]; cytoplasmic translation [GO:0002181]; ribosomal small subunit export from nucleus [GO:0000056]; rRNA export from nucleus [GO:0006407]</t>
  </si>
  <si>
    <t>40S ribosomal protein S3 (RP13) (Small ribosomal subunit protein uS3) (YS3)</t>
  </si>
  <si>
    <t>mitochondrial inner membrane [GO:0005743]; mitochondrial ribosome [GO:0005761]; mitochondrial small ribosomal subunit [GO:0005763]; mitochondrion [GO:0005739]</t>
  </si>
  <si>
    <t>mitochondrial inner membrane [GO:0005743]; mitochondrial ribosome [GO:0005761]; mitochondrial small ribosomal subunit [GO:0005763]; mitochondrion [GO:0005739]; structural constituent of ribosome [GO:0003735]; mitochondrial translation [GO:0032543]</t>
  </si>
  <si>
    <t>Ribosomal protein VAR1, mitochondrial (Mitochondrial small ribosomal subunit protein uS3m)</t>
  </si>
  <si>
    <t>mitochondrial inner membrane [GO:0005743]; mitochondrial intermembrane space [GO:0005758]; mitochondrion [GO:0005739]</t>
  </si>
  <si>
    <t>SUBCELLULAR LOCATION: Mitochondrion inner membrane; Multi-pass membrane protein.</t>
  </si>
  <si>
    <t>mitochondrial inner membrane [GO:0005743]; mitochondrial intermembrane space [GO:0005758]; mitochondrion [GO:0005739]; inorganic phosphate transmembrane transporter activity [GO:0005315]; mitochondrial phosphate ion transmembrane transport [GO:1990547]; phosphate ion transmembrane transport [GO:0035435]</t>
  </si>
  <si>
    <t>Mitochondrial phosphate carrier protein (Mitochondrial import receptor) (Phosphate transport protein) (PTP) (mPic 1) (p32) [Cleaved into: Mitochondrial phosphate carrier protein, N-terminally processed]</t>
  </si>
  <si>
    <t>SUBCELLULAR LOCATION: Mitochondrion {ECO:0000269|PubMed:14562095, ECO:0000269|PubMed:14576278, ECO:0000269|PubMed:2185247}.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</si>
  <si>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metal ion binding [GO:0046872]; structural constituent of ribosome [GO:0003735]; superoxide dismutase activity [GO:0004784]; mitochondrial translation [GO:0032543]</t>
  </si>
  <si>
    <t>37S ribosomal protein MRP1, mitochondrial (Mitochondrial small ribosomal subunit protein mS43)</t>
  </si>
  <si>
    <t>mitochondrial inner membrane [GO:0005743]; mitochondrial small ribosomal subunit [GO:0005763]; mitochondrion [GO:0005739]; rRNA binding [GO:0019843]; structural constituent of ribosome [GO:0003735]; mitochondrial translation [GO:0032543]</t>
  </si>
  <si>
    <t>37S ribosomal protein S28, mitochondrial (Mitochondrial small ribosomal subunit protein uS15m)</t>
  </si>
  <si>
    <t>cytosol [GO:0005829]; cytosolic large ribosomal subunit [GO:0022625]</t>
  </si>
  <si>
    <t>cytosol [GO:0005829]; cytosolic large ribosomal subunit [GO:0022625]; structural constituent of ribosome [GO:0003735]; cytoplasmic translation [GO:0002181]; maturation of LSU-rRNA [GO:0000470]</t>
  </si>
  <si>
    <t>60S ribosomal protein L8-B (L4) (L4-1) (Large ribosomal subunit protein eL8-B) (RP6) (YL5)</t>
  </si>
  <si>
    <t>37S ribosomal protein MRP4, mitochondrial (Mitochondrial small ribosomal subunit protein uS2m)</t>
  </si>
  <si>
    <t>SUBCELLULAR LOCATION: Cytoplasm {ECO:0000269|PubMed:9195935}.</t>
  </si>
  <si>
    <t>cytoplasm [GO:0005737]; GTP binding [GO:0005525]; mannose-1-phosphate guanylyltransferase (GTP) activity [GO:0004475]; cell cycle [GO:0007049]; cell wall mannoprotein biosynthetic process [GO:0000032]; GDP-mannose biosynthetic process [GO:0009298]; protein glycosylation [GO:0006486]</t>
  </si>
  <si>
    <t>Mannose-1-phosphate guanyltransferase (EC 2.7.7.13) (ATP-mannose-1-phosphate guanylyltransferase) (GDP-mannose pyrophosphorylase) (NDP-hexose pyrophosphorylase)</t>
  </si>
  <si>
    <t>mitochondrial inner membrane [GO:0005743]; mitochondrial small ribosomal subunit [GO:0005763]; mitochondrion [GO:0005739]; RNA binding [GO:0003723]; structural constituent of ribosome [GO:0003735]; mitochondrial translation [GO:0032543]; translation [GO:0006412]</t>
  </si>
  <si>
    <t>37S ribosomal protein S5, mitochondrial (Mitochondrial small ribosomal subunit protein uS5m)</t>
  </si>
  <si>
    <t>cytosol [GO:0005829]; cytosolic large ribosomal subunit [GO:0022625]; RNA binding [GO:0003723]; structural constituent of ribosome [GO:0003735]; cytoplasmic translation [GO:0002181]; ribosomal large subunit assembly [GO:0000027]</t>
  </si>
  <si>
    <t>60S ribosomal protein L6-B (L17) (Large ribosomal subunit protein eL6-B) (RP18) (YL16)</t>
  </si>
  <si>
    <t>54S ribosomal protein L13, mitochondrial (Mitochondrial large ribosomal subunit protein mL50) (YmL13)</t>
  </si>
  <si>
    <t>37S ribosomal protein MRP13, mitochondrial (Mitochondrial small ribosomal subunit protein mS44) (YmS-A)</t>
  </si>
  <si>
    <t>mitochondrial inner membrane [GO:0005743]; mitochondrial large ribosomal subunit [GO:0005762]; mitochondrion [GO:0005739]; RNA binding [GO:0003723]; structural constituent of ribosome [GO:0003735]; mitochondrial translation [GO:0032543]</t>
  </si>
  <si>
    <t>54S ribosomal protein L1, mitochondrial (Mitochondrial large ribosomal subunit protein uL1m)</t>
  </si>
  <si>
    <t>SUBCELLULAR LOCATION: Mitochondrion {ECO:0000269|PubMed:14562095, ECO:0000269|PubMed:14576278, ECO:0000269|PubMed:15543521}.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</si>
  <si>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rRNA binding [GO:0019843]; structural constituent of ribosome [GO:0003735]; mitochondrial translation [GO:0032543]; sporulation resulting in formation of a cellular spore [GO:0030435]</t>
  </si>
  <si>
    <t>37S ribosomal protein S17, mitochondrial (Mitochondrial small ribosomal subunit protein uS17m)</t>
  </si>
  <si>
    <t>cytoplasm [GO:0005737]; cytosol [GO:0005829]; cytosolic large ribosomal subunit [GO:0022625]; nucleolus [GO:0005730]</t>
  </si>
  <si>
    <t>cytoplasm [GO:0005737]; cytosol [GO:0005829]; cytosolic large ribosomal subunit [GO:0022625]; nucleolus [GO:0005730]; RNA binding [GO:0003723]; structural constituent of ribosome [GO:0003735]; cytoplasmic translation [GO:0002181]; maturation of LSU-rRNA [GO:0000470]; maturation of LSU-rRNA from tricistronic rRNA transcript (SSU-rRNA, 5.8S rRNA, LSU-rRNA) [GO:0000463]; ribosomal large subunit biogenesis [GO:0042273]</t>
  </si>
  <si>
    <t>60S ribosomal protein L7-B (L6) (Large ribosomal subunit protein uL30-B) (RP11) (YL8)</t>
  </si>
  <si>
    <t>54S ribosomal protein L8, mitochondrial (Mitochondrial large ribosomal subunit protein bL17m) (YmL8)</t>
  </si>
  <si>
    <t>cytoplasm [GO:0005737]; cytosol [GO:0005829]; cytosolic large ribosomal subunit [GO:0022625]</t>
  </si>
  <si>
    <t>cytoplasm [GO:0005737]; cytosol [GO:0005829]; cytosolic large ribosomal subunit [GO:0022625]; pre-mRNA 5'-splice site binding [GO:0030627]; RNA binding [GO:0003723]; structural constituent of ribosome [GO:0003735]; cytoplasmic translation [GO:0002181]; negative regulation of mRNA splicing, via spliceosome [GO:0048025]; rRNA processing [GO:0006364]</t>
  </si>
  <si>
    <t>60S ribosomal protein L30 (L32) (Large ribosomal subunit protein eL30) (RP73) (YL38)</t>
  </si>
  <si>
    <t>SUBCELLULAR LOCATION: Mitochondrion {ECO:0000269|PubMed:14562095, ECO:0000269|PubMed:14576278, ECO:0000269|PubMed:2167435}.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</si>
  <si>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PET123, mitochondrial (Mitochondrial small ribosomal subunit protein mS26)</t>
  </si>
  <si>
    <t>54S ribosomal protein L10, mitochondrial (Mitochondrial large ribosomal subunit protein uL15m) (YmL10/YmL18)</t>
  </si>
  <si>
    <t>SUBCELLULAR LOCATION: Mitochondrion {ECO:0000269|PubMed:11278769,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</si>
  <si>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S25, mitochondrial (Mitochondrial small ribosomal subunit protein mS23)</t>
  </si>
  <si>
    <t>cytoplasm [GO:0005737]; cytosol [GO:0005829]; cytosolic small ribosomal subunit [GO:0022627]; nucleus [GO:0005634]</t>
  </si>
  <si>
    <t>cytoplasm [GO:0005737]; cytosol [GO:0005829]; cytosolic small ribosomal subunit [GO:0022627]; nucleus [GO:0005634]; G-protein alpha-subunit binding [GO:0001965]; GDP-dissociation inhibitor activity [GO:0005092]; protein kinase C binding [GO:0005080]; ribosome binding [GO:0043022]; translation regulator activity [GO:0045182]; cytoplasmic translation [GO:0002181]; G protein-coupled receptor signaling pathway [GO:0007186]; mRNA destabilization [GO:0061157]; negative regulation of gene expression [GO:0010629]; negative regulation of glucose mediated signaling pathway [GO:1902660]; negative regulation of translation [GO:0017148]; negative regulation of translational frameshifting [GO:2001125]; positive regulation of protein phosphorylation [GO:0001934]; rescue of stalled ribosome [GO:0072344]; ribosome-associated ubiquitin-dependent protein catabolic process [GO:1990116]</t>
  </si>
  <si>
    <t>Guanine nucleotide-binding protein subunit beta-like protein (Receptor for activated C kinase) (Receptor of activated protein kinase C 1) (RACK1) (Small ribosomal subunit protein RACK1)</t>
  </si>
  <si>
    <t>mitochondrial inner membrane [GO:0005743]; mitochondrial large ribosomal subunit [GO:0005762]; mitochondrion [GO:0005739]; rRNA binding [GO:0019843]; structural constituent of ribosome [GO:0003735]; mitochondrial translation [GO:0032543]</t>
  </si>
  <si>
    <t>54S ribosomal protein L6, mitochondrial (Mitochondrial large ribosomal subunit protein uL6m) (YmL16)</t>
  </si>
  <si>
    <t>SUBCELLULAR LOCATION: Mitochondrion {ECO:0000269|PubMed:14562095, ECO:0000269|PubMed:14576278, ECO:0000269|PubMed:9528754}.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</si>
  <si>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37S ribosomal protein MRP51, mitochondrial (Mitochondrial small ribosomal subunit protein bS1m)</t>
  </si>
  <si>
    <t>cytosol [GO:0005829]; cytosolic large ribosomal subunit [GO:0022625]; RNA binding [GO:0003723]; structural constituent of ribosome [GO:0003735]; cytoplasmic translation [GO:0002181]</t>
  </si>
  <si>
    <t>60S ribosomal protein L19-A (L23) (Large ribosomal subunit protein eL19-A) (RP15L) (RP33) (YL14)</t>
  </si>
  <si>
    <t>90S preribosome [GO:0030686]; cytoplasm [GO:0005737]; cytosol [GO:0005829]; cytosolic small ribosomal subunit [GO:0022627]</t>
  </si>
  <si>
    <t>90S preribosome [GO:0030686]; cytoplasm [GO:0005737]; cytosol [GO:0005829]; cytosolic small ribosomal subunit [GO:0022627]; RNA binding [GO:0003723]; rRNA binding [GO:0019843]; structural constituent of ribosome [GO:0003735]; cytoplasmic translation [GO:0002181]; translation [GO:0006412]</t>
  </si>
  <si>
    <t>40S ribosomal protein S4-A (RP5) (S7) (Small ribosomal subunit protein eS4-A) (YS6)</t>
  </si>
  <si>
    <t>cytoplasm [GO:0005737]; cytosol [GO:0005829]; cytosolic small ribosomal subunit [GO:0022627]; nucleolus [GO:0005730]; nucleoplasm [GO:0005654]; small-subunit processome [GO:0032040]</t>
  </si>
  <si>
    <t>cytoplasm [GO:0005737]; cytosol [GO:0005829]; cytosolic small ribosomal subunit [GO:0022627]; nucleolus [GO:0005730]; nucleoplasm [GO:0005654]; small-subunit processome [GO:0032040]; small ribosomal subunit rRNA binding [GO:0070181]; structural constituent of ribosome [GO:0003735]; cytoplasmic translation [GO:0002181]; positive regulation of translational fidelity [GO:0045903]; rRNA export from nucleus [GO:0006407]; rRNA processing [GO:0006364]; translation [GO:0006412]</t>
  </si>
  <si>
    <t>40S ribosomal protein S2 (Omnipotent suppressor protein SUP44) (RP12) (S4) (Small ribosomal subunit protein uS5) (YS5)</t>
  </si>
  <si>
    <t>54S ribosomal protein L41, mitochondrial (Mitochondrial large ribosomal subunit protein uL23m) (YmL41)</t>
  </si>
  <si>
    <t>cytosol [GO:0005829]; cytosolic small ribosomal subunit [GO:0022627]; structural constituent of ribosome [GO:0003735]; cytoplasmic translation [GO:0002181]; ribosomal small subunit assembly [GO:0000028]</t>
  </si>
  <si>
    <t>40S ribosomal protein S17-A (RP51A) (Small ribosomal subunit protein eS17-A)</t>
  </si>
  <si>
    <t>cytosol [GO:0005829]; cytosolic large ribosomal subunit [GO:0022625]; RNA binding [GO:0003723]; structural constituent of ribosome [GO:0003735]; cytoplasmic translation [GO:0002181]; ribosomal large subunit export from nucleus [GO:0000055]</t>
  </si>
  <si>
    <t>60S ribosomal protein L1-A (L10a) (Large ribosomal subunit protein uL1-A)</t>
  </si>
  <si>
    <t>SUBCELLULAR LOCATION: Mitochondrion {ECO:0000269|PubMed:14562095, ECO:0000269|PubMed:14576278, ECO:0000269|PubMed:9162110}.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</si>
  <si>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54S ribosomal protein L11, mitochondrial (Mitochondrial large ribosomal subunit protein uL10m) (YmL11)</t>
  </si>
  <si>
    <t>37S ribosomal protein S24, mitochondrial (Mitochondrial ribosomal small subunit protein 24) (Mitochondrial small ribosomal subunit protein mS35)</t>
  </si>
  <si>
    <t>cytoplasm [GO:0005737]; cytosol [GO:0005829]; membrane [GO:0016020]; mitochondrion [GO:0005739]</t>
  </si>
  <si>
    <t>SUBCELLULAR LOCATION: Cytoplasm {ECO:0000269|PubMed:11015727, ECO:0000269|PubMed:14562095}.</t>
  </si>
  <si>
    <t>cytoplasm [GO:0005737]; cytosol [GO:0005829]; membrane [GO:0016020]; mitochondrion [GO:0005739]; amino acid binding [GO:0016597]; aspartate carbamoyltransferase activity [GO:0004070]; ATP binding [GO:0005524]; carbamoyl-phosphate synthase (glutamine-hydrolyzing) activity [GO:0004088]; dihydroorotase activity [GO:0004151]; metal ion binding [GO:0046872]; 'de novo' pyrimidine nucleobase biosynthetic process [GO:0006207]; 'de novo' UMP biosynthetic process [GO:0044205]; citrulline biosynthetic process [GO:0019240]; glutamine metabolic process [GO:0006541]; negative regulation of pyrimidine nucleobase metabolic process [GO:0045984]; UTP biosynthetic process [GO:0006228]</t>
  </si>
  <si>
    <t>Protein URA2 [Includes: Glutamine-dependent carbamoyl-phosphate synthase (EC 6.3.5.5); Aspartate carbamoyltransferase (EC 2.1.3.2)]</t>
  </si>
  <si>
    <t>60S ribosomal protein L18-A (Large ribosomal subunit protein eL18-A) (RP28)</t>
  </si>
  <si>
    <t>cytosol [GO:0005829]; cytosolic large ribosomal subunit [GO:0022625]; rRNA binding [GO:0019843]; structural constituent of ribosome [GO:0003735]; cytoplasmic translation [GO:0002181]</t>
  </si>
  <si>
    <t>60S ribosomal protein L9-A (L8) (Large ribosomal subunit protein uL6-A) (RP24) (YL11)</t>
  </si>
  <si>
    <t>90S preribosome [GO:0030686]; cytoplasm [GO:0005737]; cytosolic large ribosomal subunit [GO:0022625]</t>
  </si>
  <si>
    <t>90S preribosome [GO:0030686]; cytoplasm [GO:0005737]; cytosolic large ribosomal subunit [GO:0022625]; large ribosomal subunit rRNA binding [GO:0070180]; structural constituent of ribosome [GO:0003735]; cytoplasmic translation [GO:0002181]; ribosomal large subunit assembly [GO:0000027]</t>
  </si>
  <si>
    <t>60S acidic ribosomal protein P0 (A0) (L10e) (Large ribosomal subunit protein uL10)</t>
  </si>
  <si>
    <t>mitochondrial inner membrane [GO:0005743]; mitochondrial small ribosomal subunit [GO:0005763]; mitochondrion [GO:0005739]; 3-hydroxyisobutyryl-CoA hydrolase activity [GO:0003860]; structural constituent of ribosome [GO:0003735]; mitochondrial translation [GO:0032543]; valine catabolic process [GO:0006574]</t>
  </si>
  <si>
    <t>3-hydroxyisobutyryl-CoA hydrolase, mitochondrial (EC 3.1.2.4) (3-hydroxyisobutyryl-coenzyme A hydrolase) (HIB-CoA hydrolase) (HIBYL-CoA-H) (Mitochondrial small ribosomal subunit protein mS47)</t>
  </si>
  <si>
    <t>54S ribosomal protein L50, mitochondrial (Mitochondrial large ribosomal subunit protein bL9m)</t>
  </si>
  <si>
    <t>37S ribosomal protein S8, mitochondrial (Mitochondrial small ribosomal subunit protein uS8m)</t>
  </si>
  <si>
    <t>90S preribosome [GO:0030686]; cytosol [GO:0005829]; cytosolic small ribosomal subunit [GO:0022627]; RNA binding [GO:0003723]; structural constituent of ribosome [GO:0003735]; maturation of SSU-rRNA from tricistronic rRNA transcript (SSU-rRNA, 5.8S rRNA, LSU-rRNA) [GO:0000462]; translation [GO:0006412]</t>
  </si>
  <si>
    <t>40S ribosomal protein S16-A (RP61R) (Small ribosomal subunit protein uS9-A)</t>
  </si>
  <si>
    <t>54S ribosomal protein L25, mitochondrial (Mitochondrial large ribosomal subunit protein mL59) (YmL25)</t>
  </si>
  <si>
    <t>cytosol [GO:0005829]; cytosolic small ribosomal subunit [GO:0022627]; structural constituent of ribosome [GO:0003735]; cytoplasmic translation [GO:0002181]</t>
  </si>
  <si>
    <t>40S ribosomal protein S22-B (RP50) (S24) (Small ribosomal subunit protein uS8-B) (YP58) (YS22)</t>
  </si>
  <si>
    <t>37S ribosomal protein S16, mitochondrial (Mitochondrial small ribosomal subunit protein bS16m)</t>
  </si>
  <si>
    <t>cytoplasm [GO:0005737]; cytosol [GO:0005829]; cytosolic small ribosomal subunit [GO:0022627]</t>
  </si>
  <si>
    <t>cytoplasm [GO:0005737]; cytosol [GO:0005829]; cytosolic small ribosomal subunit [GO:0022627]; structural constituent of ribosome [GO:0003735]; cytoplasmic translation [GO:0002181]</t>
  </si>
  <si>
    <t>40S ribosomal protein S12 (Small ribosomal subunit protein eS12)</t>
  </si>
  <si>
    <t>cytoplasm [GO:0005737]; cytosol [GO:0005829]; nucleus [GO:0005634]; transcription regulator complex [GO:0005667]</t>
  </si>
  <si>
    <t>cytoplasm [GO:0005737]; cytosol [GO:0005829]; nucleus [GO:0005634]; transcription regulator complex [GO:0005667]; ATP binding [GO:0005524]; galactokinase activity [GO:0004335]; carbohydrate phosphorylation [GO:0046835]; galactose catabolic process via UDP-galactose [GO:0033499]; galactose metabolic process [GO:0006012]; positive regulation of transcription by galactose [GO:0000411]; positive regulation of transcription from RNA polymerase II promoter by galactose [GO:0000435]</t>
  </si>
  <si>
    <t>Galactokinase (EC 2.7.1.6) (Galactose kinase)</t>
  </si>
  <si>
    <t>cytosol [GO:0005829]; cytosolic large ribosomal subunit [GO:0022625]; preribosome, large subunit precursor [GO:0030687]</t>
  </si>
  <si>
    <t>cytosol [GO:0005829]; cytosolic large ribosomal subunit [GO:0022625]; preribosome, large subunit precursor [GO:0030687]; RNA binding [GO:0003723]; rRNA binding [GO:0019843]; structural constituent of ribosome [GO:0003735]; cytoplasmic translation [GO:0002181]; ribosomal large subunit assembly [GO:0000027]</t>
  </si>
  <si>
    <t>60S ribosomal protein L25 (Large ribosomal subunit protein uL23) (RP16L) (YL25) (YP42')</t>
  </si>
  <si>
    <t>90S preribosome [GO:0030686]; cytoplasm [GO:0005737]; cytosol [GO:0005829]; cytosolic small ribosomal subunit [GO:0022627]; nucleolus [GO:0005730]</t>
  </si>
  <si>
    <t>90S preribosome [GO:0030686]; cytoplasm [GO:0005737]; cytosol [GO:0005829]; cytosolic small ribosomal subunit [GO:0022627]; nucleolus [GO:0005730]; small ribosomal subunit rRNA binding [GO:0070181]; structural constituent of ribosome [GO:0003735]; cytoplasmic translation [GO:0002181]; maturation of SSU-rRNA from tricistronic rRNA transcript (SSU-rRNA, 5.8S rRNA, LSU-rRNA) [GO:0000462]</t>
  </si>
  <si>
    <t>40S ribosomal protein S13 (S27a) (Small ribosomal subunit protein uS15) (YS15)</t>
  </si>
  <si>
    <t>SUBCELLULAR LOCATION: Cytoplasm {ECO:0000255|HAMAP-Rule:MF_03122, ECO:0000269|PubMed:14562095, ECO:0000269|PubMed:22096102}.</t>
  </si>
  <si>
    <t>40S ribosomal protein S1-B (RP10B) (Small ribosomal subunit protein eS1-B)</t>
  </si>
  <si>
    <t>cytosol [GO:0005829]; mitochondrial intermembrane space [GO:0005758]; mitochondrial outer membrane [GO:0005741]; mitochondrion [GO:0005739]</t>
  </si>
  <si>
    <t>SUBCELLULAR LOCATION: Cytoplasm {ECO:0000269|PubMed:14562095}. Mitochondrion outer membrane {ECO:0000269|PubMed:16823961, ECO:0000269|PubMed:16962558}; Peripheral membrane protein {ECO:0000269|PubMed:16823961, ECO:0000269|PubMed:16962558}; Cytoplasmic side {ECO:0000269|PubMed:16823961, ECO:0000269|PubMed:16962558}. Mitochondrion intermembrane space {ECO:0000269|PubMed:22984289}.</t>
  </si>
  <si>
    <t>cytosol [GO:0005829]; mitochondrial intermembrane space [GO:0005758]; mitochondrial outer membrane [GO:0005741]; mitochondrion [GO:0005739]; phosphoglycerate mutase activity [GO:0004619]; gluconeogenesis [GO:0006094]; glycolytic process [GO:0006096]</t>
  </si>
  <si>
    <t>Phosphoglycerate mutase 1 (PGAM 1) (EC 5.4.2.11) (BPG-dependent PGAM 1) (MPGM 1) (Phosphoglyceromutase 1)</t>
  </si>
  <si>
    <t>cytoplasm [GO:0005737]; cytosol [GO:0005829]; cytosolic large ribosomal subunit [GO:0022625]; nucleus [GO:0005634]</t>
  </si>
  <si>
    <t>SUBCELLULAR LOCATION: Cytoplasm {ECO:0000269|PubMed:22096102}. Nucleus {ECO:0000269|PubMed:23118189}. Note=The SYO1-uL5-uL18 complex is transported into the nucleus by KAP104. {ECO:0000269|PubMed:23118189}.</t>
  </si>
  <si>
    <t>cytoplasm [GO:0005737]; cytosol [GO:0005829]; cytosolic large ribosomal subunit [GO:0022625]; nucleus [GO:0005634]; 5S rRNA binding [GO:0008097]; structural constituent of ribosome [GO:0003735]; cytoplasmic translation [GO:0002181]; ribosomal large subunit assembly [GO:0000027]</t>
  </si>
  <si>
    <t>60S ribosomal protein L5 (L1) (L1a) (Large ribosomal subunit protein uL18) (Ribosomal 5S RNA-binding protein) (YL3)</t>
  </si>
  <si>
    <t>cytosol [GO:0005829]; cytosolic large ribosomal subunit [GO:0022625]; RNA binding [GO:0003723]; rRNA binding [GO:0019843]; structural constituent of ribosome [GO:0003735]; cytoplasmic translation [GO:0002181]</t>
  </si>
  <si>
    <t>60S ribosomal protein L2-B (L5) (Large ribosomal subunit protein uL2-B) (RP8) (YL6)</t>
  </si>
  <si>
    <t>54S ribosomal protein L16, mitochondrial (Mitochondrial large ribosomal subunit protein uL16m) (YmL47)</t>
  </si>
  <si>
    <t>mitochondrial inner membrane [GO:0005743]; mitochondrial small ribosomal subunit [GO:0005763]; mitochondrion [GO:0005739]; small ribosomal subunit rRNA binding [GO:0070181]; structural constituent of ribosome [GO:0003735]; mitochondrial translation [GO:0032543]</t>
  </si>
  <si>
    <t>37S ribosomal protein MRP17, mitochondrial (Mitochondrial small ribosomal subunit protein bS6m) (YmS16)</t>
  </si>
  <si>
    <t>cytosol [GO:0005829]; ribonucleoprotein complex [GO:1990904]</t>
  </si>
  <si>
    <t>cytosol [GO:0005829]; ribonucleoprotein complex [GO:1990904]; GTP binding [GO:0005525]; GTPase activity [GO:0003924]; identical protein binding [GO:0042802]; protein-folding chaperone binding [GO:0051087]; ribosome binding [GO:0043022]; rRNA binding [GO:0019843]; translation elongation factor activity [GO:0003746]; maintenance of translational fidelity [GO:1990145]; positive regulation of translational elongation [GO:0045901]; translational elongation [GO:0006414]</t>
  </si>
  <si>
    <t>Elongation factor 2 (EF-2) (Eukaryotic elongation factor 2) (eEF2) (Ribosomal translocase) (Translation elongation factor 2)</t>
  </si>
  <si>
    <t>cytosol [GO:0005829]; cytosolic large ribosomal subunit [GO:0022625]; ribosome [GO:0005840]</t>
  </si>
  <si>
    <t>cytosol [GO:0005829]; cytosolic large ribosomal subunit [GO:0022625]; ribosome [GO:0005840]; mRNA binding [GO:0003729]; RNA binding [GO:0003723]; structural constituent of ribosome [GO:0003735]; cytoplasmic translation [GO:0002181]; negative regulation of translation [GO:0017148]</t>
  </si>
  <si>
    <t>60S ribosomal protein L16-B (L21) (Large ribosomal subunit protein uL13-B) (RP23) (YL15)</t>
  </si>
  <si>
    <t>mitochondrial inner membrane [GO:0005743]; mitochondrial large ribosomal subunit [GO:0005762]; mitochondrion [GO:0005739]; ribosome [GO:0005840]</t>
  </si>
  <si>
    <t>mitochondrial inner membrane [GO:0005743]; mitochondrial large ribosomal subunit [GO:0005762]; mitochondrion [GO:0005739]; ribosome [GO:0005840]; mRNA binding [GO:0003729]; structural constituent of ribosome [GO:0003735]; mitochondrial translation [GO:0032543]; negative regulation of translation [GO:0017148]</t>
  </si>
  <si>
    <t>54S ribosomal protein L23, mitochondrial (Mitochondrial large ribosomal subunit protein uL13m) (YmL23)</t>
  </si>
  <si>
    <t>endoplasmic reticulum [GO:0005783]; endoplasmic reticulum membrane [GO:0005789]</t>
  </si>
  <si>
    <t>SUBCELLULAR LOCATION: Endoplasmic reticulum membrane {ECO:0000269|PubMed:26928762}; Multi-pass membrane protein {ECO:0000255}.</t>
  </si>
  <si>
    <t>endoplasmic reticulum [GO:0005783]; endoplasmic reticulum membrane [GO:0005789]; electron transfer activity [GO:0009055]; heme binding [GO:0020037]; iron ion binding [GO:0005506]; stearoyl-CoA 9-desaturase activity [GO:0004768]; mitochondrion inheritance [GO:0000001]; unsaturated fatty acid biosynthetic process [GO:0006636]</t>
  </si>
  <si>
    <t>Acyl-CoA desaturase 1 (EC 1.14.19.1) (Delta 9 fatty acid desaturase) (Fatty acid desaturase 1) (Stearoyl-CoA desaturase 1)</t>
  </si>
  <si>
    <t>54S ribosomal protein L24, mitochondrial (Mitochondrial large ribosomal subunit protein bL28m) (YmL14/YmL24)</t>
  </si>
  <si>
    <t>cytosol [GO:0005829]; cytosolic large ribosomal subunit [GO:0022625]; nucleus [GO:0005634]; RNA binding [GO:0003723]; rRNA binding [GO:0019843]; structural constituent of ribosome [GO:0003735]; cytoplasmic translation [GO:0002181]; ribosomal large subunit assembly [GO:0000027]</t>
  </si>
  <si>
    <t>60S ribosomal protein L11-A (L16) (Large ribosomal subunit protein uL5-A) (RP39) (YL22)</t>
  </si>
  <si>
    <t>90S preribosome [GO:0030686]; cytosol [GO:0005829]; cytosolic small ribosomal subunit [GO:0022627]; nucleolus [GO:0005730]; nucleoplasm [GO:0005654]; small-subunit processome [GO:0032040]; structural constituent of ribosome [GO:0003735]; cytoplasmic translation [GO:0002181]; ribosomal small subunit biogenesis [GO:0042274]; ribosome biogenesis [GO:0042254]; rRNA processing [GO:0006364]</t>
  </si>
  <si>
    <t>40S ribosomal protein S7-A (RP30) (RP40) (Small ribosomal subunit protein eS7-A)</t>
  </si>
  <si>
    <t>cytoplasm [GO:0005737]; cytoplasmic stress granule [GO:0010494]; cytosol [GO:0005829]; mitochondrial matrix [GO:0005759]; mitochondrion [GO:0005739]; nucleus [GO:0005634]</t>
  </si>
  <si>
    <t>SUBCELLULAR LOCATION: Cytoplasm {ECO:0000250}.</t>
  </si>
  <si>
    <t>cytoplasm [GO:0005737]; cytoplasmic stress granule [GO:0010494]; cytosol [GO:0005829]; mitochondrial matrix [GO:0005759]; mitochondrion [GO:0005739]; nucleus [GO:0005634]; FAD binding [GO:0071949]; heme binding [GO:0020037]; metal ion binding [GO:0046872]; nitric oxide dioxygenase activity [GO:0008941]; nitric oxide reductase activity [GO:0016966]; oxygen binding [GO:0019825]; cellular response to misfolded protein [GO:0071218]; cellular response to nitrosative stress [GO:0071500]; cellular response to oxidative stress [GO:0034599]; cellular response to reactive nitrogen species [GO:1902170]; nitric oxide catabolic process [GO:0046210]; response to toxic substance [GO:0009636]</t>
  </si>
  <si>
    <t>Flavohemoprotein (EC 1.14.12.17) (Flavohemoglobin) (Hemoglobin-like protein) (Nitric oxide dioxygenase) (NO oxygenase) (NOD)</t>
  </si>
  <si>
    <t>cytosol [GO:0005829]; cytosolic large ribosomal subunit [GO:0022625]; mRNA binding [GO:0003729]; RNA binding [GO:0003723]; structural constituent of ribosome [GO:0003735]; cytoplasmic translation [GO:0002181]</t>
  </si>
  <si>
    <t>60S ribosomal protein L24-A (L30) (Large ribosomal subunit protein eL24-A) (RP29) (YL21)</t>
  </si>
  <si>
    <t>mitochondrial inner membrane [GO:0005743]; mitochondrial small ribosomal subunit [GO:0005763]; mitochondrion [GO:0005739]; RNA binding [GO:0003723]; structural constituent of ribosome [GO:0003735]; mitochondrial translation [GO:0032543]</t>
  </si>
  <si>
    <t>37S ribosomal protein S9, mitochondrial (Mitochondrial small ribosomal subunit protein uS9m)</t>
  </si>
  <si>
    <t>6-phosphofructokinase complex [GO:0005945]; cytoplasm [GO:0005737]; mitochondrial outer membrane [GO:0005741]; mitochondrion [GO:0005739]</t>
  </si>
  <si>
    <t>SUBCELLULAR LOCATION: Cytoplasm {ECO:0000255|HAMAP-Rule:MF_03184, ECO:0000269|PubMed:18313953}. Mitochondrion outer membrane; Peripheral membrane protein; Cytoplasmic side {ECO:0000269|PubMed:16962558}.</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</si>
  <si>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canonical glycolysis [GO:0061621]; fructose 1,6-bisphosphate metabolic process [GO:0030388]; fructose 6-phosphate metabolic process [GO:0006002]; glycolytic process [GO:0006096]; proton transmembrane transport [GO:1902600]; regulation of intracellular pH [GO:0051453]</t>
  </si>
  <si>
    <t>ATP-dependent 6-phosphofructokinase subunit alpha (EC 2.7.1.11) (ATP-dependent 6-phosphofructokinase) (ATP-PFK) (Phosphofructokinase 1) (Phosphohexokinase)</t>
  </si>
  <si>
    <t>cytosol [GO:0005829]</t>
  </si>
  <si>
    <t>cytosol [GO:0005829]; aldose 1-epimerase activity [GO:0004034]; carbohydrate binding [GO:0030246]; UDP-glucose 4-epimerase activity [GO:0003978]; galactose catabolic process via UDP-galactose [GO:0033499]</t>
  </si>
  <si>
    <t>Bifunctional protein GAL10 [Includes: UDP-glucose 4-epimerase (EC 5.1.3.2) (Galactowaldenase); Aldose 1-epimerase (EC 5.1.3.3) (Galactose mutarotase)]</t>
  </si>
  <si>
    <t>cytoplasm [GO:0005737]; cytosol [GO:0005829]; cytosolic large ribosomal subunit [GO:0022625]; nucleus [GO:0005634]; RNA binding [GO:0003723]; structural constituent of ribosome [GO:0003735]; cytoplasmic translation [GO:0002181]</t>
  </si>
  <si>
    <t>60S ribosomal protein L28 (L27a) (L29) (Large ribosomal subunit protein uL15) (RP44) (RP62) (YL24)</t>
  </si>
  <si>
    <t>carbohydrate derivative binding [GO:0097367]; glutamine-fructose-6-phosphate transaminase (isomerizing) activity [GO:0004360]; fructose 6-phosphate metabolic process [GO:0006002]; fungal-type cell wall chitin biosynthetic process [GO:0034221]; glutamine metabolic process [GO:0006541]; protein N-linked glycosylation [GO:0006487]; UDP-N-acetylglucosamine biosynthetic process [GO:0006048]; UDP-N-acetylglucosamine metabolic process [GO:0006047]</t>
  </si>
  <si>
    <t>Glutamine--fructose-6-phosphate aminotransferase [isomerizing] (GFAT) (EC 2.6.1.16) (D-fructose-6-phosphate amidotransferase) (Hexosephosphate aminotransferase)</t>
  </si>
  <si>
    <t>mitochondrion [GO:0005739]</t>
  </si>
  <si>
    <t>SUBCELLULAR LOCATION: Mitochondrion.</t>
  </si>
  <si>
    <t>mitochondrion [GO:0005739]; RNA binding [GO:0003723]; mitochondrial translational initiation [GO:0070124]; regulation of translation [GO:0006417]</t>
  </si>
  <si>
    <t>ATPase expression protein 2, mitochondrial</t>
  </si>
  <si>
    <t>cytosol [GO:0005829]; cytosolic large ribosomal subunit [GO:0022625]; structural constituent of ribosome [GO:0003735]; cytoplasmic translation [GO:0002181]</t>
  </si>
  <si>
    <t>60S ribosomal protein L20-B (L18a) (Large ribosomal subunit protein eL20-B)</t>
  </si>
  <si>
    <t>cytosol [GO:0005829]; cytosolic large ribosomal subunit [GO:0022625]; large ribosomal subunit rRNA binding [GO:0070180]; structural constituent of ribosome [GO:0003735]; cytoplasmic translation [GO:0002181]; ribosomal large subunit assembly [GO:0000027]; translation [GO:0006412]</t>
  </si>
  <si>
    <t>60S ribosomal protein L12-A (L15) (Large ribosomal subunit protein uL11-A) (YL23)</t>
  </si>
  <si>
    <t>cytoplasm [GO:0005737]; cytoplasmic stress granule [GO:0010494]; cytosol [GO:0005829]</t>
  </si>
  <si>
    <t>cytoplasm [GO:0005737]; 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</si>
  <si>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S-adenosylmethionine synthase 1 (AdoMet synthase 1) (EC 2.5.1.6) (Methionine adenosyltransferase 1) (MAT 1)</t>
  </si>
  <si>
    <t>90S preribosome [GO:0030686]; box C/D RNP complex [GO:0031428]; nucleolus [GO:0005730]; nucleoplasm [GO:0005654]; small-subunit processome [GO:0032040]</t>
  </si>
  <si>
    <t>SUBCELLULAR LOCATION: Nucleus, nucleolus {ECO:0000269|PubMed:12756332, ECO:0000269|PubMed:2298745, ECO:0000269|PubMed:2686980}. Note=Fibrillar region of the nucleolus.</t>
  </si>
  <si>
    <t>90S preribosome [GO:0030686]; box C/D RNP complex [GO:0031428]; nucleolus [GO:0005730]; nucleoplasm [GO:0005654]; small-subunit processome [GO:0032040]; histone H2AQ104 methyltransferase activity [GO:1990259]; O-methyltransferase activity [GO:0008171]; RNA binding [GO:0003723]; rRNA methyltransferase activity [GO:0008649]; box C/D RNA 3'-end processing [GO:0000494]; histone glutamine methylation [GO:1990258]; maturation of SSU-rRNA [GO:0030490]; regulation of transcription by RNA polymerase I [GO:0006356]; rRNA 2'-O-methylation [GO:0000451]; rRNA methylation [GO:0031167]; rRNA processing [GO:0006364]; sno(s)RNA processing [GO:0043144]; snoRNA guided rRNA 2'-O-methylation [GO:0000452]</t>
  </si>
  <si>
    <t>rRNA 2'-O-methyltransferase fibrillarin (EC 2.1.1.-) (Histone-glutamine methyltransferase) (U3 small nucleolar RNA-associated protein NOP1) (Nucleolar protein 1) (U3 snoRNA-associated protein NOP1)</t>
  </si>
  <si>
    <t>90S preribosome [GO:0030686]; cytosol [GO:0005829]; cytosolic small ribosomal subunit [GO:0022627]; nucleolus [GO:0005730]; nucleoplasm [GO:0005654]; small-subunit processome [GO:0032040]; mRNA 5'-UTR binding [GO:0048027]; mRNA binding [GO:0003729]; small ribosomal subunit rRNA binding [GO:0070181]; structural constituent of ribosome [GO:0003735]; cytoplasmic translation [GO:0002181]; maturation of SSU-rRNA from tricistronic rRNA transcript (SSU-rRNA, 5.8S rRNA, LSU-rRNA) [GO:0000462]; ribosomal small subunit assembly [GO:0000028]; translation [GO:0006412]</t>
  </si>
  <si>
    <t>40S ribosomal protein S14-A (RP59A) (Small ribosomal subunit protein uS11-A)</t>
  </si>
  <si>
    <t>90S preribosome [GO:0030686]; cytosol [GO:0005829]; cytosolic small ribosomal subunit [GO:0022627]; nucleolus [GO:0005730]; small-subunit processome [GO:0032040]</t>
  </si>
  <si>
    <t>90S preribosome [GO:0030686]; cytosol [GO:0005829]; cytosolic small ribosomal subunit [GO:0022627]; nucleolus [GO:0005730]; small-subunit processome [GO:0032040]; rRNA binding [GO:0019843]; structural constituent of ribosome [GO:0003735]; maturation of SSU-rRNA from tricistronic rRNA transcript (SSU-rRNA, 5.8S rRNA, LSU-rRNA) [GO:0000462]; positive regulation of translational fidelity [GO:0045903]; ribosomal small subunit biogenesis [GO:0042274]; translation [GO:0006412]</t>
  </si>
  <si>
    <t>40S ribosomal protein S9-B (RP21) (S13) (Small ribosomal subunit protein uS4-B) (YP28) (YS11)</t>
  </si>
  <si>
    <t>54S ribosomal protein L17, mitochondrial (Mitochondrial large ribosomal subunit protein mL46) (YmL17/YmL30)</t>
  </si>
  <si>
    <t>mitochondrial isocitrate dehydrogenase complex (NAD+) [GO:0005962]; mitochondrion [GO:0005739]</t>
  </si>
  <si>
    <t>SUBCELLULAR LOCATION: Mitochondrion matrix {ECO:0000269|PubMed:11502169}.</t>
  </si>
  <si>
    <t>mitochondrial isocitrate dehydrogenase complex (NAD+) [GO:0005962]; mitochondrion [GO:0005739]; isocitrate dehydrogenase (NAD+) activity [GO:0004449]; magnesium ion binding [GO:0000287]; NAD binding [GO:0051287]; RNA binding [GO:0003723]; glutamate biosynthetic process [GO:0006537]; isocitrate metabolic process [GO:0006102]; tricarboxylic acid cycle [GO:0006099]</t>
  </si>
  <si>
    <t>Isocitrate dehydrogenase [NAD] subunit 2, mitochondrial (EC 1.1.1.41) (Isocitric dehydrogenase) (NAD(+)-specific ICDH)</t>
  </si>
  <si>
    <t>mitochondrial inner membrane [GO:0005743]; mitochondrion [GO:0005739]</t>
  </si>
  <si>
    <t>SUBCELLULAR LOCATION: Mitochondrion inner membrane {ECO:0000269|PubMed:14576278}; Multi-pass membrane protein {ECO:0000269|PubMed:14576278}.</t>
  </si>
  <si>
    <t>mitochondrial inner membrane [GO:0005743]; mitochondrion [GO:0005739]; guanine nucleotide transmembrane transporter activity [GO:0001409]; guanine nucleotide transport [GO:0001408]; intracellular iron ion homeostasis [GO:0006879]; mitochondrial genome maintenance [GO:0000002]; transmembrane transport [GO:0055085]</t>
  </si>
  <si>
    <t>Mitochondrial GTP/GDP carrier protein 1</t>
  </si>
  <si>
    <t>cytoplasm [GO:0005737]; cytosol [GO:0005829]; cytosolic small ribosomal subunit [GO:0022627]; RNA binding [GO:0003723]; structural constituent of ribosome [GO:0003735]; cytoplasmic translation [GO:0002181]; ribosomal small subunit assembly [GO:0000028]; rRNA export from nucleus [GO:0006407]</t>
  </si>
  <si>
    <t>40S ribosomal protein S15 (RIG protein) (RP52) (S21) (Small ribosomal subunit protein uS19) (YS21)</t>
  </si>
  <si>
    <t>cytoplasm [GO:0005737]; cytosol [GO:0005829]; nucleus [GO:0005634]</t>
  </si>
  <si>
    <t>SUBCELLULAR LOCATION: Cytoplasm {ECO:0000269|PubMed:14562095}. Nucleus {ECO:0000269|PubMed:14562095}.</t>
  </si>
  <si>
    <t>cytoplasm [GO:0005737]; cytosol [GO:0005829]; nucleus [GO:0005634]; branched-chain-2-oxoacid decarboxylase activity [GO:0047433]; indolepyruvate decarboxylase activity [GO:0047434]; magnesium ion binding [GO:0000287]; phenylpyruvate decarboxylase activity [GO:0050177]; pyruvate decarboxylase activity [GO:0004737]; thiamine pyrophosphate binding [GO:0030976]; aromatic amino acid family catabolic process to alcohol via Ehrlich pathway [GO:0000949]; branched-chain amino acid catabolic process [GO:0009083]; glycolytic fermentation to ethanol [GO:0019655]; L-phenylalanine catabolic process [GO:0006559]; pyruvate metabolic process [GO:0006090]; tryptophan catabolic process [GO:0006569]</t>
  </si>
  <si>
    <t>Pyruvate decarboxylase isozyme 1 (EC 4.1.1.-) (EC 4.1.1.43) (EC 4.1.1.72) (EC 4.1.1.74) (Thiamine pyrophosphate-dependent 2-oxo-acid decarboxylase) (2ODC)</t>
  </si>
  <si>
    <t>SUBCELLULAR LOCATION: Mitochondrion inner membrane {ECO:0000269|PubMed:14562095, ECO:0000269|PubMed:16823961, ECO:0000269|PubMed:18216280}; Peripheral membrane protein {ECO:0000269|PubMed:14562095, ECO:0000269|PubMed:16823961, ECO:0000269|PubMed:18216280}; Matrix side {ECO:0000269|PubMed:14562095, ECO:0000269|PubMed:16823961, ECO:0000269|PubMed:18216280}.</t>
  </si>
  <si>
    <t>mitochondrial inner membrane [GO:0005743]; mitochondrion [GO:0005739]; mitochondrial gene expression [GO:0140053]; mitochondrial proton-transporting ATP synthase complex assembly [GO:0033615]; mRNA stabilization [GO:0048255]</t>
  </si>
  <si>
    <t>ATPase synthesis protein 25, mitochondrial (OLI1 mRNA stabilization factor)</t>
  </si>
  <si>
    <t>60S ribosomal protein L15-A (L13) (Large ribosomal subunit protein eL15-A) (RP15R) (YL10) (YP18)</t>
  </si>
  <si>
    <t>cytosol [GO:0005829]; cytosolic large ribosomal subunit [GO:0022625]; RNA binding [GO:0003723]; structural constituent of ribosome [GO:0003735]; cytoplasmic translation [GO:0002181]; macroautophagy [GO:0016236]</t>
  </si>
  <si>
    <t>60S ribosomal protein L13-B (Large ribosomal subunit protein eL13-B)</t>
  </si>
  <si>
    <t>cytoplasm [GO:0005737]; cytoplasmic stress granule [GO:0010494]; eukaryotic translation elongation factor 1 complex [GO:0005853]; mitochondrion [GO:0005739]; nucleus [GO:0005634]; ribosome [GO:0005840]</t>
  </si>
  <si>
    <t>cytoplasm [GO:0005737]; cytoplasmic stress granule [GO:0010494]; eukaryotic translation elongation factor 1 complex [GO:0005853]; mitochondrion [GO:0005739]; nucleus [GO:0005634]; ribosome [GO:0005840]; guanyl-nucleotide exchange factor activity [GO:0005085]; translation elongation factor activity [GO:0003746]; translational elongation [GO:0006414]</t>
  </si>
  <si>
    <t>Elongation factor 1-gamma 2 (EF-1-gamma 2) (Eukaryotic elongation factor 1Bgamma 2) (eEF1Bgamma 2) (Translation elongation factor 1B gamma 2)</t>
  </si>
  <si>
    <t>cytosol [GO:0005829]; cytosolic large ribosomal subunit [GO:0022625]; RNA binding [GO:0003723]; structural constituent of ribosome [GO:0003735]; cytoplasmic translation [GO:0002181]; macroautophagy [GO:0016236]; ribosomal large subunit biogenesis [GO:0042273]</t>
  </si>
  <si>
    <t>60S ribosomal protein L14-A (Large ribosomal subunit protein eL14-A)</t>
  </si>
  <si>
    <t>actin cortical patch [GO:0030479]; actin filament [GO:0005884]; actin filament bundle [GO:0032432]; cellular bud neck contractile ring [GO:0000142]; chromatin [GO:0000785]; Ino80 complex [GO:0031011]; NuA4 histone acetyltransferase complex [GO:0035267]; nucleus [GO:0005634]; Swr1 complex [GO:0000812]</t>
  </si>
  <si>
    <t>SUBCELLULAR LOCATION: Cytoplasm, cytoskeleton.</t>
  </si>
  <si>
    <t>actin cortical patch [GO:0030479]; actin filament [GO:0005884]; actin filament bundle [GO:0032432]; cellular bud neck contractile ring [GO:0000142]; chromatin [GO:0000785]; Ino80 complex [GO:0031011]; NuA4 histone acetyltransferase complex [GO:0035267]; nucleus [GO:0005634]; Swr1 complex [GO:0000812]; ATP binding [GO:0005524]; hydrolase activity [GO:0016787]; identical protein binding [GO:0042802]; structural constituent of cytoskeleton [GO:0005200]; ascospore wall assembly [GO:0030476]; chromatin remodeling [GO:0006338]; DNA repair [GO:0006281]; DNA-templated transcription [GO:0006351]; endocytosis [GO:0006897]; establishment of cell polarity [GO:0030010]; histone acetylation [GO:0016573]; mitotic actomyosin contractile ring contraction [GO:1902404]; protein secretion [GO:0009306]; regulation of DNA-templated transcription [GO:0006355]; vacuole inheritance [GO:0000011]</t>
  </si>
  <si>
    <t>Actin (EC 3.6.4.-)</t>
  </si>
  <si>
    <t>mitochondrial inner membrane [GO:0005743]; mitochondrial small ribosomal subunit [GO:0005763]; mitochondrion [GO:0005739]; mRNA 5'-UTR binding [GO:0048027]; small ribosomal subunit rRNA binding [GO:0070181]; structural constituent of ribosome [GO:0003735]; maturation of SSU-rRNA from tricistronic rRNA transcript (SSU-rRNA, 5.8S rRNA, LSU-rRNA) [GO:0000462]; mitochondrial translation [GO:0032543]; ribosomal small subunit assembly [GO:0000028]; translation [GO:0006412]</t>
  </si>
  <si>
    <t>37S ribosomal protein S18, mitochondrial (Mitochondrial small ribosomal subunit protein uS11m) (YmS18)</t>
  </si>
  <si>
    <t>1,3-beta-D-glucan synthase complex [GO:0000148]; actin cortical patch [GO:0030479]; cell periphery [GO:0071944]; cellular bud [GO:0005933]; cellular bud neck [GO:0005935]; cellular bud tip [GO:0005934]; mitochondrion [GO:0005739]; plasma membrane [GO:0005886]</t>
  </si>
  <si>
    <t>SUBCELLULAR LOCATION: Mitochondrion {ECO:0000269|PubMed:11856368, ECO:0000269|PubMed:12185837, ECO:0000269|PubMed:14576278, ECO:0000269|PubMed:8602515}. Cell membrane {ECO:0000305}; Multi-pass membrane protein {ECO:0000305}. Note=Localizes to the sites of polarized growth. Colocalizes with cortical actin patches and moves on the cell surface at the sites of cell wall remodeling. Actin patch motility is required for the movement. Early at the cell cycle, localizes at the presumed bud site of the mother cell and at the tip of the small bud. As the bud enlarges, appears as discernible spots in the medium-sized bud and these spots colocalize with actin patches. Late in the cell cycle, disappears in large budded cells, while the actin patches disperse over the cell. During cytokinesis, is concentrated in the neck, overlapping with the location of cortical actin patches.</t>
  </si>
  <si>
    <t>1,3-beta-D-glucan synthase complex [GO:0000148]; actin cortical patch [GO:0030479]; cell periphery [GO:0071944]; cellular bud [GO:0005933]; cellular bud neck [GO:0005935]; cellular bud tip [GO:0005934]; mitochondrion [GO:0005739]; plasma membrane [GO:0005886]; 1,3-beta-D-glucan synthase activity [GO:0003843]; (1-&gt;3)-beta-D-glucan biosynthetic process [GO:0006075]; ascospore wall assembly [GO:0030476]; fungal-type cell wall biogenesis [GO:0009272]; fungal-type cell wall polysaccharide biosynthetic process [GO:0051278]; positive regulation of endocytosis [GO:0045807]; regulation of cell size [GO:0008361]</t>
  </si>
  <si>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</si>
  <si>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t>
  </si>
  <si>
    <t>SUBCELLULAR LOCATION: Vacuole membrane {ECO:0000269|PubMed:2141385}; Peripheral membrane protein {ECO:0000305}; Cytoplasmic side {ECO:0000305}.</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</si>
  <si>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 ATP binding [GO:0005524]; proton-transporting ATPase activity, rotational mechanism [GO:0046961]; ATP metabolic process [GO:0046034]; endosomal lumen acidification [GO:0048388]; Golgi lumen acidification [GO:0061795]; intracellular calcium ion homeostasis [GO:0006874]; pexophagy [GO:0000425]; proteasome storage granule assembly [GO:1902906]; proton transmembrane transport [GO:1902600]; transmembrane transport [GO:0055085]; vacuolar acidification [GO:0007035]</t>
  </si>
  <si>
    <t>V-type proton ATPase subunit B (V-ATPase subunit B) (V-ATPase 57 kDa subunit) (Vacuolar proton pump subunit B)</t>
  </si>
  <si>
    <t>mitochondrial inner membrane [GO:0005743]; mitochondrial large ribosomal subunit [GO:0005762]; mitochondrion [GO:0005739]; nucleus [GO:0005634]</t>
  </si>
  <si>
    <t>SUBCELLULAR LOCATION: Nucleus {ECO:0000269|PubMed:12034822}. Mitochondrion {ECO:0000269|PubMed:12034822, ECO:0000269|PubMed:12198175,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</si>
  <si>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nucleus [GO:0005634]; DNA binding [GO:0003677]; DNA strand exchange activity [GO:0000150]; single-stranded DNA binding [GO:0003697]; structural constituent of ribosome [GO:0003735]; cellular response to oxidative stress [GO:0034599]; DNA recombination [GO:0006310]; mitochondrial genome maintenance [GO:0000002]; mitochondrial translation [GO:0032543]; positive regulation of mitochondrial DNA replication [GO:0090297]; regulation of DNA-templated transcription [GO:0006355]</t>
  </si>
  <si>
    <t>Mitochondrial homologous recombination protein 1 (Cross-linked transcription component 1) (Mitochondrial large ribosomal subunit protein mL67)</t>
  </si>
  <si>
    <t>54S ribosomal protein L28, mitochondrial (Mitochondrial large ribosomal subunit protein mL40) (YmL28)</t>
  </si>
  <si>
    <t>mitochondrial inner membrane [GO:0005743]; mitochondrial small ribosomal subunit [GO:0005763]; mitochondrion [GO:0005739]; structural constituent of ribosome [GO:0003735]; mitochondrial translation [GO:0032543]; translation [GO:0006412]</t>
  </si>
  <si>
    <t>37S ribosomal protein MRP2, mitochondrial (Mitochondrial small ribosomal subunit protein uS14m)</t>
  </si>
  <si>
    <t>cytoplasm [GO:0005737]; cytosol [GO:0005829]; cytosolic large ribosomal subunit [GO:0022625]; preribosome, large subunit precursor [GO:0030687]</t>
  </si>
  <si>
    <t>cytoplasm [GO:0005737]; 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</si>
  <si>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60S ribosomal protein L17-A (L20A) (Large ribosomal subunit protein uL22-A) (YL17)</t>
  </si>
  <si>
    <t>54S ribosomal protein L36, mitochondrial (Mitochondrial large ribosomal subunit protein bL31m) (YmL36)</t>
  </si>
  <si>
    <t>cytoplasm [GO:0005737]; nucleolus [GO:0005730]; preribosome, large subunit precursor [GO:0030687]</t>
  </si>
  <si>
    <t>SUBCELLULAR LOCATION: Nucleus, nucleolus {ECO:0000269|PubMed:11112701}.</t>
  </si>
  <si>
    <t>cytoplasm [GO:0005737]; nucleolus [GO:0005730]; preribosome, large subunit precursor [GO:0030687]; GTP binding [GO:0005525]; GTPase activity [GO:0003924]; RNA binding [GO:0003723]; assembly of large subunit precursor of preribosome [GO:1902626]; ribosomal large subunit biogenesis [GO:0042273]; ribosomal subunit export from nucleus [GO:0000054]; rRNA processing [GO:0006364]</t>
  </si>
  <si>
    <t>Nucleolar GTP-binding protein 1</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</si>
  <si>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t>
  </si>
  <si>
    <t>SUBCELLULAR LOCATION: Mitochondrion. Mitochondrion inner membrane. Note=Peripheral membrane protein.</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</si>
  <si>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 ATP binding [GO:0005524]; proton-transporting ATP synthase activity, rotational mechanism [GO:0046933]; proton-transporting ATPase activity, rotational mechanism [GO:0046961]; proton motive force-driven ATP synthesis [GO:0015986]; proton motive force-driven mitochondrial ATP synthesis [GO:0042776]</t>
  </si>
  <si>
    <t>ATP synthase subunit beta, mitochondrial (EC 7.1.2.2)</t>
  </si>
  <si>
    <t>cytosol [GO:0005829]; mitochondrial intermembrane space [GO:0005758]; mitochondrial isocitrate dehydrogenase complex (NAD+) [GO:0005962]; mitochondrial matrix [GO:0005759]; mitochondrial nucleoid [GO:0042645]; mitochondrion [GO:0005739]</t>
  </si>
  <si>
    <t>cytosol [GO:0005829]; mitochondrial intermembrane space [GO:0005758]; mitochondrial isocitrate dehydrogenase complex (NAD+) [GO:0005962]; mitochondrial matrix [GO:0005759]; mitochondrial nucleoid [GO:0042645]; mitochondrion [GO:0005739]; isocitrate dehydrogenase (NAD+) activity [GO:0004449]; magnesium ion binding [GO:0000287]; NAD binding [GO:0051287]; RNA binding [GO:0003723]; glutamate biosynthetic process [GO:0006537]; isocitrate metabolic process [GO:0006102]; tricarboxylic acid cycle [GO:0006099]</t>
  </si>
  <si>
    <t>Isocitrate dehydrogenase [NAD] subunit 1, mitochondrial (EC 1.1.1.41) (Isocitric dehydrogenase) (NAD(+)-specific ICDH)</t>
  </si>
  <si>
    <t>cytoplasm [GO:0005737]; cytosol [GO:0005829]; cytosolic large ribosomal subunit [GO:0022625]; structural constituent of ribosome [GO:0003735]; cytoplasmic translation [GO:0002181]; ribosomal large subunit assembly [GO:0000027]; translational termination [GO:0006415]</t>
  </si>
  <si>
    <t>60S ribosomal protein L10 (L9) (Large ribosomal subunit protein uL16) (Ubiquinol-cytochrome C reductase complex subunit VI-requiring protein)</t>
  </si>
  <si>
    <t>SUBCELLULAR LOCATION: Mitochondrion {ECO:0000269|PubMed:14562095, ECO:0000269|PubMed:14576278}.</t>
  </si>
  <si>
    <t>mitochondrion [GO:0005739]; GTP binding [GO:0005525]; GTPase activity [GO:0003924]; translation elongation factor activity [GO:0003746]; mitochondrial translation [GO:0032543]; mitochondrial translational elongation [GO:0070125]</t>
  </si>
  <si>
    <t>Elongation factor Tu, mitochondrial (tufM)</t>
  </si>
  <si>
    <t>54S ribosomal protein IMG2, mitochondrial (Integrity of mitochondrial genome protein 2) (Mitochondrial large ribosomal subunit protein mL49)</t>
  </si>
  <si>
    <t>cytosol [GO:0005829]; mitochondrial intermembrane space [GO:0005758]; mitochondrial respiratory chain complex III [GO:0005750]; mitochondrion [GO:0005739]</t>
  </si>
  <si>
    <t>SUBCELLULAR LOCATION: Mitochondrion inner membrane {ECO:0000269|PubMed:18390544, ECO:0000269|PubMed:30598554}; Single-pass membrane protein {ECO:0000269|PubMed:18390544, ECO:0000269|PubMed:30598554}.</t>
  </si>
  <si>
    <t>cytosol [GO:0005829]; mitochondrial intermembrane space [GO:0005758]; mitochondrial respiratory chain complex III [GO:0005750]; mitochondrion [GO:0005739]; heme binding [GO:0020037]; metal ion binding [GO:0046872]; ubiquinol-cytochrome-c reductase activity [GO:0008121]; cellular respiration [GO:0045333]; mitochondrial electron transport, ubiquinol to cytochrome c [GO:0006122]</t>
  </si>
  <si>
    <t>Cytochrome c1, heme protein, mitochondrial (EC 7.1.1.8) (Complex III subunit 4) (Complex III subunit IV) (Cytochrome b-c1 complex subunit 4) (Ubiquinol-cytochrome c oxidoreductase cytochrome c1 subunit) (Cytochrome c-1)</t>
  </si>
  <si>
    <t>mitochondrion [GO:0005739]; L-serine ammonia-lyase activity [GO:0003941]; L-threonine ammonia-lyase activity [GO:0004794]; pyridoxal phosphate binding [GO:0030170]; isoleucine biosynthetic process [GO:0009097]; L-serine catabolic process [GO:0006565]; threonine catabolic process [GO:0006567]</t>
  </si>
  <si>
    <t>Threonine dehydratase, mitochondrial (EC 4.3.1.19) (Threonine deaminase)</t>
  </si>
  <si>
    <t>mitochondrial inner membrane [GO:0005743]; mitochondrial large ribosomal subunit [GO:0005762]; mitochondrion [GO:0005739]; large ribosomal subunit rRNA binding [GO:0070180]; structural constituent of ribosome [GO:0003735]; mitochondrial translation [GO:0032543]</t>
  </si>
  <si>
    <t>54S ribosomal protein L38, mitochondrial (Mitochondrial large ribosomal subunit protein uL14m) (YmL38) [Cleaved into: 54S ribosomal protein L34, mitochondrial (YmL34)]</t>
  </si>
  <si>
    <t>54S ribosomal protein L20, mitochondrial (Mitochondrial large ribosomal subunit protein mL58) (YmL20)</t>
  </si>
  <si>
    <t>60S ribosomal protein L21-A (Large ribosomal subunit protein eL21-A)</t>
  </si>
  <si>
    <t>90S preribosome [GO:0030686]; cytosol [GO:0005829]; cytosolic small ribosomal subunit [GO:0022627]; rRNA binding [GO:0019843]; structural constituent of ribosome [GO:0003735]; cytoplasmic translation [GO:0002181]; maturation of SSU-rRNA from tricistronic rRNA transcript (SSU-rRNA, 5.8S rRNA, LSU-rRNA) [GO:0000462]; ribosomal small subunit assembly [GO:0000028]</t>
  </si>
  <si>
    <t>40S ribosomal protein S11-A (RP41) (S18) (Small ribosomal subunit protein uS17-A) (YS12)</t>
  </si>
  <si>
    <t>mitochondrial matrix [GO:0005759]; mitochondrion [GO:0005739]</t>
  </si>
  <si>
    <t>SUBCELLULAR LOCATION: Mitochondrion matrix {ECO:0000269|PubMed:14562095, ECO:0000269|PubMed:14576278}.</t>
  </si>
  <si>
    <t>mitochondrial matrix [GO:0005759]; mitochondrion [GO:0005739]; ATP binding [GO:0005524]; ATP hydrolysis activity [GO:0016887]; mRNA binding [GO:0003729]; RNA binding [GO:0003723]; RNA helicase activity [GO:0003724]; RNA strand annealing activity [GO:0033592]; Group I intron splicing [GO:0000372]; Group II intron splicing [GO:0000373]; mitochondrial RNA processing [GO:0000963]; mRNA processing [GO:0006397]; regulation of translation [GO:0006417]; RNA folding [GO:0034337]; transcription elongation by mitochondrial RNA polymerase [GO:0006392]</t>
  </si>
  <si>
    <t>ATP-dependent RNA helicase MSS116, mitochondrial (EC 3.6.4.13)</t>
  </si>
  <si>
    <t>90S preribosome [GO:0030686]; box C/D RNP complex [GO:0031428]; nucleolus [GO:0005730]; nucleoplasm [GO:0005654]; nucleus [GO:0005634]; small-subunit processome [GO:0032040]</t>
  </si>
  <si>
    <t>SUBCELLULAR LOCATION: Nucleus, nucleolus {ECO:0000269|PubMed:9372940}.</t>
  </si>
  <si>
    <t>90S preribosome [GO:0030686]; box C/D RNP complex [GO:0031428]; nucleolus [GO:0005730]; nucleoplasm [GO:0005654]; nucleus [GO:0005634]; small-subunit processome [GO:0032040]; mRNA binding [GO:0003729]; snoRNA binding [GO:0030515]; box C/D RNA 3'-end processing [GO:0000494]; maturation of SSU-rRNA [GO:0030490]; rRNA modification [GO:0000154]; rRNA processing [GO:0006364]; snoRNA guided rRNA 2'-O-methylation [GO:0000452]</t>
  </si>
  <si>
    <t>Nucleolar protein 56 (Ribosome biosynthesis protein SIK1) (Suppressor of I kappa b protein 1)</t>
  </si>
  <si>
    <t>mitochondrial inner membrane [GO:0005743]; mitochondrial small ribosomal subunit [GO:0005763]; mitochondrion [GO:0005739]; small ribosomal subunit [GO:0015935]</t>
  </si>
  <si>
    <t>mitochondrial inner membrane [GO:0005743]; mitochondrial small ribosomal subunit [GO:0005763]; mitochondrion [GO:0005739]; small ribosomal subunit [GO:0015935]; structural constituent of ribosome [GO:0003735]; mitochondrial translation [GO:0032543]</t>
  </si>
  <si>
    <t>37S ribosomal protein S10, mitochondrial (Mitochondrial small ribosomal subunit protein uS10m)</t>
  </si>
  <si>
    <t>mitochondrial inner membrane [GO:0005743]; mitochondrial nucleoid [GO:0042645]; mitochondrion [GO:0005739]</t>
  </si>
  <si>
    <t>SUBCELLULAR LOCATION: Mitochondrion inner membrane {ECO:0000269|PubMed:14562095, ECO:0000269|PubMed:14576278, ECO:0000269|PubMed:20371607, ECO:0000269|PubMed:9742088}; Multi-pass membrane protein {ECO:0000269|PubMed:14562095, ECO:0000269|PubMed:14576278, ECO:0000269|PubMed:20371607, ECO:0000269|PubMed:9742088}. Mitochondrion matrix, mitochondrion nucleoid {ECO:0000269|PubMed:9742088}.</t>
  </si>
  <si>
    <t>mitochondrial inner membrane [GO:0005743]; mitochondrial nucleoid [GO:0042645]; mitochondrion [GO:0005739]; DNA binding [GO:0003677]; tricarboxylate secondary active transmembrane transporter activity [GO:0005371]; alpha-ketoglutarate transport [GO:0015742]; mitochondrial citrate transmembrane transport [GO:0006843]; mitochondrial genome maintenance [GO:0000002]; tricarboxylic acid transport [GO:0006842]</t>
  </si>
  <si>
    <t>Citrate/oxoglutarate carrier protein (Coc1p) (Mitochondrial DNA replication protein YHM2)</t>
  </si>
  <si>
    <t>cytosol [GO:0005829]; cytosolic large ribosomal subunit [GO:0022625]; fungal-type vacuole [GO:0000324]</t>
  </si>
  <si>
    <t>cytosol [GO:0005829]; cytosolic large ribosomal subunit [GO:0022625]; fungal-type vacuole [GO:0000324]; molecular function inhibitor activity [GO:0140678]; protein kinase activator activity [GO:0030295]; structural constituent of ribosome [GO:0003735]; cytoplasmic translation [GO:0002181]; cytoplasmic translational elongation [GO:0002182]; positive regulation of protein kinase activity [GO:0045860]</t>
  </si>
  <si>
    <t>60S acidic ribosomal protein P2-beta (L12eIA) (L45) (Large ribosomal subunit protein P2-B) (P2B) (YL44C) (YP2beta) (YPA1)</t>
  </si>
  <si>
    <t>60S ribosomal protein L27-A (Large ribosomal subunit protein eL27-A)</t>
  </si>
  <si>
    <t>SUBCELLULAR LOCATION: [Ubiquitin]: Cytoplasm {ECO:0000250}. Nucleus {ECO:0000250}.; SUBCELLULAR LOCATION: [40S ribosomal protein S31]: Cytoplasm {ECO:0000269|PubMed:22096102}.</t>
  </si>
  <si>
    <t>cytoplasm [GO:0005737]; cytosol [GO:0005829]; cytosolic small ribosomal subunit [GO:0022627]; nucleus [GO:0005634]; metal ion binding [GO:0046872]; protein tag [GO:0031386]; structural constituent of ribosome [GO:0003735]; ubiquitin protein ligase binding [GO:0031625]; cytoplasmic translation [GO:0002181]; maturation of SSU-rRNA from tricistronic rRNA transcript (SSU-rRNA, LSU-rRNA,5S) [GO:0002109]; modification-dependent protein catabolic process [GO:0019941]; protein ubiquitination [GO:0016567]; ribosomal small subunit assembly [GO:0000028]; ribosome biogenesis [GO:0042254]</t>
  </si>
  <si>
    <t>Ubiquitin-40S ribosomal protein S31 [Cleaved into: Ubiquitin; 40S ribosomal protein S31 (CEP76) (S37) (Small ribosomal subunit protein eS31) (YS24)]</t>
  </si>
  <si>
    <t>SUBCELLULAR LOCATION: Endoplasmic reticulum membrane {ECO:0000305|PubMed:14562095}; Single-pass membrane protein {ECO:0000305|PubMed:14562095}.</t>
  </si>
  <si>
    <t>endoplasmic reticulum [GO:0005783]; endoplasmic reticulum membrane [GO:0005789]; calcium ion binding [GO:0005509]; endoplasmic reticulum calcium ion homeostasis [GO:0032469]</t>
  </si>
  <si>
    <t>UPF0674 endoplasmic reticulum membrane protein YNR021W</t>
  </si>
  <si>
    <t>actin cortical patch [GO:0030479]; clathrin coat of coated pit [GO:0030132]; clathrin coat of trans-Golgi network vesicle [GO:0030130]; clathrin complex [GO:0071439]; clathrin vesicle coat [GO:0030125]; cytosol [GO:0005829]</t>
  </si>
  <si>
    <t>SUBCELLULAR LOCATION: Cytoplasmic vesicle membrane; Peripheral membrane protein; Cytoplasmic side. Membrane, coated pit; Peripheral membrane protein; Cytoplasmic side. Note=Cytoplasmic face of coated pits and vesicles.</t>
  </si>
  <si>
    <t>actin cortical patch [GO:0030479]; clathrin coat of coated pit [GO:0030132]; clathrin coat of trans-Golgi network vesicle [GO:0030130]; clathrin complex [GO:0071439]; clathrin vesicle coat [GO:0030125]; cytosol [GO:0005829]; clathrin light chain binding [GO:0032051]; structural molecule activity [GO:0005198]; clathrin coat assembly [GO:0048268]; cortical actin cytoskeleton organization [GO:0030866]; endocytosis [GO:0006897]; Golgi to endosome transport [GO:0006895]; intracellular protein transport [GO:0006886]; receptor-mediated endocytosis [GO:0006898]</t>
  </si>
  <si>
    <t>Clathrin heavy chain</t>
  </si>
  <si>
    <t>endomembrane system [GO:0012505]; fungal-type vacuole membrane [GO:0000329]; proton-transporting V-type ATPase complex [GO:0033176]; vacuolar proton-transporting V-type ATPase complex [GO:0016471]; vacuolar proton-transporting V-type ATPase, V1 domain [GO:0000221]</t>
  </si>
  <si>
    <t>SUBCELLULAR LOCATION: Endomembrane system {ECO:0000269|PubMed:14562095}; Peripheral membrane protein {ECO:0000305}; Cytoplasmic side {ECO:0000305}. Vacuole membrane {ECO:0000269|PubMed:14562095, ECO:0000269|PubMed:2139027}; Peripheral membrane protein {ECO:0000305}; Cytoplasmic side {ECO:0000305}. Note=Membranes of various intracellular acidic compartments. {ECO:0000269|PubMed:14562095}.</t>
  </si>
  <si>
    <t>endomembrane system [GO:0012505]; fungal-type vacuole membrane [GO:0000329]; proton-transporting V-type ATPase complex [GO:0033176]; vacuolar proton-transporting V-type ATPase complex [GO:0016471]; vacuolar proton-transporting V-type ATPase, V1 domain [GO:0000221]; ATP binding [GO:0005524]; DNA binding [GO:0003677]; endonuclease activity [GO:0004519]; mRNA binding [GO:0003729]; proton-transporting ATP synthase activity, rotational mechanism [GO:0046933]; proton-transporting ATPase activity, rotational mechanism [GO:0046961]; endosomal lumen acidification [GO:0048388]; Golgi lumen acidification [GO:0061795]; intein-mediated protein splicing [GO:0016539]; intron homing [GO:0006314]; protein metabolic process [GO:0019538]; proton transmembrane transport [GO:1902600]; vacuolar acidification [GO:0007035]</t>
  </si>
  <si>
    <t>V-type proton ATPase catalytic subunit A (V-ATPase subunit A) (EC 7.1.2.2) (Vacuolar proton pump subunit A) [Cleaved into: Endonuclease PI-SceI (EC 3.1.-.-) (Sce VMA intein) (VMA1-derived endonuclease) (VDE)]</t>
  </si>
  <si>
    <t>cytoplasm [GO:0005737]; cytoplasmic microtubule [GO:0005881]; kinetochore microtubule [GO:0005828]; microtubule [GO:0005874]; nuclear microtubule [GO:0005880]; nuclear periphery [GO:0034399]; nucleus [GO:0005634]; polar microtubule [GO:0005827]; spindle [GO:0005819]; tubulin complex [GO:0045298]</t>
  </si>
  <si>
    <t>SUBCELLULAR LOCATION: Cytoplasm, cytoskeleton {ECO:0000269|PubMed:11739794}.</t>
  </si>
  <si>
    <t>cytoplasm [GO:0005737]; cytoplasmic microtubule [GO:0005881]; kinetochore microtubule [GO:0005828]; microtubule [GO:0005874]; nuclear microtubule [GO:0005880]; nuclear periphery [GO:0034399]; nucleus [GO:0005634]; polar microtubule [GO:0005827];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</si>
  <si>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Tubulin alpha-1 chain (EC 3.6.5.-)</t>
  </si>
  <si>
    <t>cytosol [GO:0005829]; mitochondrion [GO:0005739]</t>
  </si>
  <si>
    <t>cytosol [GO:0005829]; mitochondrion [GO:0005739]; aldehyde dehydrogenase (NAD+) activity [GO:0004029]; aldehyde dehydrogenase (NADP+) activity [GO:0033721]; aldehyde dehydrogenase [NAD(P)+] activity [GO:0004030]; acetate biosynthetic process [GO:0019413]; ethanol catabolic process [GO:0006068]; NADPH regeneration [GO:0006740]; response to salt stress [GO:0009651]</t>
  </si>
  <si>
    <t>Magnesium-activated aldehyde dehydrogenase, cytosolic (EC 1.2.1.-) (EC 1.2.1.4) (Mg(2+)-activated acetaldehyde dehydrogenase) (Mg(2+)-ACDH)</t>
  </si>
  <si>
    <t>aminoacyl-tRNA synthetase multienzyme complex [GO:0017101]; cytoplasm [GO:0005737]</t>
  </si>
  <si>
    <t>aminoacyl-tRNA synthetase multienzyme complex [GO:0017101]; cytoplasm [GO:0005737]; aminoacyl-tRNA editing activity [GO:0002161]; ATP binding [GO:0005524]; proline-tRNA ligase activity [GO:0004827]; prolyl-tRNA aminoacylation [GO:0006433]</t>
  </si>
  <si>
    <t>Putative proline--tRNA ligase YHR020W (EC 6.1.1.15) (Prolyl-tRNA synthetase) (ProRS)</t>
  </si>
  <si>
    <t>cytosol [GO:0005829]; cytosolic large ribosomal subunit [GO:0022625]; structural constituent of ribosome [GO:0003735]; cytoplasmic translation [GO:0002181]; ribosomal large subunit biogenesis [GO:0042273]</t>
  </si>
  <si>
    <t>60S ribosomal protein L33-A (L37) (Large ribosomal subunit protein eL33-A) (RP47) (YL37)</t>
  </si>
  <si>
    <t>cytoplasm [GO:0005737]; cytoplasmic stress granule [GO:0010494]; eukaryotic translation initiation factor 4F complex [GO:0016281]; mitochondrion [GO:0005739]; P-body [GO:0000932]; ribosome [GO:0005840]</t>
  </si>
  <si>
    <t>SUBCELLULAR LOCATION: Cytoplasm {ECO:0000269|PubMed:14562095, ECO:0000269|PubMed:23222640}. Cytoplasm, P-body {ECO:0000269|PubMed:23222640}. Cytoplasm, Stress granule {ECO:0000269|PubMed:23222640}.</t>
  </si>
  <si>
    <t>cytoplasm [GO:0005737]; cytoplasmic stress granule [GO:0010494]; eukaryotic translation initiation factor 4F complex [GO:0016281]; mitochondrion [GO:0005739]; P-body [GO:0000932]; ribosome [GO:0005840]; ATPase activator activity [GO:0001671]; mRNA binding [GO:0003729]; RNA binding [GO:0003723]; translation initiation factor activity [GO:0003743]; positive regulation of cell death [GO:0010942]; positive regulation of endoplasmic reticulum unfolded protein response [GO:1900103]; positive regulation of formation of translation preinitiation complex [GO:1901195]; regulation of protein metabolic process [GO:0051246]; regulation of RNA helicase activity [GO:1902280]; regulation of translational initiation [GO:0006446]; ribosomal large subunit biogenesis [GO:0042273]; stress granule assembly [GO:0034063]; translational initiation [GO:0006413]</t>
  </si>
  <si>
    <t>Eukaryotic initiation factor 4F subunit p150 (eIF-4F p150) (eIF4F p150) (Translation initiation factor 4(4)-F(6) subunit gamma(3) protein 1) (eIF4G1) (mRNA cap-binding protein complex subunit p150)</t>
  </si>
  <si>
    <t>cytoplasm [GO:0005737]; mitochondrial inner membrane [GO:0005743]; mitochondrial large ribosomal subunit [GO:0005762]; mitochondrion [GO:0005739]; nucleus [GO:0005634]</t>
  </si>
  <si>
    <t>SUBCELLULAR LOCATION: Mitochondrion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</si>
  <si>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cytoplasm [GO:0005737]; mitochondrial inner membrane [GO:0005743]; mitochondrial large ribosomal subunit [GO:0005762]; mitochondrion [GO:0005739]; nucleus [GO:0005634]; structural constituent of ribosome [GO:0003735]; mitochondrial translation [GO:0032543]</t>
  </si>
  <si>
    <t>54S ribosomal protein L34, mitochondrial (L34mt) (Mitochondrial large ribosomal subunit protein bL34m)</t>
  </si>
  <si>
    <t>cytoplasm [GO:0005737]; cytoplasmic microtubule [GO:0005881]; kinetochore microtubule [GO:0005828]; microtubule [GO:0005874]; nuclear microtubule [GO:0005880]; tubulin complex [GO:0045298]</t>
  </si>
  <si>
    <t>SUBCELLULAR LOCATION: Cytoplasm, cytoskeleton {ECO:0000269|PubMed:23001566}. Note=Colocalizes with kinesin KIP3 at the plus ends of growing microtubules and along the microtubule lattice. {ECO:0000269|PubMed:23001566}.</t>
  </si>
  <si>
    <t>cytoplasm [GO:0005737]; cytoplasmic microtubule [GO:0005881]; kinetochore microtubule [GO:0005828]; microtubule [GO:0005874]; nuclear microtubule [GO:0005880]; tubulin complex [GO:0045298]; GTP binding [GO:0005525]; GTPase activity [GO:0003924]; metal ion binding [GO:0046872]; structural constituent of cytoskeleton [GO:0005200]; cytoplasmic microtubule organization [GO:0031122]; cytoskeleton organization [GO:0007010]; homologous chromosome segregation [GO:0045143]; microtubule cytoskeleton organization [GO:0000226]; microtubule-based process [GO:0007017]; mitotic cell cycle [GO:0000278]; mitotic sister chromatid segregation [GO:0000070]; mitotic spindle assembly [GO:0090307]; mitotic spindle elongation [GO:0000022]; nuclear migration along microtubule [GO:0030473]; positive regulation of intracellular protein transport [GO:0090316]; response to antibiotic [GO:0046677]</t>
  </si>
  <si>
    <t>Tubulin beta chain (Beta-tubulin)</t>
  </si>
  <si>
    <t>54S ribosomal protein L33, mitochondrial (Mitochondrial large ribosomal subunit protein uL30m) (YmL33)</t>
  </si>
  <si>
    <t>cell periphery [GO:0071944]; cortical endoplasmic reticulum [GO:0032541]; endoplasmic reticulum [GO:0005783]; endoplasmic reticulum membrane [GO:0005789]; mitochondrion [GO:0005739]; plasma membrane [GO:0005886]</t>
  </si>
  <si>
    <t>SUBCELLULAR LOCATION: Cell membrane {ECO:0000269|PubMed:14562095}; Multi-pass membrane protein {ECO:0000255}. Endoplasmic reticulum membrane {ECO:0000269|PubMed:22250200}; Multi-pass membrane protein {ECO:0000255}. Note=More enriched in the cortical endoplasmic reticulum (ER) that is closely apposed to the cell membrane than in the perinuclear ER or internal ER tubules that connect the nucleus to the cortical ER. {ECO:0000269|PubMed:22250200}.</t>
  </si>
  <si>
    <t>cell periphery [GO:0071944]; cortical endoplasmic reticulum [GO:0032541]; endoplasmic reticulum [GO:0005783];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</si>
  <si>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Tricalbin-1</t>
  </si>
  <si>
    <t>cytoplasm [GO:0005737]; cytosol [GO:0005829]; cytosolic small ribosomal subunit [GO:0022627]; mRNA binding [GO:0003729]; structural constituent of ribosome [GO:0003735]; cytoplasmic translation [GO:0002181]; maturation of SSU-rRNA from tricistronic rRNA transcript (SSU-rRNA, 5.8S rRNA, LSU-rRNA) [GO:0000462]</t>
  </si>
  <si>
    <t>40S ribosomal protein S20 (Small ribosomal subunit protein uS10)</t>
  </si>
  <si>
    <t>cytoplasm [GO:0005737]; cytosol [GO:0005829]; fatty acid synthase complex [GO:0005835]; lipid droplet [GO:0005811]; mitochondrion [GO:0005739]</t>
  </si>
  <si>
    <t>cytoplasm [GO:0005737]; cytosol [GO:0005829]; fatty acid synthase complex [GO:0005835]; lipid droplet [GO:0005811]; mitochondrion [GO:0005739]; (3R)-hydroxyacyl-[acyl-carrier-protein] dehydratase activity [GO:0019171]; (3R)-hydroxymyristoyl-[acyl-carrier-protein] dehydratase activity [GO:0008659]; (3R)-hydroxypalmitoyl-[acyl-carrier-protein] dehydratase activity [GO:0004317]; [acyl-carrier-protein] S-acetyltransferase activity [GO:0004313]; [acyl-carrier-protein] S-malonyltransferase activity [GO:0004314]; enoyl-[acyl-carrier-protein] reductase (NADH) activity [GO:0004318]; enoyl-[acyl-carrier-protein] reductase (NADPH, B-specific) activity [GO:0004319]; enoyl-[acyl-carrier-protein] reductase activity [GO:0016631]; fatty-acyl-CoA synthase activity [GO:0004321]; myristoyl-[acyl-carrier-protein] hydrolase activity [GO:0016295]; oleoyl-[acyl-carrier-protein] hydrolase activity [GO:0004320]; palmitoyl-[acyl-carrier-protein] hydrolase activity [GO:0016296]; palmitoyltransferase activity [GO:0016409]; long-chain fatty acid biosynthetic process [GO:0042759]</t>
  </si>
  <si>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</si>
  <si>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t>
  </si>
  <si>
    <t>SUBCELLULAR LOCATION: Cytoplasm {ECO:0000255|HAMAP-Rule:MF_03000}.</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</si>
  <si>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 mRNA binding [GO:0003729]; translation initiation factor activity [GO:0003743]; formation of cytoplasmic translation initiation complex [GO:0001732]; translation reinitiation [GO:0002188]; translational initiation [GO:0006413]</t>
  </si>
  <si>
    <t>Eukaryotic translation initiation factor 3 subunit A (eIF3a) (Eukaryotic translation initiation factor 3 110 kDa subunit homolog) (eIF3 p110) (Translation initiation factor eIF3, p110 subunit homolog)</t>
  </si>
  <si>
    <t>cytosol [GO:0005829]; cytosolic small ribosomal subunit [GO:0022627]; structural constituent of ribosome [GO:0003735]; cytoplasmic translation [GO:0002181]; maturation of SSU-rRNA from tricistronic rRNA transcript (SSU-rRNA, 5.8S rRNA, LSU-rRNA) [GO:0000462]</t>
  </si>
  <si>
    <t>40S ribosomal protein S24-B (RP50) (Small ribosomal subunit protein eS24-B)</t>
  </si>
  <si>
    <t>cytosolic large ribosomal subunit [GO:0022625]</t>
  </si>
  <si>
    <t>cytosolic large ribosomal subunit [GO:0022625]; protein kinase activator activity [GO:0030295]; ribonucleoprotein complex binding [GO:0043021]; structural constituent of ribosome [GO:0003735]; cytoplasmic translation [GO:0002181]; positive regulation of protein kinase activity [GO:0045860]; translational elongation [GO:0006414]</t>
  </si>
  <si>
    <t>60S acidic ribosomal protein P1-alpha (A1) (L12eIIA) (Large ribosomal subunit protein P1-A) (P1A) (YP1alpha)</t>
  </si>
  <si>
    <t>54S ribosomal protein L49, mitochondrial (Mitochondrial large ribosomal subunit protein bL21m) (YmL49)</t>
  </si>
  <si>
    <t>cytosol [GO:0005829]; cytosolic small ribosomal subunit [GO:0022627]; mRNA binding [GO:0003729]; structural constituent of ribosome [GO:0003735]; cytoplasmic translation [GO:0002181]; ribosome assembly [GO:0042255]; rRNA export from nucleus [GO:0006407]</t>
  </si>
  <si>
    <t>40S ribosomal protein S26-A (Small ribosomal subunit protein eS26-A)</t>
  </si>
  <si>
    <t>37S ribosomal protein MRP21, mitochondrial (Mitochondrial small ribosomal subunit protein bS21m)</t>
  </si>
  <si>
    <t>cytosolic large ribosomal subunit [GO:0022625]; protein kinase activator activity [GO:0030295]; structural constituent of ribosome [GO:0003735]; cytoplasmic translation [GO:0002181]; cytoplasmic translational elongation [GO:0002182]</t>
  </si>
  <si>
    <t>60S acidic ribosomal protein P2-alpha (A2) (L12eIB) (L44) (Large ribosomal subunit protein P2-A) (P2A) (YP2alpha)</t>
  </si>
  <si>
    <t>cytosol [GO:0005829]; cytosolic large ribosomal subunit [GO:0022625]; structural constituent of ribosome [GO:0003735]; cytoplasmic translation [GO:0002181]; regulation of translational fidelity [GO:0006450]</t>
  </si>
  <si>
    <t>60S ribosomal protein L31-A (L34) (Large ribosomal subunit protein eL31-A) (YL28)</t>
  </si>
  <si>
    <t>cytoplasm [GO:0005737]; cytosol [GO:0005829]; cytosolic large ribosomal subunit [GO:0022625]; RNA binding [GO:0003723]; structural constituent of ribosome [GO:0003735]; cytoplasmic translation [GO:0002181]; maintenance of translational fidelity [GO:1990145]; ribosomal large subunit assembly [GO:0000027]; rRNA processing [GO:0006364]; translation [GO:0006412]</t>
  </si>
  <si>
    <t>60S ribosomal protein L3 (Large ribosomal subunit protein uL3) (Maintenance of killer protein 8) (RP1) (Trichodermin resistance protein) (YL1)</t>
  </si>
  <si>
    <t>mitochondrion [GO:0005739]; Noc1p-Noc2p complex [GO:0030690]; Noc2p-Noc3p complex [GO:0030691]; nucleolus [GO:0005730]; nucleoplasm [GO:0005654]; nucleus [GO:0005634]; preribosome, large subunit precursor [GO:0030687]</t>
  </si>
  <si>
    <t>SUBCELLULAR LOCATION: Nucleus, nucleolus {ECO:0000269|PubMed:11371346}.</t>
  </si>
  <si>
    <t>mitochondrion [GO:0005739]; Noc1p-Noc2p complex [GO:0030690]; Noc2p-Noc3p complex [GO:0030691]; nucleolus [GO:0005730]; nucleoplasm [GO:0005654]; nucleus [GO:0005634]; preribosome, large subunit precursor [GO:0030687]; mRNA binding [GO:0003729]; ribosomal large subunit assembly [GO:0000027]; ribosomal large subunit biogenesis [GO:0042273]</t>
  </si>
  <si>
    <t>Nucleolar complex protein 2</t>
  </si>
  <si>
    <t>60S ribosomal protein L36-B (L39) (Large ribosomal subunit protein eL36-B) (YL39)</t>
  </si>
  <si>
    <t>cytoplasm [GO:0005737]; cytoplasmic stress granule [GO:0010494]; nuclear pore [GO:0005643]; nucleus [GO:0005634]</t>
  </si>
  <si>
    <t>SUBCELLULAR LOCATION: Cytoplasm {ECO:0000269|PubMed:9238021, ECO:0000269|PubMed:9321403}. Nucleus {ECO:0000269|PubMed:9238021, ECO:0000269|PubMed:9321403}. Nucleus, nuclear pore complex {ECO:0000269|PubMed:9321403}.</t>
  </si>
  <si>
    <t>cytoplasm [GO:0005737]; cytoplasmic stress granule [GO:0010494]; nuclear pore [GO:0005643]; nucleus [GO:0005634]; nuclear import signal receptor activity [GO:0061608]; nuclear localization sequence binding [GO:0008139]; small GTPase binding [GO:0031267]; mRNA transport [GO:0051028]; NLS-bearing protein import into nucleus [GO:0006607]; protein import into nucleus [GO:0006606]; regulation of pseudohyphal growth [GO:2000220]</t>
  </si>
  <si>
    <t>Importin subunit beta-4 (Importin-123) (Karyopherin subunit beta-4) (Karyopherin-123) (Ran-binding protein YRB4)</t>
  </si>
  <si>
    <t>cytosol [GO:0005829]; cytosolic small ribosomal subunit [GO:0022627]; mitochondrion [GO:0005739]; small ribosomal subunit [GO:0015935]</t>
  </si>
  <si>
    <t>cytosol [GO:0005829]; cytosolic small ribosomal subunit [GO:0022627]; mitochondrion [GO:0005739]; small ribosomal subunit [GO:0015935]; rRNA binding [GO:0019843]; structural constituent of ribosome [GO:0003735]; cytoplasmic translation [GO:0002181]; endonucleolytic cleavage in ITS1 to separate SSU-rRNA from 5.8S rRNA and LSU-rRNA from tricistronic rRNA transcript (SSU-rRNA, 5.8S rRNA, LSU-rRNA) [GO:0000447]; rRNA export from nucleus [GO:0006407]</t>
  </si>
  <si>
    <t>40S ribosomal protein S18-B (Small ribosomal subunit protein uS13-B)</t>
  </si>
  <si>
    <t>Mitochondrial 37S ribosomal protein S27 (Mitochondrial small ribosomal subunit protein mS33)</t>
  </si>
  <si>
    <t>37S ribosomal protein S26, mitochondrial (Mitochondrial small ribosomal subunit protein mS42)</t>
  </si>
  <si>
    <t>chromatin [GO:0000785]; nucleolus [GO:0005730]</t>
  </si>
  <si>
    <t>SUBCELLULAR LOCATION: Nucleus, nucleolus {ECO:0000269|PubMed:8051210}.</t>
  </si>
  <si>
    <t>chromatin [GO:0000785]; nucleolus [GO:0005730]; macrolide binding [GO:0005527]; peptidyl-prolyl cis-trans isomerase activity [GO:0003755]; meiotic recombination checkpoint signaling [GO:0051598]; nucleosome assembly [GO:0006334]</t>
  </si>
  <si>
    <t>Peptidyl-prolyl cis-trans isomerase (PPIase) (EC 5.2.1.8) (FK506-binding nuclear protein) (FKBP-70) (Nucleolar proline isomerase) (Proline rotamase)</t>
  </si>
  <si>
    <t>SUBCELLULAR LOCATION: Mitochondrion matrix {ECO:0000269|PubMed:14562095, ECO:0000269|PubMed:14576278, ECO:0000269|PubMed:9473035}.</t>
  </si>
  <si>
    <t>mitochondrial matrix [GO:0005759]; mitochondrion [GO:0005739]; aldehyde dehydrogenase (NAD+) activity [GO:0004029]; aldehyde dehydrogenase [NAD(P)+] activity [GO:0004030]; acetate biosynthetic process [GO:0019413]; ethanol catabolic process [GO:0006068]</t>
  </si>
  <si>
    <t>Aldehyde dehydrogenase 5, mitochondrial (EC 1.2.1.-) (EC 1.2.1.4)</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</si>
  <si>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mRNA binding [GO:0003729]; canonical glycolysis [GO:0061621]; fructose 1,6-bisphosphate metabolic process [GO:0030388]; fructose 6-phosphate metabolic process [GO:0006002]; glycolytic process [GO:0006096]; proton transmembrane transport [GO:1902600]; regulation of intracellular pH [GO:0051453]; vacuolar acidification [GO:0007035]; vacuolar proton-transporting V-type ATPase complex assembly [GO:0070072]</t>
  </si>
  <si>
    <t>ATP-dependent 6-phosphofructokinase subunit beta (EC 2.7.1.11) (ATP-dependent 6-phosphofructokinase) (ATP-PFK) (Phosphofructokinase 2) (Phosphohexokinase)</t>
  </si>
  <si>
    <t>nucleolus [GO:0005730]; preribosome, large subunit precursor [GO:0030687]</t>
  </si>
  <si>
    <t>SUBCELLULAR LOCATION: Nucleus, nucleolus {ECO:0000269|PubMed:14562095, ECO:0000269|PubMed:9032262}.</t>
  </si>
  <si>
    <t>nucleolus [GO:0005730]; preribosome, large subunit precursor [GO:0030687]; ATP binding [GO:0005524]; ATP hydrolysis activity [GO:0016887]; ATP-dependent activity, acting on RNA [GO:0008186]; RNA binding [GO:0003723]; RNA helicase activity [GO:0003724]; endonucleolytic cleavage in ITS1 upstream of 5.8S rRNA from tricistronic rRNA transcript (SSU-rRNA, 5.8S rRNA, LSU-rRNA) [GO:0000464]; rRNA processing [GO:0006364]</t>
  </si>
  <si>
    <t>ATP-dependent RNA helicase DBP3 (EC 3.6.4.13) (DEAD box protein 3) (Helicase CA3)</t>
  </si>
  <si>
    <t>cytoplasm [GO:0005737]; nucleus [GO:0005634]</t>
  </si>
  <si>
    <t>SUBCELLULAR LOCATION: Cytoplasm {ECO:0000269|PubMed:16260602}. Nucleus {ECO:0000269|PubMed:16260602}. Note=Shuttles between the cytoplasm and the nucleus.</t>
  </si>
  <si>
    <t>cytoplasm [GO:0005737]; nucleus [GO:0005634]; ATP binding [GO:0005524]; ATP hydrolysis activity [GO:0016887]; ribosomal small subunit export from nucleus [GO:0000056]; ribosome biogenesis [GO:0042254]</t>
  </si>
  <si>
    <t>ABC transporter ATP-binding protein ARB1 (ATP-binding cassette protein involved in ribosome biogenesis 1)</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</si>
  <si>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t>
  </si>
  <si>
    <t>SUBCELLULAR LOCATION: Mitochondrion inner membrane {ECO:0000269|PubMed:11502169}. Note=Peripheral membrane protein.</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</si>
  <si>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 ADP binding [GO:0043531]; ATP binding [GO:0005524]; proton-transporting ATP synthase activity, rotational mechanism [GO:0046933]; proton motive force-driven ATP synthesis [GO:0015986]</t>
  </si>
  <si>
    <t>ATP synthase subunit alpha, mitochondrial</t>
  </si>
  <si>
    <t>cellular bud [GO:0005933]; cortical endoplasmic reticulum [GO:0032541]; endoplasmic reticulum membrane [GO:0005789]; mitochondrion [GO:0005739]; plasma membrane [GO:0005886]</t>
  </si>
  <si>
    <t>SUBCELLULAR LOCATION: Cell membrane {ECO:0000269|PubMed:14562095, ECO:0000269|PubMed:35015055}; Multi-pass membrane protein {ECO:0000255}. Endoplasmic reticulum membrane {ECO:0000269|PubMed:22250200, ECO:0000269|PubMed:35015055}; Multi-pass membrane protein {ECO:0000255}. Note=More enriched in the cortical endoplasmic reticulum (ER) that is closely apposed to the cell membrane than in the perinuclear ER or internal ER tubules that connect the nucleus to the cortical ER. {ECO:0000269|PubMed:22250200}.</t>
  </si>
  <si>
    <t>cellular bud [GO:0005933]; cortical endoplasmic reticulum [GO:0032541];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</si>
  <si>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Tricalbin-3</t>
  </si>
  <si>
    <t>54S ribosomal protein MRP49, mitochondrial (Mitochondrial large ribosomal subunit protein mL61)</t>
  </si>
  <si>
    <t>nucleosome [GO:0000786]; nucleus [GO:0005634]; replication fork protection complex [GO:0031298]; RNA polymerase I upstream activating factor complex [GO:0000500]</t>
  </si>
  <si>
    <t>SUBCELLULAR LOCATION: Nucleus. Chromosome.</t>
  </si>
  <si>
    <t>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nucleolar large rRNA transcription by RNA polymerase I [GO:0042790]; nucleosome assembly [GO:0006334]; positive regulation of transcription by RNA polymerase I [GO:0045943]; regulation of DNA-templated transcription [GO:0006355]</t>
  </si>
  <si>
    <t>Histone H4</t>
  </si>
  <si>
    <t>cytoplasm [GO:0005737]; plasma membrane [GO:0005886]; alcohol dehydrogenase (NAD+) activity [GO:0004022]; identical protein binding [GO:0042802]; melatonin binding [GO:1904408]; methylglyoxal reductase (NADH-dependent) activity [GO:0019170]; zinc ion binding [GO:0008270]; amino acid catabolic process to alcohol via Ehrlich pathway [GO:0000947]; glycolytic fermentation to ethanol [GO:0019655]; NADH oxidation [GO:0006116]</t>
  </si>
  <si>
    <t>Alcohol dehydrogenase 1 (EC 1.1.1.1) (Alcohol dehydrogenase I) (YADH-1)</t>
  </si>
  <si>
    <t>mitochondrial inner membrane [GO:0005743]; mitochondrion [GO:0005739]; ATP:ADP antiporter activity [GO:0005471]; dicarboxylic acid transmembrane transporter activity [GO:0005310]; L-aspartate transmembrane transporter activity [GO:0015183]; L-glutamate transmembrane transporter activity [GO:0005313]; aspartate transmembrane transport [GO:0015810]; L-glutamate transmembrane transport [GO:0015813]; malate-aspartate shuttle [GO:0043490]; mitochondrial ADP transmembrane transport [GO:0140021]; mitochondrial ATP transmembrane transport [GO:1990544]; mitochondrial transport [GO:0006839]</t>
  </si>
  <si>
    <t>Mitochondrial 2-oxodicarboxylate carrier 1</t>
  </si>
  <si>
    <t>90S preribosome [GO:0030686]; cytoplasm [GO:0005737]; nucleolus [GO:0005730]; nucleus [GO:0005634]; preribosome, small subunit precursor [GO:0030688]; ribosome [GO:0005840]</t>
  </si>
  <si>
    <t>SUBCELLULAR LOCATION: Cytoplasm {ECO:0000269|PubMed:12628929, ECO:0000269|PubMed:14562095, ECO:0000269|PubMed:14729571}. Nucleus, nucleolus {ECO:0000269|PubMed:12628929, ECO:0000269|PubMed:14562095, ECO:0000269|PubMed:14729571}.</t>
  </si>
  <si>
    <t>90S preribosome [GO:0030686]; cytoplasm [GO:0005737]; nucleolus [GO:0005730]; nucleus [GO:0005634]; preribosome, small subunit precursor [GO:0030688]; ribosome [GO:0005840]; mRNA binding [GO:0003729]; RNA binding [GO:0003723]; maturation of SSU-rRNA from tricistronic rRNA transcript (SSU-rRNA, 5.8S rRNA, LSU-rRNA) [GO:0000462]; ribosome biogenesis [GO:0042254]; rRNA processing [GO:0006364]</t>
  </si>
  <si>
    <t>Ribosomal RNA-processing protein 12</t>
  </si>
  <si>
    <t>cytoplasm [GO:0005737]; cytosol [GO:0005829]; cytosolic large ribosomal subunit [GO:0022625]; structural constituent of ribosome [GO:0003735]; cytoplasmic translation [GO:0002181]</t>
  </si>
  <si>
    <t>60S ribosomal protein L32 (Large ribosomal subunit protein eL32)</t>
  </si>
  <si>
    <t>endoplasmic reticulum [GO:0005783]; rough endoplasmic reticulum membrane [GO:0030867]; Sec61 translocon complex [GO:0005784]; translocon complex [GO:0071256]</t>
  </si>
  <si>
    <t>SUBCELLULAR LOCATION: Endoplasmic reticulum membrane; Multi-pass membrane protein.</t>
  </si>
  <si>
    <t>endoplasmic reticulum [GO:0005783]; rough endoplasmic reticulum membrane [GO:0030867]; Sec61 translocon complex [GO:0005784]; translocon complex [GO:0071256]; peptide transmembrane transporter activity [GO:1904680]; protein transmembrane transporter activity [GO:0008320]; protein-transporting ATPase activity [GO:0015450]; ribosome binding [GO:0043022]; signal sequence binding [GO:0005048]; misfolded protein transport [GO:0070843]; post-translational protein targeting to membrane, translocation [GO:0031204]; protein transmembrane import into intracellular organelle [GO:0044743]; retrograde protein transport, ER to cytosol [GO:0030970]; SRP-dependent cotranslational protein targeting to membrane, translocation [GO:0006616]; ubiquitin-dependent ERAD pathway [GO:0030433]</t>
  </si>
  <si>
    <t>Protein transport protein SEC61 (Sec61 complex subunit SEC61) (Sec61 complex subunit alpha)</t>
  </si>
  <si>
    <t>cytoplasm [GO:0005737]; cytoplasmic stress granule [GO:0010494]; cytosol [GO:0005829]; intracellular non-membrane-bounded organelle [GO:0043232]; nucleus [GO:0005634]; ribonucleoprotein complex [GO:1990904]; ribosome [GO:0005840]</t>
  </si>
  <si>
    <t>SUBCELLULAR LOCATION: Cytoplasm. Nucleus. Note=Predominantly cytoplasmic. Rapidly shuttles between the nucleus and the cytoplasm. Can be exported from the nucleus through at least 2 distinct pathways, the main being dependent on the exportin CRM1, and the second requiring MEX67 and ongoing mRNA export. Import is mediated by the importin SXM1.</t>
  </si>
  <si>
    <t>cytoplasm [GO:0005737]; cytoplasmic stress granule [GO:0010494]; cytosol [GO:0005829]; intracellular non-membrane-bounded organelle [GO:0043232]; nucleus [GO:0005634]; ribonucleoprotein complex [GO:1990904]; ribosome [GO:0005840]; molecular condensate scaffold activity [GO:0140693]; mRNA 3'-UTR binding [GO:0003730]; mRNA binding [GO:0003729]; poly(A) binding [GO:0008143]; poly(U) RNA binding [GO:0008266]; promoter-specific chromatin binding [GO:1990841]; ribonuclease inhibitor activity [GO:0008428]; mRNA processing [GO:0006397]; mRNA transport [GO:0051028]; regulation of nuclear-transcribed mRNA poly(A) tail shortening [GO:0060211]; regulation of translational initiation [GO:0006446]</t>
  </si>
  <si>
    <t>Polyadenylate-binding protein, cytoplasmic and nuclear (PABP) (Poly(A)-binding protein) (ARS consensus-binding protein ACBP-67) (Polyadenylate tail-binding protein)</t>
  </si>
  <si>
    <t>cytoplasm [GO:0005737]; nucleus [GO:0005634]; ATP adenylyltransferase activity [GO:0003877]; ATP binding [GO:0005524]; bis(5'-nucleosyl)-tetraphosphatase activity [GO:0008796]; sulfate adenylyltransferase (ADP) activity [GO:0004780]; nucleoside catabolic process [GO:0009164]; nucleotide biosynthetic process [GO:0009165]</t>
  </si>
  <si>
    <t>Protein APA1 [Includes: Diadenosine 5',5'''-P1,P4-tetraphosphate phosphorylase 1 (Ap4A phosphorylase 1) (EC 2.7.7.53) (ADP-sulfurylase) (EC 2.7.7.5) (ATP adenylyltransferase) (Diadenosine tetraphosphate alpha,beta-phosphorylase (ADP-forming))]</t>
  </si>
  <si>
    <t>cytoplasmic side of plasma membrane [GO:0009898]; cytosol [GO:0005829]; fungal-type vacuole [GO:0000324]; mitochondrion [GO:0005739]; phosphopyruvate hydratase complex [GO:0000015]; plasma membrane [GO:0005886]</t>
  </si>
  <si>
    <t>cytoplasmic side of plasma membrane [GO:0009898];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</si>
  <si>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Enolase 2 (EC 4.2.1.11) (2-phospho-D-glycerate hydro-lyase 2) (2-phosphoglycerate dehydratase 2)</t>
  </si>
  <si>
    <t>cytoplasm [GO:0005737]; cytosol [GO:0005829]; cytosolic large ribosomal subunit [GO:0022625]; structural constituent of ribosome [GO:0003735]; cytoplasmic translation [GO:0002181]; ribonucleoprotein complex assembly [GO:0022618]</t>
  </si>
  <si>
    <t>60S ribosomal protein L38 (Large ribosomal subunit protein eL38)</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</si>
  <si>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t>
  </si>
  <si>
    <t>SUBCELLULAR LOCATION: Microsome {ECO:0000269|PubMed:11733065}. Endoplasmic reticulum {ECO:0000269|PubMed:21148305}. Cytoplasm {ECO:0000269|PubMed:21148305}. Note=Bound loosely to components of the microsomal fraction. {ECO:0000269|PubMed:11733065}.</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</si>
  <si>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 ATP binding [GO:0005524]; ATP hydrolysis activity [GO:0016887]; identical protein binding [GO:0042802]; polyubiquitin modification-dependent protein binding [GO:0031593]; protein phosphatase regulator activity [GO:0019888]; ubiquitin binding [GO:0043130]; ATP metabolic process [GO:0046034]; autophagosome maturation [GO:0097352]; cytoplasm protein quality control by the ubiquitin-proteasome system [GO:0071629]; DNA replication termination [GO:0006274]; endoplasmic reticulum membrane fusion [GO:0016320]; ER-associated misfolded protein catabolic process [GO:0071712]; macroautophagy [GO:0016236]; mitochondria-associated ubiquitin-dependent protein catabolic process [GO:0072671]; mitotic spindle disassembly [GO:0051228]; negative regulation of telomerase activity [GO:0051974]; nonfunctional rRNA decay [GO:0070651]; nuclear protein quality control by the ubiquitin-proteasome system [GO:0071630]; piecemeal microautophagy of the nucleus [GO:0034727]; positive regulation of mitochondrial fusion [GO:0010636]; positive regulation of protein localization to nucleus [GO:1900182]; proteasome-mediated ubiquitin-dependent protein catabolic process [GO:0043161]; protein quality control for misfolded or incompletely synthesized proteins [GO:0006515]; protein transport to vacuole involved in ubiquitin-dependent protein catabolic process via the multivesicular body sorting pathway [GO:0043328]; protein-containing complex disassembly [GO:0032984]; retrograde protein transport, ER to cytosol [GO:0030970]; ribophagy [GO:0034517]; ribosome-associated ubiquitin-dependent protein catabolic process [GO:1990116]; SCF complex disassembly in response to cadmium stress [GO:1990171]; sister chromatid biorientation [GO:0031134]; stress-induced homeostatically regulated protein degradation pathway [GO:0120174]; ubiquitin-dependent ERAD pathway [GO:0030433]</t>
  </si>
  <si>
    <t>Cell division control protein 48 (EC 3.6.4.6) (Cell division cycle protein 48) (Transitional endoplasmic reticulum ATPase homolog)</t>
  </si>
  <si>
    <t>cytosolic small ribosomal subunit [GO:0022627]; mitochondrial inner membrane [GO:0005743]; mitochondrial small ribosomal subunit [GO:0005763]; mitochondrion [GO:0005739]</t>
  </si>
  <si>
    <t>SUBCELLULAR LOCATION: Mitochondrion {ECO:0000269|PubMed:11278769,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</si>
  <si>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cytosolic small ribosomal subunit [GO:0022627]; mitochondrial inner membrane [GO:0005743]; mitochondrial small ribosomal subunit [GO:0005763]; mitochondrion [GO:0005739]; RNA binding [GO:0003723]; structural constituent of ribosome [GO:0003735]; mitochondrial translation [GO:0032543]; ribosomal small subunit assembly [GO:0000028]</t>
  </si>
  <si>
    <t>37S ribosomal protein S19, mitochondrial (Mitochondrial small ribosomal subunit protein uS19m)</t>
  </si>
  <si>
    <t>cell periphery [GO:0071944]; cytoplasm [GO:0005737]; eisosome [GO:0032126]; eisosome filament [GO:0036286]; lipid droplet [GO:0005811]; mitochondrial outer membrane [GO:0005741]; mitochondrion [GO:0005739]; plasma membrane [GO:0005886]</t>
  </si>
  <si>
    <t>SUBCELLULAR LOCATION: Lipid droplet {ECO:0000269|PubMed:14562095}.</t>
  </si>
  <si>
    <t>cell periphery [GO:0071944]; cytoplasm [GO:0005737]; eisosome [GO:0032126]; eisosome filament [GO:0036286]; lipid droplet [GO:0005811]; mitochondrial outer membrane [GO:0005741]; mitochondrion [GO:0005739]; plasma membrane [GO:0005886]; lipid binding [GO:0008289]; eisosome assembly [GO:0070941]; endocytosis [GO:0006897]; negative regulation of protein kinase activity [GO:0006469]; protein localization [GO:0008104]; protein localization to eisosome filament [GO:0097446]; response to heat [GO:0009408]</t>
  </si>
  <si>
    <t>Sphingolipid long chain base-responsive protein PIL1</t>
  </si>
  <si>
    <t>COPI vesicle coat [GO:0030126]; Golgi membrane [GO:0000139]</t>
  </si>
  <si>
    <t>SUBCELLULAR LOCATION: Cytoplasm. Golgi apparatus membrane; Peripheral membrane protein; Cytoplasmic side. Cytoplasmic vesicle, COPI-coated vesicle membrane; Peripheral membrane protein; Cytoplasmic side. Note=The coatomer is cytoplasmic or polymerized on the cytoplasmic side of the Golgi, as well as on the vesicles/buds originating from it.</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</si>
  <si>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</si>
  <si>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Coatomer subunit alpha (Alpha-coat protein) (Alpha-COP) (Retrieval from endoplasmic reticulum protein 1) (Secretory protein 22) (Suppressor of osmo-sensitivity 1)</t>
  </si>
  <si>
    <t>40S ribosomal protein S1-A (RP10A) (Small ribosomal subunit protein eS1-A)</t>
  </si>
  <si>
    <t>cytosol [GO:0005829]; cytosolic large ribosomal subunit [GO:0022625]; nucleus [GO:0005634]; large ribosomal subunit rRNA binding [GO:0070180]; structural constituent of ribosome [GO:0003735]; cytoplasmic translation [GO:0002181]</t>
  </si>
  <si>
    <t>60S ribosomal protein L23-B (L17a) (Large ribosomal subunit protein uL14-B) (YL32)</t>
  </si>
  <si>
    <t>cytoplasm [GO:0005737]; mating projection tip [GO:0043332]; plasma membrane [GO:0005886]</t>
  </si>
  <si>
    <t>SUBCELLULAR LOCATION: Cytoplasm {ECO:0000305|PubMed:8132653}.</t>
  </si>
  <si>
    <t>cytoplasm [GO:0005737]; mating projection tip [GO:0043332]; plasma membrane [GO:0005886];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</si>
  <si>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Serine hydroxymethyltransferase, cytosolic (SHMT) (EC 2.1.2.1) (Glycine hydroxymethyltransferase) (Serine methylase)</t>
  </si>
  <si>
    <t>mitochondrial outer membrane [GO:0005741]; mitochondrial outer membrane translocase complex [GO:0005742]; mitochondrion [GO:0005739]</t>
  </si>
  <si>
    <t>SUBCELLULAR LOCATION: Mitochondrion outer membrane {ECO:0000269|PubMed:11502169}; Single-pass membrane protein {ECO:0000269|PubMed:11502169}.</t>
  </si>
  <si>
    <t>mitochondrial outer membrane [GO:0005741]; mitochondrial outer membrane translocase complex [GO:0005742]; mitochondrion [GO:0005739]; mitochondrion targeting sequence binding [GO:0030943]; protein-transporting ATPase activity [GO:0015450]; protein import into mitochondrial matrix [GO:0030150]; protein insertion into mitochondrial inner membrane [GO:0045039]; protein insertion into mitochondrial outer membrane [GO:0045040]; protein targeting to mitochondrion [GO:0006626]</t>
  </si>
  <si>
    <t>Mitochondrial import receptor subunit TOM70 (70 kDa mitochondrial outer membrane protein) (Translocase of outer membrane 70 kDa subunit)</t>
  </si>
  <si>
    <t>cytosol [GO:0005829]; cytosolic small ribosomal subunit [GO:0022627]; nucleolus [GO:0005730]; small-subunit processome [GO:0032040]</t>
  </si>
  <si>
    <t>cytosol [GO:0005829]; cytosolic small ribosomal subunit [GO:0022627]; nucleolus [GO:0005730]; small-subunit processome [GO:0032040]; structural constituent of ribosome [GO:0003735]; cytoplasmic translation [GO:0002181]; ribosomal small subunit biogenesis [GO:0042274]; ribosome biogenesis [GO:0042254]; rRNA processing [GO:0006364]</t>
  </si>
  <si>
    <t>40S ribosomal protein S7-B (Small ribosomal subunit protein eS7-B)</t>
  </si>
  <si>
    <t>endoplasmic reticulum [GO:0005783]; endoplasmic reticulum membrane [GO:0005789]; nuclear envelope [GO:0005635]; nuclear periphery [GO:0034399]; peroxisomal membrane [GO:0005778]</t>
  </si>
  <si>
    <t>SUBCELLULAR LOCATION: Endoplasmic reticulum membrane {ECO:0000269|PubMed:14562095, ECO:0000269|PubMed:8744950}; Multi-pass membrane protein {ECO:0000255}. Nucleus envelope {ECO:0000269|PubMed:14562095}.</t>
  </si>
  <si>
    <t>endoplasmic reticulum [GO:0005783]; endoplasmic reticulum membrane [GO:0005789]; nuclear envelope [GO:0005635]; nuclear periphery [GO:0034399]; peroxisomal membrane [GO:0005778]; hydroxymethylglutaryl-CoA reductase (NADPH) activity [GO:0004420]; coenzyme A metabolic process [GO:0015936]; ergosterol biosynthetic process [GO:0006696]; isopentenyl diphosphate biosynthetic process, mevalonate pathway [GO:0019287]; isoprenoid biosynthetic process [GO:0008299]</t>
  </si>
  <si>
    <t>3-hydroxy-3-methylglutaryl-coenzyme A reductase 1 (HMG-CoA reductase 1) (EC 1.1.1.34)</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</si>
  <si>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</si>
  <si>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COPI vesicle coat [GO:0030126]; Golgi membrane [GO:0000139]; endoplasmic reticulum to Golgi vesicle-mediated transport [GO:0006888]; Golgi localization [GO:0051645]; protein transport [GO:0015031]; retrograde vesicle-mediated transport, Golgi to endoplasmic reticulum [GO:0006890]</t>
  </si>
  <si>
    <t>Coatomer subunit delta (Delta-coat protein) (Delta-COP)</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</si>
  <si>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late endosome to vacuole transport via multivesicular body sorting pathway [GO:0032511]; retrograde vesicle-mediated transport, Golgi to endoplasmic reticulum [GO:0006890]</t>
  </si>
  <si>
    <t>Coatomer subunit beta' (Beta'-coat protein) (Beta'-COP)</t>
  </si>
  <si>
    <t>cytoplasm [GO:0005737]; cytoplasmic stress granule [GO:0010494]; cytosol [GO:0005829]; translation release factor complex [GO:0018444]</t>
  </si>
  <si>
    <t>cytoplasm [GO:0005737]; cytoplasmic stress granule [GO:0010494]; cytosol [GO:0005829]; translation release factor complex [GO:0018444]; sequence-specific mRNA binding [GO:1990825]; translation release factor activity [GO:0003747]; translation release factor activity, codon specific [GO:0016149]; cytoplasmic translational termination [GO:0002184]; DNA-templated transcription termination [GO:0006353]; translational termination [GO:0006415]</t>
  </si>
  <si>
    <t>Eukaryotic peptide chain release factor subunit 1 (Eukaryotic release factor 1) (eRF1) (Omnipotent suppressor protein 1)</t>
  </si>
  <si>
    <t>mitochondrial matrix [GO:0005759]; mitochondrion [GO:0005739]; mRNA binding [GO:0003729]; reciprocal meiotic recombination [GO:0007131]</t>
  </si>
  <si>
    <t>Meiotic sister-chromatid recombination protein 6, mitochondrial</t>
  </si>
  <si>
    <t>cytoplasm [GO:0005737]; cytoplasmic stress granule [GO:0010494]</t>
  </si>
  <si>
    <t>SUBCELLULAR LOCATION: Cytoplasm {ECO:0000255|HAMAP-Rule:MF_03013, ECO:0000269|PubMed:14562095}.</t>
  </si>
  <si>
    <t>cytoplasm [GO:0005737]; cytoplasmic stress granule [GO:0010494]; mRNA binding [GO:0003729]; RNA binding [GO:0003723]; intracellular distribution of mitochondria [GO:0048312]</t>
  </si>
  <si>
    <t>Clustered mitochondria protein 1 (Translation initiation factor 31) (eIF3-associated protein p135)</t>
  </si>
  <si>
    <t>54S ribosomal protein L27, mitochondrial (Mitochondrial large ribosomal subunit protein mL41) (YmL27)</t>
  </si>
  <si>
    <t>Noc1p-Noc2p complex [GO:0030690]; nucleolus [GO:0005730]; nucleus [GO:0005634]; preribosome, large subunit precursor [GO:0030687]</t>
  </si>
  <si>
    <t>Noc1p-Noc2p complex [GO:0030690]; nucleolus [GO:0005730]; nucleus [GO:0005634]; preribosome, large subunit precursor [GO:0030687]; identical protein binding [GO:0042802]; mRNA binding [GO:0003729]; ribosomal large subunit assembly [GO:0000027]; ribosomal large subunit biogenesis [GO:0042273]</t>
  </si>
  <si>
    <t>Ribosome biogenesis protein MAK21 (Maintenance of killer protein 21) (Nucleolar complex protein 1)</t>
  </si>
  <si>
    <t>endoplasmic reticulum [GO:0005783]; lipid droplet [GO:0005811]; mitochondrial outer membrane [GO:0005741]; mitochondrion [GO:0005739]; plasma membrane [GO:0005886]</t>
  </si>
  <si>
    <t>SUBCELLULAR LOCATION: Lipid droplet {ECO:0000269|PubMed:10515935, ECO:0000269|PubMed:21820081, ECO:0000269|PubMed:24868093}. Cell membrane {ECO:0000269|PubMed:27136724}.</t>
  </si>
  <si>
    <t>endoplasmic reticulum [GO:0005783]; lipid droplet [GO:0005811]; mitochondrial outer membrane [GO:0005741]; mitochondrion [GO:0005739]; plasma membrane [GO:0005886]; ATP binding [GO:0005524]; long-chain fatty acid-CoA ligase activity [GO:0004467]; medium-chain fatty acid-CoA ligase activity [GO:0031956]; long-chain fatty acid import into cell [GO:0044539]; long-chain fatty acid metabolic process [GO:0001676]; long-chain fatty-acyl-CoA metabolic process [GO:0035336]; sphingoid long-chain base transport [GO:1905329]</t>
  </si>
  <si>
    <t>Long-chain-fatty-acid--CoA ligase 1 (EC 6.2.1.3) (Fatty acid activator 1) (Fatty acyl-CoA synthetase) (ACS) (FACS) (Long-chain acyl-CoA synthetase 1)</t>
  </si>
  <si>
    <t>60S ribosomal protein L4-B (L2) (Large ribosomal subunit protein uL4-B) (RP2) (YL2)</t>
  </si>
  <si>
    <t>nucleus [GO:0005634]; proteasome complex [GO:0000502]; proteasome regulatory particle, base subcomplex [GO:0008540]; proteasome storage granule [GO:0034515]</t>
  </si>
  <si>
    <t>nucleus [GO:0005634]; proteasome complex [GO:0000502]; proteasome regulatory particle, base subcomplex [GO:0008540]; proteasome storage granule [GO:0034515]; enzyme regulator activity [GO:0030234]; ubiquitin protein ligase binding [GO:0031625]; proteasome assembly [GO:0043248]; proteasome-mediated ubiquitin-dependent protein catabolic process [GO:0043161]; regulation of protein catabolic process [GO:0042176]; ubiquitin-dependent protein catabolic process [GO:0006511]</t>
  </si>
  <si>
    <t>26S proteasome regulatory subunit RPN2</t>
  </si>
  <si>
    <t>cytoophidium [GO:0097268]; cytoplasm [GO:0005737]; fungal-type vacuole [GO:0000324]</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</si>
  <si>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phospholipid biosynthetic process [GO:0008654]; pyrimidine nucleobase biosynthetic process [GO:0019856]</t>
  </si>
  <si>
    <t>CTP synthase 1 (EC 6.3.4.2) (CTP synthetase 1) (UTP--ammonia ligase 1)</t>
  </si>
  <si>
    <t>cytosol [GO:0005829]; cytosolic large ribosomal subunit [GO:0022625]; RNA binding [GO:0003723]; structural constituent of ribosome [GO:0003735]; cytoplasmic translation [GO:0002181]; ribosomal large subunit biogenesis [GO:0042273]</t>
  </si>
  <si>
    <t>60S ribosomal protein L26-B (L33) (Large ribosomal subunit protein uL24-B) (YL33)</t>
  </si>
  <si>
    <t>Ctf18 RFC-like complex [GO:0031390]; cytosol [GO:0005829]; DNA replication factor C complex [GO:0005663]; Elg1 RFC-like complex [GO:0031391]; nucleus [GO:0005634]; Rad17 RFC-like complex [GO:0031389]</t>
  </si>
  <si>
    <t>SUBCELLULAR LOCATION: Nucleus {ECO:0000305}.</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</si>
  <si>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mismatch repair [GO:0006298]; mitotic sister chromatid cohesion [GO:0007064]</t>
  </si>
  <si>
    <t>Replication factor C subunit 3 (Replication factor C3) (Activator 1 40 kDa subunit)</t>
  </si>
  <si>
    <t>cytoplasm [GO:0005737]; cytoplasmic stress granule [GO:0010494]; methionyl glutamyl tRNA synthetase complex [GO:0017102]</t>
  </si>
  <si>
    <t>SUBCELLULAR LOCATION: Cytoplasm {ECO:0000269|PubMed:11726524, ECO:0000269|PubMed:15710377, ECO:0000269|PubMed:17131041, ECO:0000269|PubMed:8895587}. Note=Largely excluded from the nucleus.</t>
  </si>
  <si>
    <t>cytoplasm [GO:0005737]; cytoplasmic stress granule [GO:0010494]; methionyl glutamyl tRNA synthetase complex [GO:0017102]; enzyme activator activity [GO:0008047]; phosphatidylinositol-3,5-bisphosphate binding [GO:0080025]; phosphatidylinositol-3-phosphate binding [GO:0032266]; tRNA binding [GO:0000049]; glutamyl-tRNA aminoacylation [GO:0006424]; methionyl-tRNA aminoacylation [GO:0006431]; positive regulation of ligase activity [GO:0051351]; tRNA aminoacylation for protein translation [GO:0006418]</t>
  </si>
  <si>
    <t>tRNA-aminoacylation cofactor ARC1 (Acyl-RNA-complex protein 1) (GU4 nucleic-binding protein 1) (G4p1 protein) (P42) (tRNA-interacting factor ARC1)</t>
  </si>
  <si>
    <t>54S ribosomal protein L9, mitochondrial (Mitochondrial large ribosomal subunit protein uL3m) (YmL9)</t>
  </si>
  <si>
    <t>90S preribosome [GO:0030686]; nucleolus [GO:0005730]; nucleoplasm [GO:0005654]; small-subunit processome [GO:0032040]</t>
  </si>
  <si>
    <t>SUBCELLULAR LOCATION: Nucleus, nucleolus {ECO:0000269|PubMed:8896463}.</t>
  </si>
  <si>
    <t>90S preribosome [GO:0030686]; nucleolus [GO:0005730]; nucleoplasm [GO:0005654]; small-subunit processome [GO:0032040]; box C/D RNA binding [GO:0034512]; box H/ACA snoRNA binding [GO:0034513]; mRNA binding [GO:0003729]; poly(U) RNA binding [GO:0008266]; RNA binding [GO:0003723]; rRNA primary transcript binding [GO:0042134]; snoRNA binding [GO:0030515]; U3 snoRNA binding [GO:0034511]; 90S preribosome assembly [GO:0034463]; endonucleolytic cleavage in 5'-ETS of tricistronic rRNA transcript (SSU-rRNA, 5.8S rRNA, LSU-rRNA) [GO:0000480]; endonucleolytic cleavage in ITS1 to separate SSU-rRNA from 5.8S rRNA and LSU-rRNA from tricistronic rRNA transcript (SSU-rRNA, 5.8S rRNA, LSU-rRNA) [GO:0000447]; endonucleolytic cleavage in ITS1 upstream of 5.8S rRNA from tricistronic rRNA transcript (SSU-rRNA, 5.8S rRNA, LSU-rRNA) [GO:0000464]; endonucleolytic cleavage to generate mature 5'-end of SSU-rRNA from (SSU-rRNA, 5.8S rRNA, LSU-rRNA) [GO:0000472]; maturation of SSU-rRNA [GO:0030490]; rRNA processing [GO:0006364]</t>
  </si>
  <si>
    <t>rRNA biogenesis protein RRP5 (Ribosomal RNA-processing protein 5) (U3 small nucleolar RNA-associated protein RRP5) (U3 snoRNA-associated protein RRP5)</t>
  </si>
  <si>
    <t>cytosol [GO:0005829]; cytosolic large ribosomal subunit [GO:0022625]; preribosome, large subunit precursor [GO:0030687]; mRNA binding [GO:0003729]; structural constituent of ribosome [GO:0003735]; cytoplasmic translation [GO:0002181]; maturation of LSU-rRNA from tricistronic rRNA transcript (SSU-rRNA, 5.8S rRNA, LSU-rRNA) [GO:0000463]</t>
  </si>
  <si>
    <t>60S ribosomal protein L35-A (Large ribosomal subunit protein uL29-A)</t>
  </si>
  <si>
    <t>SUBCELLULAR LOCATION: Mitochondrion inner membrane {ECO:0000269|PubMed:10441495, ECO:0000269|PubMed:10905425, ECO:0000269|PubMed:14562095, ECO:0000269|PubMed:14576278, ECO:0000269|PubMed:17194786, ECO:0000269|PubMed:17194787}; Peripheral membrane protein {ECO:0000269|PubMed:14562095, ECO:0000269|PubMed:14576278, ECO:0000269|PubMed:17194786, ECO:0000269|PubMed:17194787}; Matrix side {ECO:0000269|PubMed:14562095, ECO:0000269|PubMed:14576278, ECO:0000269|PubMed:17194786, ECO:0000269|PubMed:17194787}.</t>
  </si>
  <si>
    <t>mitochondrial inner membrane [GO:0005743]; mitochondrion [GO:0005739]; mRNA 3'-UTR binding [GO:0003730]; mRNA binding [GO:0003729]; 3'-UTR-mediated mRNA stabilization [GO:0070935]; aerobic respiration [GO:0009060]; regulation of mRNA stability [GO:0043488]; sporulation resulting in formation of a cellular spore [GO:0030435]; translational initiation [GO:0006413]</t>
  </si>
  <si>
    <t>RNA-binding protein RMD9, mitochondrial (Dodecamer binding protein) (DBP) (Required for meiotic nuclear division protein 9)</t>
  </si>
  <si>
    <t>54S ribosomal protein L39, mitochondrial (Mitochondrial large ribosomal subunit protein bL33m) (YmL39)</t>
  </si>
  <si>
    <t>nucleolus [GO:0005730]; nucleus [GO:0005634]; preribosome, large subunit precursor [GO:0030687]</t>
  </si>
  <si>
    <t>SUBCELLULAR LOCATION: Nucleus {ECO:0000269|PubMed:11583615}.</t>
  </si>
  <si>
    <t>nucleolus [GO:0005730]; nucleus [GO:0005634]; preribosome, large subunit precursor [GO:0030687]; GTP binding [GO:0005525]; GTPase activity [GO:0003924]; mRNA binding [GO:0003729]; RNA binding [GO:0003723]; maturation of LSU-rRNA from tricistronic rRNA transcript (SSU-rRNA, 5.8S rRNA, LSU-rRNA) [GO:0000463]; protein transport [GO:0015031]; ribosomal large subunit export from nucleus [GO:0000055]</t>
  </si>
  <si>
    <t>Nuclear GTP-binding protein NUG1 (Nuclear GTPase 1)</t>
  </si>
  <si>
    <t>cytoplasm [GO:0005737]; cytosol [GO:0005829]; eukaryotic translation initiation factor 2B complex [GO:0005851]; guanyl-nucleotide exchange factor complex [GO:0032045]</t>
  </si>
  <si>
    <t>cytoplasm [GO:0005737]; cytosol [GO:0005829]; eukaryotic translation initiation factor 2B complex [GO:0005851]; guanyl-nucleotide exchange factor complex [GO:0032045]; guanyl-nucleotide exchange factor activity [GO:0005085]; nucleotidyltransferase activity [GO:0016779]; translation initiation factor activity [GO:0003743]; translation initiation factor binding [GO:0031369]; positive regulation of GTPase activity [GO:0043547]; regulation of translational initiation [GO:0006446]</t>
  </si>
  <si>
    <t>Translation initiation factor eIF-2B subunit epsilon (GCD complex subunit GCD6) (Guanine nucleotide exchange factor subunit GCD6) (eIF-2B GDP-GTP exchange factor subunit epsilon)</t>
  </si>
  <si>
    <t>cytosol [GO:0005829]; cytosolic small ribosomal subunit [GO:0022627]; ribosome [GO:0005840]</t>
  </si>
  <si>
    <t>cytosol [GO:0005829]; cytosolic small ribosomal subunit [GO:0022627]; ribosome [GO:0005840]; structural constituent of ribosome [GO:0003735]; maturation of SSU-rRNA from tricistronic rRNA transcript (SSU-rRNA, 5.8S rRNA, LSU-rRNA) [GO:0000462]; regulation of translational fidelity [GO:0006450]; translation [GO:0006412]</t>
  </si>
  <si>
    <t>40S ribosomal protein S23-B (RP37) (S28) (Small ribosomal subunit protein uS12-B) (YS14)</t>
  </si>
  <si>
    <t>SUBCELLULAR LOCATION: Cytoplasm {ECO:0000250}. Golgi apparatus membrane {ECO:0000269|PubMed:14562095}; Peripheral membrane protein {ECO:0000269|PubMed:14562095}; Cytoplasmic side {ECO:0000269|PubMed:14562095}.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</si>
  <si>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COPI vesicle coat [GO:0030126]; Golgi membrane [GO:0000139]; structural molecule activity [GO:0005198];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</si>
  <si>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Coatomer subunit beta (Beta-coat protein) (Beta-COP)</t>
  </si>
  <si>
    <t>40S ribosomal protein S25-B (RP45) (S31) (Small ribosomal subunit protein eS25-B) (YS23)</t>
  </si>
  <si>
    <t>mitochondrial inner membrane [GO:0005743]; mitochondrial small ribosomal subunit [GO:0005763]; mitochondrion [GO:0005739]; small ribosomal subunit rRNA binding [GO:0070181]; structural constituent of ribosome [GO:0003735]; mitochondrial translation [GO:0032543]; translation [GO:0006412]</t>
  </si>
  <si>
    <t>37S ribosomal protein RSM18, mitochondrial (Mitochondrial small ribosomal subunit protein bS18m)</t>
  </si>
  <si>
    <t>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</si>
  <si>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{ECO:0000255|HAMAP-Rule:MF_03001, ECO:0000269|PubMed:14562095}.</t>
  </si>
  <si>
    <t>cytoplasmic stress granule [GO:0010494]; eukaryotic 43S preinitiation complex [GO:0016282]; eukaryotic 48S preinitiation complex [GO:0033290]; eukaryotic translation initiation factor 3 complex [GO:0005852]; multi-eIF complex [GO:0043614]; identical protein binding [GO:0042802]; RNA binding [GO:0003723]; translation initiation factor activity [GO:0003743]; translation initiation factor binding [GO:0031369]; cytoplasmic translational initiation [GO:0002183]; formation of cytoplasmic translation initiation complex [GO:0001732]; translational initiation [GO:0006413]</t>
  </si>
  <si>
    <t>Eukaryotic translation initiation factor 3 subunit B (eIF3b) (Cell cycle regulation and translation initiation protein) (Eukaryotic translation initiation factor 3 90 kDa subunit) (eIF3 p90) (Translation initiation factor eIF3 p90 subunit)</t>
  </si>
  <si>
    <t>cytoplasm [GO:0005737]; cytosol [GO:0005829]; sulfite reductase complex (NADPH) [GO:0009337]</t>
  </si>
  <si>
    <t>cytoplasm [GO:0005737]; cytosol [GO:0005829]; sulfite reductase complex (NADPH) [GO:0009337]; flavin adenine dinucleotide binding [GO:0050660]; FMN binding [GO:0010181]; oxidoreductase activity [GO:0016491]; sulfite reductase (NADPH) activity [GO:0004783]; hydrogen sulfide biosynthetic process [GO:0070814]; sulfate assimilation [GO:0000103]; sulfur amino acid biosynthetic process [GO:0000097]</t>
  </si>
  <si>
    <t>Sulfite reductase [NADPH] flavoprotein component (EC 1.8.1.2)</t>
  </si>
  <si>
    <t>54S ribosomal protein L44, mitochondrial (Mitochondrial large ribosomal subunit protein mL53) (YmL44)</t>
  </si>
  <si>
    <t>SUBCELLULAR LOCATION: Mitochondrion matrix {ECO:0000269|PubMed:14576278, ECO:0000269|PubMed:9603875}.</t>
  </si>
  <si>
    <t>mitochondrial matrix [GO:0005759]; mitochondrion [GO:0005739]; malate dehydrogenase (decarboxylating) (NAD+) activity [GO:0004471]; malic enzyme activity [GO:0004470]; metal ion binding [GO:0046872]; NAD binding [GO:0051287]; oxaloacetate decarboxylase activity [GO:0008948]; amino acid metabolic process [GO:0006520]; malate metabolic process [GO:0006108]; pyruvate metabolic process [GO:0006090]</t>
  </si>
  <si>
    <t>NAD-dependent malic enzyme, mitochondrial (NAD-ME) (EC 1.1.1.38)</t>
  </si>
  <si>
    <t>acetyl-CoA carboxylase complex [GO:0009317]; cytosol [GO:0005829]; endoplasmic reticulum membrane [GO:0005789]; mitochondrion [GO:0005739]</t>
  </si>
  <si>
    <t>SUBCELLULAR LOCATION: Cytoplasm. Endoplasmic reticulum membrane; Peripheral membrane protein; Cytoplasmic side.</t>
  </si>
  <si>
    <t>acetyl-CoA carboxylase complex [GO:0009317]; cytosol [GO:0005829]; endoplasmic reticulum membrane [GO:0005789]; mitochondrion [GO:0005739]; acetyl-CoA binding [GO:1905502]; acetyl-CoA carboxylase activity [GO:0003989]; ATP binding [GO:0005524]; biotin carboxylase activity [GO:0004075]; carboxyl- or carbamoyltransferase activity [GO:0016743]; identical protein binding [GO:0042802]; metal ion binding [GO:0046872]; protein homodimerization activity [GO:0042803]; acetyl-CoA biosynthetic process [GO:0006085]; fatty acid biosynthetic process [GO:0006633]; long-chain fatty acid biosynthetic process [GO:0042759]; malonyl-CoA biosynthetic process [GO:2001295]; protein import into nucleus [GO:0006606]</t>
  </si>
  <si>
    <t>Acetyl-CoA carboxylase (ACC) (EC 6.4.1.2) (Fatty acid synthetase 3) (mRNA transport-defective protein 7) [Includes: Biotin carboxylase (EC 6.3.4.14)]</t>
  </si>
  <si>
    <t>SUBCELLULAR LOCATION: Mitochondrion {ECO:0000269|PubMed:14562095}.</t>
  </si>
  <si>
    <t>mitochondrion [GO:0005739]; translation regulator activity [GO:0045182]; regulation of translation [GO:0006417]</t>
  </si>
  <si>
    <t>ATPase expression protein 1, mitochondrial (Nuclear control of ATPase messenger RNA expression protein 1)</t>
  </si>
  <si>
    <t>60S ribosomal protein L16-A (L13a) (L21) (Large ribosomal subunit protein uL13-A) (RP22) (YL15)</t>
  </si>
  <si>
    <t>T-complex protein 1 subunit zeta (TCP-1-zeta) (CCT-zeta)</t>
  </si>
  <si>
    <t>cell periphery [GO:0071944]; endoplasmic reticulum [GO:0005783]; endoplasmic reticulum membrane [GO:0005789]</t>
  </si>
  <si>
    <t>SUBCELLULAR LOCATION: Endoplasmic reticulum membrane {ECO:0000255|HAMAP-Rule:MF_03217, ECO:0000269|PubMed:14562095}; Multi-pass membrane protein {ECO:0000255|HAMAP-Rule:MF_03217}.</t>
  </si>
  <si>
    <t>cell periphery [GO:0071944]; endoplasmic reticulum [GO:0005783]; endoplasmic reticulum membrane [GO:0005789]; phosphatidylethanolamine N-methyltransferase activity [GO:0004608]; methylation [GO:0032259]; phosphatidylcholine biosynthetic process [GO:0006656]</t>
  </si>
  <si>
    <t>Phosphatidylethanolamine N-methyltransferase (PE methyltransferase) (PEAMT) (PEMT) (EC 2.1.1.17) (Choline-requiring protein 2)</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</si>
  <si>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t>
  </si>
  <si>
    <t>SUBCELLULAR LOCATION: Bud neck {ECO:0000269|PubMed:8188749}. Bud tip {ECO:0000269|PubMed:8188749}. Note=Concentrates to sites of polarized growth, namely to the bud tip during S and G2 phases of the cell cycle and to the bud neck during cytokinesis.</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</si>
  <si>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 actin filament binding [GO:0051015]; ATP binding [GO:0005524]; calmodulin binding [GO:0005516]; microfilament motor activity [GO:0000146]; actin filament organization [GO:0007015]; establishment of mitotic spindle orientation [GO:0000132]; Golgi inheritance [GO:0048313]; membrane addition at site of cytokinesis [GO:0007107]; peroxisome inheritance [GO:0045033]; protein transport [GO:0015031]; vacuole inheritance [GO:0000011]; vesicle docking involved in exocytosis [GO:0006904]; vesicle transport along actin filament [GO:0030050]; vesicle-mediated transport [GO:0016192]</t>
  </si>
  <si>
    <t>Myosin-2 (Cell division control protein 66) (Class V unconventional myosin MYO2) (Type V myosin heavy chain MYO2) (Myosin V MYO2)</t>
  </si>
  <si>
    <t>nucleolus [GO:0005730]; nucleus [GO:0005634]</t>
  </si>
  <si>
    <t>SUBCELLULAR LOCATION: Nucleus, nucleolus.</t>
  </si>
  <si>
    <t>nucleolus [GO:0005730]; nucleus [GO:0005634]; identical protein binding [GO:0042802]; large ribosomal subunit rRNA binding [GO:0070180]; mRNA binding [GO:0003729]; maturation of LSU-rRNA from tricistronic rRNA transcript (SSU-rRNA, 5.8S rRNA, LSU-rRNA) [GO:0000463]; ribosomal large subunit biogenesis [GO:0042273]</t>
  </si>
  <si>
    <t>Nucleolar protein 4 (Nucleolar protein NOP77)</t>
  </si>
  <si>
    <t>nucleus [GO:0005634]; transcription export complex [GO:0000346]</t>
  </si>
  <si>
    <t>SUBCELLULAR LOCATION: Nucleus.</t>
  </si>
  <si>
    <t>nucleus [GO:0005634]; transcription export complex [GO:0000346]; mRNA binding [GO:0003729]; RNA binding [GO:0003723]; RNA helicase inhibitor activity [GO:1990119]; mRNA export from nucleus [GO:0006406]; negative regulation of RNA helicase activity [GO:1902281]; regulation of ATP-dependent activity [GO:0043462]; transcription elongation by RNA polymerase II [GO:0006368]; transcription-coupled nucleotide-excision repair [GO:0006283]</t>
  </si>
  <si>
    <t>RNA annealing protein YRA1</t>
  </si>
  <si>
    <t>cytosol [GO:0005829]; Golgi apparatus [GO:0005794]; Golgi stack [GO:0005795]; mating projection tip [GO:0043332]</t>
  </si>
  <si>
    <t>cytosol [GO:0005829]; Golgi apparatus [GO:0005794]; Golgi stack [GO:0005795]; mating projection tip [GO:0043332]; ATP binding [GO:0005524]; ATP hydrolysis activity [GO:0016887]; phosphatidic acid binding [GO:0070300]; SNARE binding [GO:0000149]; autophagosome assembly [GO:0000045]; endoplasmic reticulum to Golgi vesicle-mediated transport [GO:0006888]; Golgi to plasma membrane protein transport [GO:0043001]; inter-Golgi cisterna vesicle-mediated transport [GO:0048219]; intra-Golgi vesicle-mediated transport [GO:0006891]; macroautophagy [GO:0016236]; SNARE complex disassembly [GO:0035494]; vacuole fusion, non-autophagic [GO:0042144]; vesicle fusion with Golgi apparatus [GO:0048280]</t>
  </si>
  <si>
    <t>Vesicular-fusion protein SEC18</t>
  </si>
  <si>
    <t>cytosol [GO:0005829]; cytosolic large ribosomal subunit [GO:0022625]; metal ion binding [GO:0046872]; structural constituent of ribosome [GO:0003735]; cytoplasmic translation [GO:0002181]</t>
  </si>
  <si>
    <t>60S ribosomal protein L43-A (L37a) (Large ribosomal subunit protein eL43-A) (YL35)</t>
  </si>
  <si>
    <t>cytosol [GO:0005829]; fatty acid synthase complex [GO:0005835]; mitochondrion [GO:0005739]</t>
  </si>
  <si>
    <t>cytosol [GO:0005829]; fatty acid synthase complex [GO:0005835]; mitochondrion [GO:0005739]; 3-oxoacyl-[acyl-carrier-protein] reductase (NADPH) activity [GO:0004316]; 3-oxoacyl-[acyl-carrier-protein] synthase activity [GO:0004315]; fatty-acyl-CoA synthase activity [GO:0004321]; holo-[acyl-carrier-protein] synthase activity [GO:0008897]; magnesium ion binding [GO:0000287]; long-chain fatty acid biosynthetic process [GO:0042759]</t>
  </si>
  <si>
    <t>Fatty acid synthase subunit alpha (EC 2.3.1.86) [Includes: Acyl carrier; 3-oxoacyl-[acyl-carrier-protein] reductase (EC 1.1.1.100) (Beta-ketoacyl reductase); 3-oxoacyl-[acyl-carrier-protein] synthase (EC 2.3.1.41) (Beta-ketoacyl synthase)]</t>
  </si>
  <si>
    <t>cytoplasm [GO:0005737]; cytosol [GO:0005829]; cytosolic small ribosomal subunit [GO:0022627]; metal ion binding [GO:0046872]; RNA binding [GO:0003723]; structural constituent of ribosome [GO:0003735]; cytoplasmic translation [GO:0002181]; maturation of SSU-rRNA from tricistronic rRNA transcript (SSU-rRNA, 5.8S rRNA, LSU-rRNA) [GO:0000462]; ribosomal small subunit assembly [GO:0000028]</t>
  </si>
  <si>
    <t>40S ribosomal protein S27-A (RP61) (Small ribosomal subunit protein eS27-A) (YS20)</t>
  </si>
  <si>
    <t>cytoplasm [GO:0005737]; cytoplasmic stress granule [GO:0010494]; cytosol [GO:0005829]; methionyl glutamyl tRNA synthetase complex [GO:0017102]; mitochondrion [GO:0005739]</t>
  </si>
  <si>
    <t>SUBCELLULAR LOCATION: Cytoplasm. Mitochondrion. Note=Largely excluded from the nucleus.</t>
  </si>
  <si>
    <t>cytoplasm [GO:0005737]; cytoplasmic stress granule [GO:0010494]; cytosol [GO:0005829]; methionyl glutamyl tRNA synthetase complex [GO:0017102]; mitochondrion [GO:0005739]; ATP binding [GO:0005524]; glutamate-tRNA ligase activity [GO:0004818]; mRNA binding [GO:0003729]; glutamyl-tRNA aminoacylation [GO:0006424]; methionyl-tRNA aminoacylation [GO:0006431]</t>
  </si>
  <si>
    <t>Glutamate--tRNA ligase, cytoplasmic (EC 6.1.1.17) (Glutamyl-tRNA synthetase) ((c)ERS) (GluRS) (P85)</t>
  </si>
  <si>
    <t>MICOS complex [GO:0061617]; mitochondrial crista [GO:0030061]; mitochondrial crista junction [GO:0044284]; mitochondrial inner membrane [GO:0005743]; mitochondrion [GO:0005739]</t>
  </si>
  <si>
    <t>SUBCELLULAR LOCATION: Mitochondrion inner membrane {ECO:0000269|PubMed:14562095, ECO:0000269|PubMed:19528297, ECO:0000269|PubMed:21944719, ECO:0000269|PubMed:21987634}; Single-pass membrane protein {ECO:0000269|PubMed:14562095, ECO:0000269|PubMed:19528297, ECO:0000269|PubMed:21944719, ECO:0000269|PubMed:21987634}. Note=Enriched at crista junctions.</t>
  </si>
  <si>
    <t>MICOS complex [GO:0061617]; mitochondrial crista [GO:0030061]; mitochondrial crista junction [GO:0044284]; mitochondrial inner membrane [GO:0005743]; mitochondrion [GO:0005739]; cristae formation [GO:0042407]; protein import into mitochondrial intermembrane space [GO:0045041]</t>
  </si>
  <si>
    <t>MICOS complex subunit MIC60 (Altered inheritance of mitochondria protein 28) (Formation of crista junctions protein 1) (Found in mitochondrial proteome protein 13) (Mitofilin)</t>
  </si>
  <si>
    <t>cellular bud [GO:0005933]; endoplasmic reticulum [GO:0005783]; mitochondrion [GO:0005739]; plasma membrane [GO:0005886]</t>
  </si>
  <si>
    <t>SUBCELLULAR LOCATION: Cell membrane; Multi-pass membrane protein. Mitochondrion. Bud. Note=Localized primarily to the plasma membrane. Also found at the buds.</t>
  </si>
  <si>
    <t>Protein MRH1 (Membrane protein related to HSP30)</t>
  </si>
  <si>
    <t>cell cortex [GO:0005938]; cell periphery [GO:0071944]; cellular bud [GO:0005933]; cellular bud neck [GO:0005935]; cellular bud tip [GO:0005934]; cytoplasm [GO:0005737]</t>
  </si>
  <si>
    <t>SUBCELLULAR LOCATION: Cytoplasm {ECO:0000269|PubMed:14562095}. Bud {ECO:0000269|PubMed:14562095}. Bud neck {ECO:0000269|PubMed:14562095}. Cytoplasm, cell cortex {ECO:0000269|PubMed:14562095}. Note=And found in the cell periphery.</t>
  </si>
  <si>
    <t>cell cortex [GO:0005938]; cell periphery [GO:0071944]; cellular bud [GO:0005933]; cellular bud neck [GO:0005935]; cellular bud tip [GO:0005934]; cytoplasm [GO:0005737]; oxidoreductase activity [GO:0016491]; endocytosis [GO:0006897]</t>
  </si>
  <si>
    <t>Styryl dye vacuolar localization protein 3</t>
  </si>
  <si>
    <t>cytoplasm [GO:0005737]; mitochondrial intermembrane space [GO:0005758]; mitochondrial outer membrane [GO:0005741]; mitochondrion [GO:0005739]; pore complex [GO:0046930]</t>
  </si>
  <si>
    <t>SUBCELLULAR LOCATION: Mitochondrion outer membrane.</t>
  </si>
  <si>
    <t>cytoplasm [GO:0005737]; mitochondrial intermembrane space [GO:0005758]; mitochondrial outer membrane [GO:0005741]; mitochondrion [GO:0005739]; pore complex [GO:0046930]; porin activity [GO:0015288]; ubiquinone binding [GO:0048039]; voltage-gated monoatomic anion channel activity [GO:0008308]; apoptotic process [GO:0006915]; cell redox homeostasis [GO:0045454]; DNA transport [GO:0051027]; mitochondrion organization [GO:0007005]; monoatomic ion transport [GO:0006811]; positive regulation of protein import into nucleus [GO:0042307]; positive regulation of protein serine/threonine kinase activity [GO:0071902]</t>
  </si>
  <si>
    <t>Mitochondrial outer membrane protein porin 1 (Voltage-dependent anion-selective channel protein 1) (VDAC-1)</t>
  </si>
  <si>
    <t>chaperonin-containing T-complex [GO:0005832]; cytoplasm [GO:0005737]</t>
  </si>
  <si>
    <t>chaperonin-containing T-complex [GO:0005832]; cytoplasm [GO:0005737]; ATP binding [GO:0005524]; ATP hydrolysis activity [GO:0016887]; ATP-dependent protein folding chaperone [GO:0140662]; unfolded protein binding [GO:0051082]; chaperone mediated protein folding independent of cofactor [GO:0051086]; protein folding [GO:0006457]</t>
  </si>
  <si>
    <t>T-complex protein 1 subunit theta (TCP-1-theta) (CCT-theta)</t>
  </si>
  <si>
    <t>cytosol [GO:0005829]; eukaryotic translation initiation factor 2B complex [GO:0005851]; guanyl-nucleotide exchange factor complex [GO:0032045]; mitochondrion [GO:0005739]</t>
  </si>
  <si>
    <t>cytosol [GO:0005829]; eukaryotic translation initiation factor 2B complex [GO:0005851]; guanyl-nucleotide exchange factor complex [GO:0032045]; mitochondrion [GO:0005739]; enzyme regulator activity [GO:0030234]; translation initiation factor activity [GO:0003743]; positive regulation of GTPase activity [GO:0043547]; regulation of translational initiation [GO:0006446]; translational initiation [GO:0006413]</t>
  </si>
  <si>
    <t>Translation initiation factor eIF-2B subunit beta (GCD complex subunit GCD7) (Guanine nucleotide exchange factor subunit GCD7) (eIF-2B GDP-GTP exchange factor subunit beta)</t>
  </si>
  <si>
    <t>COPI vesicle coat [GO:0030126]; endoplasmic reticulum [GO:0005783]; endoplasmic reticulum-Golgi intermediate compartment [GO:0005793]; endosome [GO:0005768]; Golgi membrane [GO:0000139]</t>
  </si>
  <si>
    <t>SUBCELLULAR LOCATION: Cytoplasm. Golgi apparatus membrane; Peripheral membrane protein; Cytoplasmic side. Cytoplasmic vesicle, COPI-coated vesicle membrane; Peripheral membrane protein; Cytoplasmic side. Endosome. Note=The coatomer is cytoplasmic or polymerized on the cytoplasmic side of the Golgi, as well as on the vesicles/buds originating from it. {ECO:0000250}.</t>
  </si>
  <si>
    <t>COPI vesicle coat [GO:0030126]; endoplasmic reticulum [GO:0005783]; endoplasmic reticulum-Golgi intermediate compartment [GO:0005793]; endosome [GO:0005768]; Golgi membrane [GO:0000139]; structural molecule activity [GO:0005198]; endoplasmic reticulum to Golgi vesicle-mediated transport [GO:0006888]; intra-Golgi vesicle-mediated transport [GO:0006891]; intracellular protein transport [GO:0006886]; protein secretion [GO:0009306]; retrograde vesicle-mediated transport, Golgi to endoplasmic reticulum [GO:0006890]</t>
  </si>
  <si>
    <t>Coatomer subunit gamma (Gamma-coat protein) (Gamma-COP)</t>
  </si>
  <si>
    <t>cytoplasm [GO:0005737]; cytosol [GO:0005829]; nucleus [GO:0005634]; plasma membrane [GO:0005886]; polysome [GO:0005844]</t>
  </si>
  <si>
    <t>SUBCELLULAR LOCATION: Cytoplasm {ECO:0000269|PubMed:10347213,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</si>
  <si>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cytoplasm [GO:0005737]; cytosol [GO:0005829]; nucleus [GO:0005634]; plasma membrane [GO:0005886]; polysome [GO:0005844]; ATP binding [GO:0005524]; ATP hydrolysis activity [GO:0016887]; ATP-dependent protein folding chaperone [GO:0140662]; calmodulin binding [GO:0005516];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 translational termination [GO:0006415]</t>
  </si>
  <si>
    <t>Ribosome-associated molecular chaperone SSB1 (EC 3.6.4.10) (Cold-inducible protein YG101) (Heat shock protein SSB1) (Hsp70 chaperone Ssb)</t>
  </si>
  <si>
    <t>nucleolus [GO:0005730]; nucleoplasm [GO:0005654]; nucleus [GO:0005634]; PeBoW complex [GO:0070545]; preribosome, large subunit precursor [GO:0030687]</t>
  </si>
  <si>
    <t>SUBCELLULAR LOCATION: Nucleus, nucleolus {ECO:0000255|HAMAP-Rule:MF_03027, ECO:0000269|PubMed:18448671}. Nucleus, nucleoplasm {ECO:0000255|HAMAP-Rule:MF_03027, ECO:0000269|PubMed:18448671}.</t>
  </si>
  <si>
    <t>nucleolus [GO:0005730]; nucleoplasm [GO:0005654]; nucleus [GO:0005634]; PeBoW complex [GO:0070545]; preribosome, large subunit precursor [GO:0030687]; DNA binding [GO:0003677]; large ribosomal subunit rRNA binding [GO:0070180]; ribonucleoprotein complex binding [GO:0043021]; maturation of 5.8S rRNA from tricistronic rRNA transcript (SSU-rRNA, 5.8S rRNA, LSU-rRNA) [GO:0000466]; maturation of LSU-rRNA from tricistronic rRNA transcript (SSU-rRNA, 5.8S rRNA, LSU-rRNA) [GO:0000463]; ribosomal large subunit biogenesis [GO:0042273]; rRNA processing [GO:0006364]</t>
  </si>
  <si>
    <t>Ribosome biogenesis protein ERB1 (Eukaryotic ribosome biogenesis protein 1)</t>
  </si>
  <si>
    <t>cytosol [GO:0005829]; mitochondrial inner membrane [GO:0005743]; mitochondrial intermembrane space [GO:0005758]; mitochondrial matrix [GO:0005759]; mitochondrial nucleoid [GO:0042645]; mitochondrion [GO:0005739]</t>
  </si>
  <si>
    <t>cytosol [GO:0005829]; mitochondrial inner membrane [GO:0005743]; mitochondrial intermembrane space [GO:0005758]; mitochondrial matrix [GO:0005759]; mitochondrial nucleoid [GO:0042645]; mitochondrion [GO:0005739]; ATP binding [GO:0005524]; ATP hydrolysis activity [GO:0016887]; ATP-dependent protein folding chaperone [GO:0140662]; DNA replication origin binding [GO:0003688]; protein-folding chaperone binding [GO:0051087]; single-stranded DNA binding [GO:0003697]; unfolded protein binding [GO:0051082]; 'de novo' protein folding [GO:0006458]; apoptotic mitochondrial changes [GO:0008637]; chaperone-mediated protein complex assembly [GO:0051131]; mitochondrial unfolded protein response [GO:0034514]; protein folding [GO:0006457]; protein import into mitochondrial intermembrane space [GO:0045041]; protein maturation [GO:0051604]; protein refolding [GO:0042026]; protein stabilization [GO:0050821]</t>
  </si>
  <si>
    <t>Heat shock protein 60, mitochondrial (CPN60) (P66) (Stimulator factor I 66 kDa component)</t>
  </si>
  <si>
    <t>cytoplasm [GO:0005737]; mitochondrial ribosome [GO:0005761]; mitochondrion [GO:0005739]</t>
  </si>
  <si>
    <t>SUBCELLULAR LOCATION: Mitochondrion {ECO:0000269|PubMed:2270079}.</t>
  </si>
  <si>
    <t>cytoplasm [GO:0005737]; mitochondrial ribosome [GO:0005761]; mitochondrion [GO:0005739]; 2-dehydropantoate 2-reductase activity [GO:0008677]; NADP binding [GO:0050661]; translation regulator activity [GO:0045182]; positive regulation of mitochondrial translation [GO:0070131]</t>
  </si>
  <si>
    <t>Cytochrome B translational activator protein CBS2</t>
  </si>
  <si>
    <t>90S preribosome [GO:0030686]; CURI complex [GO:0032545]; nucleolus [GO:0005730]; nucleoplasm [GO:0005654]; nucleus [GO:0005634]; small-subunit processome [GO:0032040]; UTP-C complex [GO:0034456]</t>
  </si>
  <si>
    <t>SUBCELLULAR LOCATION: Nucleus, nucleolus {ECO:0000269|PubMed:14562095, ECO:0000269|PubMed:15590835}.</t>
  </si>
  <si>
    <t>90S preribosome [GO:0030686]; CURI complex [GO:0032545]; nucleolus [GO:0005730]; nucleoplasm [GO:0005654]; nucleus [GO:0005634]; small-subunit processome [GO:0032040]; UTP-C complex [GO:0034456]; RNA binding [GO:0003723]; 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 tRNA export from nucleus [GO:0006409]</t>
  </si>
  <si>
    <t>U3 small nucleolar RNA-associated protein 22 (U3 snoRNA-associated protein 22) (U three protein 22)</t>
  </si>
  <si>
    <t>COPI vesicle coat [GO:0030126]; Golgi membrane [GO:0000139]; promoter-specific chromatin binding [GO:1990841]; structural molecule activity [GO:0005198]; endoplasmic reticulum to Golgi vesicle-mediated transport [GO:0006888]; intra-Golgi vesicle-mediated transport [GO:0006891]; late endosome to vacuole transport via multivesicular body sorting pathway [GO:0032511]; protein transport [GO:0015031]; retrograde vesicle-mediated transport, Golgi to endoplasmic reticulum [GO:0006890]; vesicle coating [GO:0006901]</t>
  </si>
  <si>
    <t>Coatomer subunit epsilon (Epsilon-coat protein) (Epsilon-COP)</t>
  </si>
  <si>
    <t>SUBCELLULAR LOCATION: Nucleus, nucleolus {ECO:0000269|PubMed:9632712}.</t>
  </si>
  <si>
    <t>90S preribosome [GO:0030686]; box C/D RNP complex [GO:0031428]; nucleolus [GO:0005730]; nucleoplasm [GO:0005654]; small-subunit processome [GO:0032040]; mRNA binding [GO:0003729]; snoRNA binding [GO:0030515]; snRNA binding [GO:0017069]; box C/D RNA 3'-end processing [GO:0000494];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protein localization to nucleolus [GO:1902570]; rRNA processing [GO:0006364]; snoRNA guided rRNA 2'-O-methylation [GO:0000452]</t>
  </si>
  <si>
    <t>Nucleolar protein 58 (Nucleolar protein 5)</t>
  </si>
  <si>
    <t>mitochondrial respiratory chain complex III [GO:0005750]; mitochondrion [GO:0005739]</t>
  </si>
  <si>
    <t>mitochondrial respiratory chain complex III [GO:0005750]; mitochondrion [GO:0005739]; 2 iron, 2 sulfur cluster binding [GO:0051537]; metal ion binding [GO:0046872]; oxidoreductase activity [GO:0016491]; ubiquinol-cytochrome-c reductase activity [GO:0008121]; aerobic respiration [GO:0009060]; cellular respiration [GO:0045333]; mitochondrial electron transport, ubiquinol to cytochrome c [GO:0006122]</t>
  </si>
  <si>
    <t>Cytochrome b-c1 complex subunit Rieske, mitochondrial (EC 7.1.1.8) (Complex III subunit 5) (Rieske iron-sulfur protein) (RISP) (Ubiquinol-cytochrome c oxidoreductase iron-sulfur subunit)</t>
  </si>
  <si>
    <t>SUBCELLULAR LOCATION: Endoplasmic reticulum membrane {ECO:0000305|PubMed:12119386}; Multi-pass membrane protein {ECO:0000305|PubMed:12119386}.</t>
  </si>
  <si>
    <t>endoplasmic reticulum [GO:0005783]; endoplasmic reticulum membrane [GO:0005789]; protein-macromolecule adaptor activity [GO:0030674]; ergosterol biosynthetic process [GO:0006696]</t>
  </si>
  <si>
    <t>Ergosterol biosynthetic protein 28</t>
  </si>
  <si>
    <t>mitochondrial matrix [GO:0005759]; mitochondrial ribonuclease P complex [GO:0030678]; mitochondrion [GO:0005739]; nucleus [GO:0005634]; ribonuclease P complex [GO:0030677]</t>
  </si>
  <si>
    <t>mitochondrial matrix [GO:0005759]; mitochondrial ribonuclease P complex [GO:0030678]; mitochondrion [GO:0005739]; nucleus [GO:0005634]; ribonuclease P complex [GO:0030677]; ribonuclease P activity [GO:0004526]; cytoplasmic translation [GO:0002181]; mitochondrial tRNA 5'-end processing [GO:0097745]; mitochondrion organization [GO:0007005]; mRNA processing [GO:0006397]; positive regulation of transcription by RNA polymerase II [GO:0045944]; RNA processing [GO:0006396]; tRNA 5'-leader removal [GO:0001682]</t>
  </si>
  <si>
    <t>Ribonuclease P protein component, mitochondrial (RNase P) (EC 3.1.26.5)</t>
  </si>
  <si>
    <t>Mitochondrial 2-oxodicarboxylate carrier 2</t>
  </si>
  <si>
    <t>60S ribosomal protein L22-A (L1c) (Large ribosomal subunit protein eL22-A) (RP4) (YL31)</t>
  </si>
  <si>
    <t>T-complex protein 1 subunit epsilon (TCP-1-epsilon) (CCT-epsilon)</t>
  </si>
  <si>
    <t>chaperonin-containing T-complex [GO:0005832]; plasma membrane [GO:0005886]</t>
  </si>
  <si>
    <t>chaperonin-containing T-complex [GO:0005832]; plasma membrane [GO:0005886]; ATP binding [GO:0005524]; ATP hydrolysis activity [GO:0016887]; ATP-dependent protein folding chaperone [GO:0140662]; unfolded protein binding [GO:0051082]; chaperone mediated protein folding independent of cofactor [GO:0051086]; protein folding [GO:0006457]</t>
  </si>
  <si>
    <t>T-complex protein 1 subunit alpha (TCP-1-alpha) (CCT-alpha)</t>
  </si>
  <si>
    <t>cytosol [GO:0005829]; orotidine-5'-phosphate decarboxylase activity [GO:0004590]; 'de novo' pyrimidine nucleobase biosynthetic process [GO:0006207]; 'de novo' UMP biosynthetic process [GO:0044205]; UMP biosynthetic process [GO:0006222]</t>
  </si>
  <si>
    <t>Orotidine 5'-phosphate decarboxylase (EC 4.1.1.23) (OMP decarboxylase) (OMPDCase) (OMPdecase) (Uridine 5'-monophosphate synthase) (UMP synthase)</t>
  </si>
  <si>
    <t>nucleolus [GO:0005730]; nucleoplasm [GO:0005654]; nucleus [GO:0005634]; preribosome, large subunit precursor [GO:0030687]</t>
  </si>
  <si>
    <t>nucleolus [GO:0005730]; nucleoplasm [GO:0005654]; nucleus [GO:0005634]; preribosome, large subunit precursor [GO:0030687]; RNA binding [GO:0003723]; rRNA (cytosine-C5-)-methyltransferase activity [GO:0009383]; assembly of large subunit precursor of preribosome [GO:1902626]; maturation of LSU-rRNA [GO:0000470]; maturation of LSU-rRNA from tricistronic rRNA transcript (SSU-rRNA, 5.8S rRNA, LSU-rRNA) [GO:0000463]; ribosomal large subunit biogenesis [GO:0042273]; rRNA base methylation [GO:0070475]; rRNA methylation [GO:0031167]</t>
  </si>
  <si>
    <t>25S rRNA (cytosine(2870)-C(5))-methyltransferase (EC 2.1.1.310) (Nucleolar protein 2)</t>
  </si>
  <si>
    <t>SUBCELLULAR LOCATION: Mitochondrion inner membrane {ECO:0000269|PubMed:14756774}; Multi-pass membrane protein {ECO:0000269|PubMed:14756774}.</t>
  </si>
  <si>
    <t>mitochondrial inner membrane [GO:0005743]; mitochondrion [GO:0005739]; copper ion transmembrane transporter activity [GO:0005375]; inorganic phosphate transmembrane transporter activity [GO:0005315]; copper ion transmembrane transport [GO:0035434]; intracellular copper ion homeostasis [GO:0006878]; mitochondrial phosphate ion transmembrane transport [GO:1990547]; phosphate ion transmembrane transport [GO:0035435]</t>
  </si>
  <si>
    <t>Mitochondrial phosphate carrier protein 2 (Phosphate transport protein 2) (PTP 2) (Pi carrier isoform 2) (mPic 2)</t>
  </si>
  <si>
    <t>cytoplasm [GO:0005737]; cytosol [GO:0005829]; extracellular region [GO:0005576]; fungal-type cell wall [GO:0009277]; fungal-type vacuole membrane [GO:0000329]; nucleus [GO:0005634]; plasma membrane [GO:0005886]; polysome [GO:0005844]; transcription repressor complex [GO:0017053]</t>
  </si>
  <si>
    <t>SUBCELLULAR LOCATION: Cytoplasm {ECO:0000269|PubMed:14562095}. Secreted, cell wall {ECO:0000269|PubMed:14562095}.</t>
  </si>
  <si>
    <t>cytoplasm [GO:0005737]; cytosol [GO:0005829]; extracellular region [GO:0005576]; fungal-type cell wall [GO:0009277]; fungal-type vacuole membrane [GO:0000329];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clathrin coat disassembly [GO:0072318]; cytoplasmic translation [GO:0002181]; mitochondria-associated ubiquitin-dependent protein catabolic process [GO:0072671]; negative regulation of DNA-templated transcription [GO:0045892]; proteasome-mediated ubiquitin-dependent protein catabolic process [GO:0043161]; protein folding [GO:0006457]; protein import into nucleus [GO:0006606]; protein polyubiquitination [GO:0000209]; protein refolding [GO:0042026]; protein targeting to mitochondrion [GO:0006626]; response to oxygen levels [GO:0070482]; SRP-dependent cotranslational protein targeting to membrane, translocation [GO:0006616]; stress granule disassembly [GO:0035617]</t>
  </si>
  <si>
    <t>Heat shock protein SSA1 (Heat shock protein YG100)</t>
  </si>
  <si>
    <t>cytosol [GO:0005829]; eukaryotic translation initiation factor 2B complex [GO:0005851]; guanyl-nucleotide exchange factor complex [GO:0032045]</t>
  </si>
  <si>
    <t>cytosol [GO:0005829]; eukaryotic translation initiation factor 2B complex [GO:0005851]; guanyl-nucleotide exchange factor complex [GO:0032045]; enzyme regulator activity [GO:0030234]; translation initiation factor activity [GO:0003743]; positive regulation of GTPase activity [GO:0043547]; regulation of translational initiation [GO:0006446]</t>
  </si>
  <si>
    <t>Translation initiation factor eIF-2B subunit delta (GCD complex subunit GCD2) (Guanine nucleotide exchange factor subunit GCD2) (eIF-2B GDP-GTP exchange factor subunit delta)</t>
  </si>
  <si>
    <t>SUBCELLULAR LOCATION: Cytoplasm {ECO:0000305}. Nucleus {ECO:0000305}.</t>
  </si>
  <si>
    <t>nucleus [GO:0005634]; proteasome complex [GO:0000502]; proteasome regulatory particle, base subcomplex [GO:0008540]; proteasome storage granule [GO:0034515]; ATP binding [GO:0005524]; ATP hydrolysis activity [GO:0016887]; proteasome-activating activity [GO:0036402]; protein domain specific binding [GO:0019904]; ubiquitin protein ligase binding [GO:0031625]; chromatin remodeling [GO:0006338]; negative regulation of DNA-binding transcription factor activity [GO:0043433]; nonfunctional rRNA decay [GO:0070651]; nucleotide-excision repair [GO:0006289]; positive regulation of DNA-binding transcription factor activity [GO:0051091];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t>
  </si>
  <si>
    <t>26S proteasome regulatory subunit 8 homolog (Protein CIM3) (Protein SUG1) (Tat-binding protein TBY1)</t>
  </si>
  <si>
    <t>SUBCELLULAR LOCATION: Nucleus {ECO:0000269|PubMed:14981505, ECO:0000269|PubMed:9371805}.</t>
  </si>
  <si>
    <t>nucleolus [GO:0005730]; nucleus [GO:0005634]; macrolide binding [GO:0005527]; peptidyl-prolyl cis-trans isomerase activity [GO:0003755]; nucleosome assembly [GO:0006334]</t>
  </si>
  <si>
    <t>FK506-binding protein 4 (EC 5.2.1.8) (Histone proline isomerase) (Peptidyl-prolyl cis-trans isomerase) (PPIase) (Rotamase)</t>
  </si>
  <si>
    <t>cytosol [GO:0005829]; cytosolic large ribosomal subunit [GO:0022625]; structural constituent of ribosome [GO:0003735]; cytoplasmic translation [GO:0002181]; ribosome biogenesis [GO:0042254]</t>
  </si>
  <si>
    <t>60S ribosomal protein L34-B (Large ribosomal subunit protein eL34-B)</t>
  </si>
  <si>
    <t>alpha,alpha-trehalose-phosphate synthase complex (UDP-forming) [GO:0005946]; cytoplasm [GO:0005737]</t>
  </si>
  <si>
    <t>alpha,alpha-trehalose-phosphate synthase complex (UDP-forming) [GO:0005946]; cytoplasm [GO:0005737]; catalytic activity [GO:0003824]; enzyme regulator activity [GO:0030234]; trehalose biosynthetic process [GO:0005992]; trehalose metabolism in response to stress [GO:0070413]</t>
  </si>
  <si>
    <t>Trehalose synthase complex regulatory subunit TSL1 (Alpha,alpha-trehalose-phosphate synthase [UDP-forming] 123 kDa subunit)</t>
  </si>
  <si>
    <t>cytoplasm [GO:0005737]; mitochondrion [GO:0005739]; plasma membrane [GO:0005886]</t>
  </si>
  <si>
    <t>cytoplasm [GO:0005737]; mitochondrion [GO:0005739]; plasma membrane [GO:0005886]; 1-phosphatidylinositol 4-kinase activity [GO:0004430]; ATP binding [GO:0005524]; autophagosome-lysosome fusion [GO:0061909]; autophagy of mitochondrion [GO:0000422]; cortical actin cytoskeleton organization [GO:0030866]; macroautophagy [GO:0016236]; microlipophagy [GO:0140504]; phosphatidylinositol phosphate biosynthetic process [GO:0046854]; phosphatidylinositol-mediated signaling [GO:0048015]; regulation of fungal-type cell wall organization [GO:0060237]</t>
  </si>
  <si>
    <t>Phosphatidylinositol 4-kinase STT4 (PI4-kinase) (PtdIns-4-kinase) (EC 2.7.1.67)</t>
  </si>
  <si>
    <t>SUBCELLULAR LOCATION: Nucleus, nucleolus {ECO:0000269|PubMed:10704371, ECO:0000269|PubMed:12374754}.</t>
  </si>
  <si>
    <t>nucleolus [GO:0005730]; nucleus [GO:0005634]; cell cycle [GO:0007049]; protein transport [GO:0015031]; ribosomal large subunit biogenesis [GO:0042273]; ribosomal large subunit export from nucleus [GO:0000055]; traversing start control point of mitotic cell cycle [GO:0007089]</t>
  </si>
  <si>
    <t>Protein SDA1 (Severe depolymerization of actin protein 1)</t>
  </si>
  <si>
    <t>cell periphery [GO:0071944]; cellular bud [GO:0005933]; cortical endoplasmic reticulum [GO:0032541]; endoplasmic reticulum [GO:0005783]; endoplasmic reticulum membrane [GO:0005789]; plasma membrane [GO:0005886]</t>
  </si>
  <si>
    <t>SUBCELLULAR LOCATION: Cell membrane {ECO:0000269|PubMed:14562095, ECO:0000269|PubMed:15141306}; Multi-pass membrane protein {ECO:0000255}. Endoplasmic reticulum membrane {ECO:0000269|PubMed:22250200}; Multi-pass membrane protein {ECO:0000255}. Note=Traffics from the cell surface to intracellular vesicles near the vacuole (PubMed:15141306). More enriched in the cortical endoplasmic reticulum (ER) that is closely apposed to the cell membrane than in the perinuclear ER or internal ER tubules that connect the nucleus to the cortical ER (PubMed:22250200). {ECO:0000269|PubMed:15141306, ECO:0000269|PubMed:22250200}.</t>
  </si>
  <si>
    <t>cell periphery [GO:0071944]; cellular bud [GO:0005933]; cortical endoplasmic reticulum [GO:0032541]; endoplasmic reticulum [GO:0005783]; endoplasmic reticulum membrane [GO:0005789]; plasma membrane [GO:0005886]; lipid binding [GO:0008289]; endoplasmic reticulum membrane organization [GO:0090158]; endoplasmic reticulum-plasma membrane tethering [GO:0061817]; lipid transport [GO:0006869]; regulation of phosphatidylinositol dephosphorylation [GO:0060304]</t>
  </si>
  <si>
    <t>Tricalbin-2</t>
  </si>
  <si>
    <t>cell cortex [GO:0005938]; cellular bud tip [GO:0005934]; cytoplasm [GO:0005737]; incipient cellular bud site [GO:0000131]; mating projection tip [GO:0043332]; mitochondrion [GO:0005739]; plasma membrane [GO:0005886]; prospore membrane [GO:0005628]</t>
  </si>
  <si>
    <t>cell cortex [GO:0005938]; cellular bud tip [GO:0005934]; cytoplasm [GO:0005737]; incipient cellular bud site [GO:0000131]; mating projection tip [GO:0043332]; mitochondrion [GO:0005739]; plasma membrane [GO:0005886]; prospore membrane [GO:0005628]; GTPase activator activity [GO:0005096]; guanyl-nucleotide exchange factor activity [GO:0005085]; mRNA binding [GO:0003729]; actin cytoskeleton organization [GO:0030036]; mitotic morphogenesis checkpoint signaling [GO:0044879]; negative regulation of Rho protein signal transduction [GO:0035024]; regulation of GTPase activity [GO:0043087]; small GTPase mediated signal transduction [GO:0007264]</t>
  </si>
  <si>
    <t>GTPase-activating protein BEM2/IPL2 (Bud emergence protein 2)</t>
  </si>
  <si>
    <t>cytoplasm [GO:0005737]; 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</si>
  <si>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{ECO:0000255|HAMAP-Rule:MF_03002, ECO:0000269|PubMed:1332047}. Note=Mainly cytoplasmic.</t>
  </si>
  <si>
    <t>cytoplasm [GO:0005737]; cytoplasmic stress granule [GO:0010494]; eukaryotic 43S preinitiation complex [GO:0016282]; eukaryotic 48S preinitiation complex [GO:0033290]; eukaryotic translation initiation factor 3 complex [GO:0005852]; multi-eIF complex [GO:0043614]; mRNA binding [GO:0003729]; translation initiation factor activity [GO:0003743]; translation initiation factor binding [GO:0031369]; formation of cytoplasmic translation initiation complex [GO:0001732]; translational initiation [GO:0006413]</t>
  </si>
  <si>
    <t>Eukaryotic translation initiation factor 3 subunit C (eIF3c) (Eukaryotic translation initiation factor 3 93 kDa subunit) (eIF3 p93) (Nuclear transport protein NIP1) (Translation initiation factor eIF3, p93 subunit)</t>
  </si>
  <si>
    <t>acetolactate synthase complex [GO:0005948]; mitochondrion [GO:0005739]</t>
  </si>
  <si>
    <t>SUBCELLULAR LOCATION: Mitochondrion {ECO:0000305|PubMed:10213630}.</t>
  </si>
  <si>
    <t>acetolactate synthase complex [GO:0005948]; mitochondrion [GO:0005739]; acetolactate synthase activity [GO:0003984]; flavin adenine dinucleotide binding [GO:0050660]; magnesium ion binding [GO:0000287]; thiamine pyrophosphate binding [GO:0030976]; branched-chain amino acid biosynthetic process [GO:0009082]; isoleucine biosynthetic process [GO:0009097]; valine biosynthetic process [GO:0009099]</t>
  </si>
  <si>
    <t>Acetolactate synthase catalytic subunit, mitochondrial (EC 2.2.1.6) (Acetohydroxy-acid synthase catalytic subunit) (AHAS) (ALS)</t>
  </si>
  <si>
    <t>cytoplasm [GO:0005737]; mitochondrion [GO:0005739]</t>
  </si>
  <si>
    <t>cytoplasm [GO:0005737]; mitochondrion [GO:0005739]; glycogen (starch) synthase activity [GO:0004373]; glycogen biosynthetic process [GO:0005978]</t>
  </si>
  <si>
    <t>Glycogen [starch] synthase isoform 1 (EC 2.4.1.11)</t>
  </si>
  <si>
    <t>nucleus [GO:0005634]; SAGA complex [GO:0000124]; SLIK (SAGA-like) complex [GO:0046695]; transcription factor TFIID complex [GO:0005669]</t>
  </si>
  <si>
    <t>nucleus [GO:0005634]; SAGA complex [GO:0000124]; SLIK (SAGA-like) complex [GO:0046695]; transcription factor TFIID complex [GO:0005669]; chromatin binding [GO:0003682]; identical protein binding [GO:0042802]; molecular adaptor activity [GO:0060090]; ubiquitin binding [GO:0043130]; chromatin organization [GO:0006325]; histone acetylation [GO:0016573]; histone deubiquitination [GO:0016578]; positive regulation of transcription by RNA polymerase II [GO:0045944]; regulation of transcription by RNA polymerase II [GO:0006357]; transcription by RNA polymerase II [GO:0006366]; transcription initiation at RNA polymerase II promoter [GO:0006367]</t>
  </si>
  <si>
    <t>Transcription initiation factor TFIID subunit 5 (TAFII-90) (TBP-associated factor 5) (TBP-associated factor 90 kDa)</t>
  </si>
  <si>
    <t>mitochondrion [GO:0005739]; mRNA binding [GO:0003729]; aerobic respiration [GO:0009060]; mitochondrial mRNA catabolic process [GO:0000958]; mRNA processing [GO:0006397]</t>
  </si>
  <si>
    <t>Cytochrome B pre-mRNA-processing protein 1</t>
  </si>
  <si>
    <t>SUBCELLULAR LOCATION: Cytoplasm {ECO:0000255|HAMAP-Rule:MF_03167, ECO:0000269|PubMed:10684247, ECO:0000269|PubMed:14562095}.</t>
  </si>
  <si>
    <t>cytoplasm [GO:0005737]; ATP binding [GO:0005524]; ATP hydrolysis activity [GO:0016887]; GTP binding [GO:0005525]; metal ion binding [GO:0046872]; ribosomal large subunit binding [GO:0043023]</t>
  </si>
  <si>
    <t>Obg-like ATPase 1</t>
  </si>
  <si>
    <t>cytosol [GO:0005829]; nucleoplasm [GO:0005654]; nucleus [GO:0005634]; Rix1 complex [GO:0097344]</t>
  </si>
  <si>
    <t>SUBCELLULAR LOCATION: Nucleus {ECO:0000269|PubMed:14562095, ECO:0000269|PubMed:15528184}.</t>
  </si>
  <si>
    <t>cytosol [GO:0005829]; nucleoplasm [GO:0005654]; nucleus [GO:0005634]; Rix1 complex [GO:0097344]; chromatin binding [GO:0003682]; pre-replicative complex assembly involved in nuclear cell cycle DNA replication [GO:0006267]; regulation of DNA-templated DNA replication initiation [GO:0030174]; ribosomal large subunit assembly [GO:0000027]; rRNA processing [GO:0006364]</t>
  </si>
  <si>
    <t>Pre-rRNA-processing protein RIX1 (Involved in processing IST2 protein 2) (Ribosomal export protein 1)</t>
  </si>
  <si>
    <t>cytoplasm [GO:0005737]; cytoplasmic stress granule [GO:0010494]; cytosol [GO:0005829]; nuclear periphery [GO:0034399]; nucleus [GO:0005634]; P-body [GO:0000932]; polysome [GO:0005844]</t>
  </si>
  <si>
    <t>SUBCELLULAR LOCATION: Cytoplasm, cytosol {ECO:0000269|PubMed:15082763}. Note=Localizes to polysomes in a PBP1-dependent manner. {ECO:0000269|PubMed:15082763}.</t>
  </si>
  <si>
    <t>cytoplasm [GO:0005737]; cytoplasmic stress granule [GO:0010494]; cytosol [GO:0005829]; nuclear periphery [GO:0034399]; nucleus [GO:0005634]; P-body [GO:0000932]; polysome [GO:0005844]; 5'-3' DNA exonuclease activity [GO:0035312]; 5'-flap endonuclease activity [GO:0017108]; DNA endonuclease activity [GO:0004520]; DNA damage response [GO:0006974]; DNA double-strand break processing [GO:0000729]; DNA recombination [GO:0006310]; mismatch repair [GO:0006298]; positive regulation of translation [GO:0045727]; regulation of mating type switching [GO:0031494]; regulation of translation [GO:0006417]</t>
  </si>
  <si>
    <t>Post-transcriptional regulator MKT1 (Inactive endonuclease MKT1)</t>
  </si>
  <si>
    <t>cytosol [GO:0005829]; cytosolic small ribosomal subunit [GO:0022627]; RNA binding [GO:0003723]; structural constituent of ribosome [GO:0003735]; cytoplasmic translation [GO:0002181]; ribosomal small subunit assembly [GO:0000028]; ribosomal small subunit biogenesis [GO:0042274]; rRNA export from nucleus [GO:0006407]</t>
  </si>
  <si>
    <t>40S ribosomal protein S19-A (RP55A) (S16a) (Small ribosomal subunit protein eS19-A) (YP45) (YS16A)</t>
  </si>
  <si>
    <t>90S preribosome [GO:0030686]; nucleolus [GO:0005730]; preribosome, small subunit precursor [GO:0030688]; small-subunit processome [GO:0032040]</t>
  </si>
  <si>
    <t>SUBCELLULAR LOCATION: Nucleus, nucleolus {ECO:0000255|HAMAP-Rule:MF_03211, ECO:0000269|PubMed:14562095}.</t>
  </si>
  <si>
    <t>90S preribosome [GO:0030686]; nucleolus [GO:0005730]; preribosome, small subunit precursor [GO:0030688]; small-subunit processome [GO:0032040]; ATP binding [GO:0005524]; rRNA cytidine N-acetyltransferase activity [GO:1990883]; snoRNA binding [GO:0030515]; tRNA binding [GO:0000049]; maturation of SSU-rRNA [GO:0030490]; mRNA modification [GO:0016556]; ribosomal small subunit biogenesis [GO:0042274]; rRNA acetylation involved in maturation of SSU-rRNA [GO:1904812]; tRNA acetylation [GO:0051391]</t>
  </si>
  <si>
    <t>RNA cytidine acetyltransferase (EC 2.3.1.-) (18S rRNA cytosine acetyltransferase) (Killer toxin-resistance protein 33) (Ribosomal RNA cytidine acetyltransferase 1)</t>
  </si>
  <si>
    <t>SUBCELLULAR LOCATION: Nucleus, nucleolus {ECO:0000269|PubMed:11707418}.</t>
  </si>
  <si>
    <t>nucleolus [GO:0005730]; nucleoplasm [GO:0005654]; nucleus [GO:0005634]; preribosome, large subunit precursor [GO:0030687]; GTP binding [GO:0005525]; GTPase activity [GO:0003924]; large ribosomal subunit rRNA binding [GO:0070180]; regulation of ribosomal subunit export from nucleus [GO:2000200]; ribosomal large subunit export from nucleus [GO:0000055]</t>
  </si>
  <si>
    <t>Nucleolar GTP-binding protein 2</t>
  </si>
  <si>
    <t>box H/ACA snoRNP complex [GO:0031429]; nucleolus [GO:0005730]</t>
  </si>
  <si>
    <t>SUBCELLULAR LOCATION: Nucleus, nucleolus {ECO:0000269|PubMed:12756332, ECO:0000269|PubMed:14562095, ECO:0000269|PubMed:9843512}.</t>
  </si>
  <si>
    <t>box H/ACA snoRNP complex [GO:0031429]; nucleolus [GO:0005730]; box H/ACA snoRNA binding [GO:0034513]; snoRNA guided rRNA pseudouridine synthesis [GO:0000454]; snRNA pseudouridine synthesis [GO:0031120]</t>
  </si>
  <si>
    <t>H/ACA ribonucleoprotein complex subunit GAR1 (Glycine/arginine-rich protein 1) (snoRNP protein GAR1)</t>
  </si>
  <si>
    <t>SUBCELLULAR LOCATION: Mitochondrion inner membrane {ECO:0000269|PubMed:14562095, ECO:0000269|PubMed:14576278, ECO:0000269|PubMed:8649384}; Single-pass membrane protein {ECO:0000269|PubMed:14562095, ECO:0000269|PubMed:14576278, ECO:0000269|PubMed:8649384}.</t>
  </si>
  <si>
    <t>mitochondrial inner membrane [GO:0005743]; mitochondrion [GO:0005739]; RNA binding [GO:0003723]; mitochondrial genome maintenance [GO:0000002]; mRNA processing [GO:0006397]</t>
  </si>
  <si>
    <t>Mitochondrial escape protein 2 (Protein RNA12)</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</si>
  <si>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t>
  </si>
  <si>
    <t>SUBCELLULAR LOCATION: Cytoplasm {ECO:0000255|HAMAP-Rule:MF_03008}.</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</si>
  <si>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 RNA binding [GO:0003723]; translation initiation factor activity [GO:0003743]; cytoplasmic translational initiation [GO:0002183]; formation of cytoplasmic translation initiation complex [GO:0001732]; positive regulation of ATP-dependent activity [GO:0032781]; translation reinitiation [GO:0002188]; translational initiation [GO:0006413]</t>
  </si>
  <si>
    <t>Eukaryotic translation initiation factor 3 subunit I (eIF3i) (Eukaryotic translation initiation factor 3 39 kDa subunit) (eIF-3 39 kDa subunit) (eIF3 p39)</t>
  </si>
  <si>
    <t>cytoplasm [GO:0005737]; cytoplasmic stress granule [GO:0010494]; cytosol [GO:0005829]; cytosolic small ribosomal subunit [GO:0022627]; eukaryotic 48S preinitiation complex [GO:0033290]; mitochondrion [GO:0005739]</t>
  </si>
  <si>
    <t>SUBCELLULAR LOCATION: Cytoplasm {ECO:0000305|PubMed:9624054}.</t>
  </si>
  <si>
    <t>cytoplasm [GO:0005737]; cytoplasmic stress granule [GO:0010494]; cytosol [GO:0005829]; cytosolic small ribosomal subunit [GO:0022627]; eukaryotic 48S preinitiation complex [GO:0033290]; mitochondrion [GO:0005739]; GTP binding [GO:0005525]; GTPase activity [GO:0003924]; metal ion binding [GO:0046872]; ribosome binding [GO:0043022]; small ribosomal subunit rRNA binding [GO:0070181]; translation initiation factor activity [GO:0003743]; translation initiation factor binding [GO:0031369]; cytosolic ribosome assembly [GO:0042256]; formation of cytoplasmic translation initiation complex [GO:0001732]; maturation of SSU-rRNA from tricistronic rRNA transcript (SSU-rRNA, 5.8S rRNA, LSU-rRNA) [GO:0000462]; regulation of translational initiation [GO:0006446]; ribosome assembly [GO:0042255]; translational initiation [GO:0006413]</t>
  </si>
  <si>
    <t>Eukaryotic translation initiation factor 5B (eIF-5B) (EC 3.6.5.3) (Translation initiation factor IF-2)</t>
  </si>
  <si>
    <t>SUBCELLULAR LOCATION: Endoplasmic reticulum membrane {ECO:0000269|PubMed:11279045, ECO:0000269|PubMed:12119386, ECO:0000269|PubMed:15716577}; Peripheral membrane protein {ECO:0000269|PubMed:12119386, ECO:0000269|PubMed:15716577}.</t>
  </si>
  <si>
    <t>endoplasmic reticulum [GO:0005783]; endoplasmic reticulum membrane [GO:0005789]; 3-beta-hydroxy-delta5-steroid dehydrogenase activity [GO:0003854]; 4alpha-carboxy-4beta-methyl-5alpha-cholesta-8-en-3beta-ol:NAD(P)+ 3-oxidoreductase (decarboxylating) activity [GO:0103066]; 4alpha-carboxy-5alpha-cholesta-8-en-3beta-ol:NAD(P)+ 3-dehydrogenase (decarboxylating) activity [GO:0103067]; C-3 sterol dehydrogenase (C-4 sterol decarboxylase) activity [GO:0000252]; sterol-4-alpha-carboxylate 3-dehydrogenase (decarboxylating) activity [GO:0047012]; ergosterol biosynthetic process [GO:0006696]</t>
  </si>
  <si>
    <t>Sterol-4-alpha-carboxylate 3-dehydrogenase ERG26, decarboxylating (EC 1.1.1.170) (C-3 sterol dehydrogenase ERG26) (C-4 decarboxylase ERG26) (Ergosterol biosynthetic protein 26)</t>
  </si>
  <si>
    <t>90S preribosome [GO:0030686]; cytoplasm [GO:0005737]; mitochondrion [GO:0005739]; nucleolus [GO:0005730]; nucleoplasm [GO:0005654]; nucleus [GO:0005634]; small-subunit processome [GO:0032040]</t>
  </si>
  <si>
    <t>SUBCELLULAR LOCATION: Cytoplasm {ECO:0000269|PubMed:11565749}. Nucleus, nucleolus {ECO:0000269|PubMed:11565749}.</t>
  </si>
  <si>
    <t>90S preribosome [GO:0030686]; cytoplasm [GO:0005737]; mitochondrion [GO:0005739]; nucleolus [GO:0005730]; nucleoplasm [GO:0005654]; nucleus [GO:0005634]; small-subunit processome [GO:0032040]; ATP binding [GO:0005524]; ATP hydrolysis activity [GO:0016887]; GTP binding [GO:0005525]; GTPase activity [GO:0003924]; mRNA binding [GO:0003729]; U3 snoRNA binding [GO:0034511]; endonucleolytic cleavage in 5'-ETS of tricistronic rRNA transcript (SSU-rRNA, 5.8S rRNA, LSU-rRNA) [GO:0000480]; endonucleolytic cleavage of tricistronic rRNA transcript (SSU-rRNA, 5.8S rRNA, LSU-rRNA) [GO:0000479]; endonucleolytic cleavage to generate mature 5'-end of SSU-rRNA from (SSU-rRNA, 5.8S rRNA, LSU-rRNA) [GO:0000472]; maturation of SSU-rRNA [GO:0030490]; maturation of SSU-rRNA from tricistronic rRNA transcript (SSU-rRNA, 5.8S rRNA, LSU-rRNA) [GO:0000462]; regulation of rRNA processing [GO:2000232]; ribosomal small subunit biogenesis [GO:0042274]</t>
  </si>
  <si>
    <t>Ribosome biogenesis protein BMS1</t>
  </si>
  <si>
    <t>nucleolus [GO:0005730]; nucleus [GO:0005634]; RNA polymerase I complex [GO:0005736]</t>
  </si>
  <si>
    <t>SUBCELLULAR LOCATION: Nucleus, nucleolus {ECO:0000269|PubMed:14562095}.</t>
  </si>
  <si>
    <t>nucleolus [GO:0005730]; nucleus [GO:0005634]; RNA polymerase I complex [GO:0005736]; DNA binding [GO:0003677]; metal ion binding [GO:0046872]; promoter-specific chromatin binding [GO:1990841];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</si>
  <si>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RPA190 (EC 2.7.7.6) (DNA-directed RNA polymerase I 190 kDa polypeptide) (A190) (DNA-directed RNA polymerase I largest subunit)</t>
  </si>
  <si>
    <t>SUBCELLULAR LOCATION: Mitochondrion {ECO:0000269|PubMed:14562095, ECO:0000269|PubMed:14576278, ECO:0000269|PubMed:3528153}.</t>
  </si>
  <si>
    <t>cytosol [GO:0005829]; mitochondrion [GO:0005739]; ATP binding [GO:0005524]; formate-tetrahydrofolate ligase activity [GO:0004329]; methenyltetrahydrofolate cyclohydrolase activity [GO:0004477]; methylenetetrahydrofolate dehydrogenase (NADP+) activity [GO:0004488]; folic acid biosynthetic process [GO:0046656]; histidine biosynthetic process [GO:0000105]; methionine biosynthetic process [GO:0009086]; nucleobase-containing compound metabolic process [GO:0006139]; purine nucleotide biosynthetic process [GO:0006164]; tetrahydrofolate interconversion [GO:0035999]</t>
  </si>
  <si>
    <t>C-1-tetrahydrofolate synthase, mitochondrial (C1-THF synthase) [Includes: Methylenetetrahydrofolate dehydrogenase (EC 1.5.1.5); Methenyltetrahydrofolate cyclohydrolase (EC 3.5.4.9); Formyltetrahydrofolate synthetase (EC 6.3.4.3)]</t>
  </si>
  <si>
    <t>cytoplasm [GO:0005737]; cytosol [GO:0005829]; mitochondrion [GO:0005739]; perinuclear region of cytoplasm [GO:0048471]; plasma membrane [GO:0005886]; protein-containing complex [GO:0032991]</t>
  </si>
  <si>
    <t>SUBCELLULAR LOCATION: Cytoplasm. Mitochondrion.</t>
  </si>
  <si>
    <t>cytoplasm [GO:0005737]; cytosol [GO:0005829]; mitochondrion [GO:0005739]; perinuclear region of cytoplasm [GO:0048471]; plasma membrane [GO:0005886]; protein-containing complex [GO:0032991]; ATP binding [GO:0005524]; ATP hydrolysis activity [GO:0016887]; ATP-dependent protein folding chaperone [GO:0140662]; unfolded protein binding [GO:0051082]; box C/D snoRNP assembly [GO:0000492]; cellular response to heat [GO:0034605]; proteasome assembly [GO:0043248]; protein folding [GO:0006457]; protein stabilization [GO:0050821]; response to oxygen levels [GO:0070482]; telomere maintenance [GO:0000723]</t>
  </si>
  <si>
    <t>ATP-dependent molecular chaperone HSC82 (82 kDa heat shock cognate protein) (Heat shock protein Hsp90 constitutive isoform)</t>
  </si>
  <si>
    <t>cytosol [GO:0005829]; nucleus [GO:0005634]</t>
  </si>
  <si>
    <t>cytosol [GO:0005829]; nucleus [GO:0005634]; identical protein binding [GO:0042802]</t>
  </si>
  <si>
    <t>[PIN+] prion protein RNQ1 (Rich in asparagine and glutamine protein 1)</t>
  </si>
  <si>
    <t>SUBCELLULAR LOCATION: Cytoplasm {ECO:0000305}.</t>
  </si>
  <si>
    <t>cytoplasm [GO:0005737]; cytoplasmic stress granule [GO:0010494]; cytosol [GO:0005829]; translation release factor complex [GO:0018444]; GTP binding [GO:0005525]; GTPase activity [GO:0003924]; identical protein binding [GO:0042802]; mRNA binding [GO:0003729]; translation release factor activity [GO:0003747]; nuclear-transcribed mRNA catabolic process, deadenylation-dependent decay [GO:0000288]; translation [GO:0006412]; translational termination [GO:0006415]</t>
  </si>
  <si>
    <t>Eukaryotic peptide chain release factor GTP-binding subunit (ERF-3) (ERF3) (ERF2) (G1 to S phase transition protein 1) (Omnipotent suppressor protein 2) (PSI no more protein 2) (Polypeptide release factor 3) (Translation release factor 3)</t>
  </si>
  <si>
    <t>cytoplasm [GO:0005737]; kinetochore [GO:0000776]; nucleus [GO:0005634]; perinuclear region of cytoplasm [GO:0048471]; spindle pole body [GO:0005816]</t>
  </si>
  <si>
    <t>SUBCELLULAR LOCATION: Nucleus {ECO:0000269|PubMed:14562095}. Cytoplasm, perinuclear region {ECO:0000269|PubMed:14562095}. Note=Localized in the nucleus and at its periphery.</t>
  </si>
  <si>
    <t>cytoplasm [GO:0005737]; kinetochore [GO:0000776]; nucleus [GO:0005634]; perinuclear region of cytoplasm [GO:0048471]; spindle pole body [GO:0005816]; nuclear export signal receptor activity [GO:0005049]; nuclear import signal receptor activity [GO:0061608]; small GTPase binding [GO:0031267]; U1 snRNA binding [GO:0030619]; U2 snRNA binding [GO:0030620]; U4 snRNA binding [GO:0030621]; U5 snRNA binding [GO:0030623]; U6 snRNA binding [GO:0017070]; mRNA export from nucleus [GO:0006406]; nuclear export [GO:0051168]; protein export from nucleus [GO:0006611]; protein localization to kinetochore [GO:0034501]; ribosomal large subunit export from nucleus [GO:0000055]; ribosomal small subunit export from nucleus [GO:0000056]</t>
  </si>
  <si>
    <t>Exportin-1 (Chromosome region maintenance protein 1) (Karyopherin-124)</t>
  </si>
  <si>
    <t>cell periphery [GO:0071944]; endoplasmic reticulum [GO:0005783]; endoplasmic reticulum membrane [GO:0005789]; mitochondrial outer membrane [GO:0005741]; mitochondrion [GO:0005739]; nuclear outer membrane-endoplasmic reticulum membrane network [GO:0042175]</t>
  </si>
  <si>
    <t>SUBCELLULAR LOCATION: Endoplasmic reticulum membrane {ECO:0000269|PubMed:14562095, ECO:0000269|PubMed:15657391}; Single-pass type IV membrane protein {ECO:0000269|PubMed:15657391}; Cytoplasmic side {ECO:0000269|PubMed:15657391}.</t>
  </si>
  <si>
    <t>cell periphery [GO:0071944]; endoplasmic reticulum [GO:0005783]; endoplasmic reticulum membrane [GO:0005789]; mitochondrial outer membrane [GO:0005741]; mitochondrion [GO:0005739]; nuclear outer membrane-endoplasmic reticulum membrane network [GO:0042175]; dolichyl-phosphate beta-D-mannosyltransferase activity [GO:0004582]; metal ion binding [GO:0046872]; dolichol metabolic process [GO:0019348]; dolichol-linked oligosaccharide biosynthetic process [GO:0006488]; GPI anchor biosynthetic process [GO:0006506]; protein O-linked mannosylation [GO:0035269]</t>
  </si>
  <si>
    <t>Dolichol-phosphate mannosyltransferase (EC 2.4.1.83) (Dolichol-phosphate mannose synthase) (DPM synthase) (Dolichyl-phosphate beta-D-mannosyltransferase) (Mannose-P-dolichol synthase) (MPD synthase)</t>
  </si>
  <si>
    <t>cytoplasm [GO:0005737]; cytosol [GO:0005829]; nucleus [GO:0005634]; ATP binding [GO:0005524]; formate-tetrahydrofolate ligase activity [GO:0004329]; methenyltetrahydrofolate cyclohydrolase activity [GO:0004477]; methylenetetrahydrofolate dehydrogenase (NADP+) activity [GO:0004488]; folic acid-containing compound metabolic process [GO:0006760]; histidine biosynthetic process [GO:0000105]; methionine biosynthetic process [GO:0009086]; purine nucleobase biosynthetic process [GO:0009113]; purine nucleotide biosynthetic process [GO:0006164]; tetrahydrofolate interconversion [GO:0035999]</t>
  </si>
  <si>
    <t>C-1-tetrahydrofolate synthase, cytoplasmic (C1-THF synthase) [Includes: Methylenetetrahydrofolate dehydrogenase (EC 1.5.1.5); Methenyltetrahydrofolate cyclohydrolase (EC 3.5.4.9); Formyltetrahydrofolate synthetase (EC 6.3.4.3)]</t>
  </si>
  <si>
    <t>CCR4-NOT core complex [GO:0030015]; cytoplasm [GO:0005737]; nucleus [GO:0005634]; P-body [GO:0000932]</t>
  </si>
  <si>
    <t>SUBCELLULAR LOCATION: Cytoplasm {ECO:0000269|PubMed:11889048}. Nucleus {ECO:0000269|PubMed:11889048}.</t>
  </si>
  <si>
    <t>CCR4-NOT core complex [GO:0030015]; cytoplasm [GO:0005737]; nucleus [GO:0005634]; P-body [GO:0000932]; ATPase activator activity [GO:0001671]; molecular adaptor activity [GO:0060090]; negative regulation of cytoplasmic mRNA processing body assembly [GO:0010607]; nuclear-transcribed mRNA catabolic process, deadenylation-dependent decay [GO:0000288]; nuclear-transcribed mRNA poly(A) tail shortening [GO:0000289]; positive regulation of transcription elongation by RNA polymerase II [GO:0032968]; pseudohyphal growth [GO:0007124]; regulation of cell cycle [GO:0051726]; regulation of transcription by RNA polymerase II [GO:0006357]; response to pheromone triggering conjugation with cellular fusion [GO:0000749]; transcription elongation by RNA polymerase II [GO:0006368]</t>
  </si>
  <si>
    <t>General negative regulator of transcription subunit 1 (Cell division cycle protein 39)</t>
  </si>
  <si>
    <t>cytoplasm [GO:0005737]; cytoplasmic stress granule [GO:0010494]; nucleus [GO:0005634]; plasma membrane [GO:0005886]</t>
  </si>
  <si>
    <t>cytoplasm [GO:0005737]; cytoplasmic stress granule [GO:0010494]; nucleus [GO:0005634]; plasma membrane [GO:0005886]; DNA replication origin binding [GO:0003688]; enzyme activator activity [GO:0008047]; phosphoserine residue binding [GO:0050815]; RNA polymerase II-specific DNA-binding transcription factor binding [GO:0061629]; aggresome assembly [GO:0070842]; ascospore formation [GO:0030437]; DNA damage checkpoint signaling [GO:0000077]; fungal-type cell wall chitin biosynthetic process [GO:0034221]; mitotic spindle orientation checkpoint signaling [GO:0031578]; negative regulation of apoptotic process [GO:0043066]; negative regulation of transcription by RNA polymerase II [GO:0000122]; negative regulation of ubiquitin protein ligase activity [GO:1904667]; pseudohyphal growth [GO:0007124]; Ras protein signal transduction [GO:0007265]; regulation of glycogen metabolic process [GO:0070873]; signal transduction [GO:0007165]; signal transduction involved in filamentous growth [GO:0001402]</t>
  </si>
  <si>
    <t>Protein BMH1</t>
  </si>
  <si>
    <t>90S preribosome [GO:0030686]; mitochondrion [GO:0005739]; nucleolus [GO:0005730]; nucleoplasm [GO:0005654]; preribosome, small subunit precursor [GO:0030688]; rDNA heterochromatin [GO:0033553]; small-subunit processome [GO:0032040]; t-UTP complex [GO:0034455]</t>
  </si>
  <si>
    <t>SUBCELLULAR LOCATION: Nucleus, nucleolus. Mitochondrion. Note=Associated with ribosomal chromatin, even in the absence of transcription.</t>
  </si>
  <si>
    <t>90S preribosome [GO:0030686]; mitochondrion [GO:0005739]; nucleolus [GO:0005730]; nucleoplasm [GO:0005654]; preribosome, small subunit precursor [GO:0030688]; rDNA heterochromatin [GO:0033553]; small-subunit processome [GO:0032040]; t-UTP complex [GO:0034455];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positive regulation of transcription by RNA polymerase I [GO:0045943]</t>
  </si>
  <si>
    <t>U3 small nucleolar RNA-associated protein 10 (U3 snoRNA-associated protein 10) (U three protein 10) (U3 protein 10 required for transcription) (t-UTP10)</t>
  </si>
  <si>
    <t>cytoplasm [GO:0005737]; cytosol [GO:0005829]; mitochondrion [GO:0005739]</t>
  </si>
  <si>
    <t>cytoplasm [GO:0005737]; cytosol [GO:0005829]; mitochondrion [GO:0005739];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</si>
  <si>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Hexokinase-1 (EC 2.7.1.1) (Hexokinase PI) (Hexokinase-A)</t>
  </si>
  <si>
    <t>cytosolic ribosome [GO:0022626]</t>
  </si>
  <si>
    <t>cytosolic ribosome [GO:0022626]; ATP binding [GO:0005524]; ATP hydrolysis activity [GO:0016887]; ribosome binding [GO:0043022]; translation initiation factor binding [GO:0031369]; cellular response to histidine [GO:0071232]; positive regulation of phosphorylation [GO:0042327]; positive regulation of translational initiation in response to starvation [GO:0071264]; regulation of translational elongation [GO:0006448]</t>
  </si>
  <si>
    <t>Protein GCN20 (General control non-derepressible protein 20)</t>
  </si>
  <si>
    <t>mitochondrion [GO:0005739]; glutamate dehydrogenase (NAD+) activity [GO:0004352]; glutamate catabolic process [GO:0006538]; glutamate catabolic process to 2-oxoglutarate [GO:0019551]; nitrogen compound metabolic process [GO:0006807]</t>
  </si>
  <si>
    <t>NAD-specific glutamate dehydrogenase (NAD-GDH) (EC 1.4.1.2)</t>
  </si>
  <si>
    <t>cytoplasm [GO:0005737]; mitochondrion [GO:0005739]; ATP binding [GO:0005524]; threonine-tRNA ligase activity [GO:0004829]; threonyl-tRNA aminoacylation [GO:0006435]</t>
  </si>
  <si>
    <t>Threonine--tRNA ligase, cytoplasmic (EC 6.1.1.3) (Threonyl-tRNA synthetase) (ThrRS)</t>
  </si>
  <si>
    <t>endoplasmic reticulum [GO:0005783]; endoplasmic reticulum membrane [GO:0005789]; mitochondrion [GO:0005739]</t>
  </si>
  <si>
    <t>SUBCELLULAR LOCATION: Endoplasmic reticulum membrane {ECO:0000269|PubMed:11113186, ECO:0000269|PubMed:14562095, ECO:0000269|PubMed:15958487}; Multi-pass membrane protein {ECO:0000269|PubMed:11113186, ECO:0000269|PubMed:14562095, ECO:0000269|PubMed:15958487}. Note=Accumulates at nucleus-vacuole (NV) junctions. Sequestred to NV junctions by NVJ1. Accumulates in nuclear PMN bleps and vesicles during stationary phase and nitrogen starvation. {ECO:0000269|PubMed:11113186, ECO:0000269|PubMed:15958487}.</t>
  </si>
  <si>
    <t>endoplasmic reticulum [GO:0005783]; endoplasmic reticulum membrane [GO:0005789]; mitochondrion [GO:0005739]; oxidoreductase activity [GO:0016491]; very-long-chain enoyl-CoA reductase activity [GO:0102758]; very long-chain fatty acid biosynthetic process [GO:0042761]; very long-chain fatty acid metabolic process [GO:0000038]</t>
  </si>
  <si>
    <t>Very-long-chain enoyl-CoA reductase (EC 1.3.1.93) (Enoyl reductase TSC13) (Temperature-sensitive CSG2 suppressor protein 13) (Trans-2-enoyl-CoA reductase)</t>
  </si>
  <si>
    <t>cellular bud tip [GO:0005934]; large ribosomal subunit [GO:0015934]; nucleolus [GO:0005730]; nucleus [GO:0005634]; protein folding chaperone complex [GO:0101031]</t>
  </si>
  <si>
    <t>SUBCELLULAR LOCATION: Bud tip. Nucleus, nucleolus.</t>
  </si>
  <si>
    <t>cellular bud tip [GO:0005934]; large ribosomal subunit [GO:0015934]; nucleolus [GO:0005730]; nucleus [GO:0005634]; protein folding chaperone complex [GO:0101031]; mRNA 3'-UTR binding [GO:0003730]; mRNA 5'-UTR binding [GO:0048027]; mRNA binding [GO:0003729]; mRNA regulatory element binding translation repressor activity [GO:0000900]; negative regulation of translation [GO:0017148]; protein stabilization [GO:0050821]; regulation of translation [GO:0006417]</t>
  </si>
  <si>
    <t>Pumilio homology domain family member 6</t>
  </si>
  <si>
    <t>cytosol [GO:0005829]; eukaryotic translation initiation factor 2B complex [GO:0005851]; guanyl-nucleotide exchange factor complex [GO:0032045]; enzyme regulator activity [GO:0030234]; translation initiation factor activity [GO:0003743]; positive regulation of cellular response to amino acid starvation [GO:1903833]; positive regulation of GTPase activity [GO:0043547]; regulation of translational initiation [GO:0006446]; translational initiation [GO:0006413]</t>
  </si>
  <si>
    <t>Translation initiation factor eIF-2B subunit alpha (GCD complex subunit GCN3) (Guanine nucleotide exchange factor subunit GCN3) (Translational activator GCN3) (eIF-2B GDP-GTP exchange factor subunit alpha)</t>
  </si>
  <si>
    <t>cytoplasm [GO:0005737]; cytosol [GO:0005829]</t>
  </si>
  <si>
    <t>SUBCELLULAR LOCATION: Cytoplasm, cytosol {ECO:0000305|PubMed:9605503}.</t>
  </si>
  <si>
    <t>cytoplasm [GO:0005737]; cytosol [GO:0005829]; asparagine-tRNA ligase activity [GO:0004816]; ATP binding [GO:0005524]; nucleic acid binding [GO:0003676]; asparaginyl-tRNA aminoacylation [GO:0006421]</t>
  </si>
  <si>
    <t>Asparagine--tRNA ligase, cytoplasmic (EC 6.1.1.22) (Asparaginyl-tRNA synthetase) (AsnRS)</t>
  </si>
  <si>
    <t>cytosolic large ribosomal subunit [GO:0022625]; nucleolus [GO:0005730]; preribosome, large subunit precursor [GO:0030687]</t>
  </si>
  <si>
    <t>SUBCELLULAR LOCATION: Nucleus, nucleolus {ECO:0000269|PubMed:11087857}.</t>
  </si>
  <si>
    <t>cytosolic large ribosomal subunit [GO:0022625]; nucleolus [GO:0005730]; preribosome, large subunit precursor [GO:0030687]; mRNA binding [GO:0003729]; RNA binding [GO:0003723]; rRNA primary transcript binding [GO:0042134]; structural constituent of ribosome [GO:0003735]; exonucleolytic trimming to generate mature 5'-end of 5.8S rRNA from tricistronic rRNA transcript (SSU-rRNA, 5.8S rRNA, LSU-rRNA) [GO:0000465]; maturation of LSU-rRNA from tricistronic rRNA transcript (SSU-rRNA, 5.8S rRNA, LSU-rRNA) [GO:0000463]; ribosomal large subunit biogenesis [GO:0042273]</t>
  </si>
  <si>
    <t>Ribosome biogenesis protein RLP7 (Ribosomal protein L7-like)</t>
  </si>
  <si>
    <t>cytoplasm [GO:0005737]; cytosol [GO:0005829]; nuclear envelope [GO:0005635]; nuclear pore [GO:0005643]; nucleus [GO:0005634]</t>
  </si>
  <si>
    <t>SUBCELLULAR LOCATION: Cytoplasm. Nucleus, nuclear pore complex.</t>
  </si>
  <si>
    <t>cytoplasm [GO:0005737]; cytosol [GO:0005829]; nuclear envelope [GO:0005635]; nuclear pore [GO:0005643]; nucleus [GO:0005634]; nuclear import signal receptor activity [GO:0061608]; small GTPase binding [GO:0031267]; mRNA export from nucleus [GO:0006406]; protein import into nucleus [GO:0006606]</t>
  </si>
  <si>
    <t>Importin beta SMX1 (Suppressor of mRNA export mutant protein 1) (karyopherin-108)</t>
  </si>
  <si>
    <t>SUBCELLULAR LOCATION: Nucleus, nucleolus {ECO:0000269|PubMed:1454790, ECO:0000269|PubMed:14562095}.</t>
  </si>
  <si>
    <t>nucleolus [GO:0005730]; preribosome, large subunit precursor [GO:0030687]; ATP binding [GO:0005524]; ATP hydrolysis activity [GO:0016887]; RNA binding [GO:0003723]; RNA helicase activity [GO:0003724]; ribosomal large subunit assembly [GO:0000027]; rRNA processing [GO:0006364]</t>
  </si>
  <si>
    <t>ATP-dependent RNA helicase DRS1 (EC 3.6.4.13) (Deficiency of ribosomal subunits protein 1)</t>
  </si>
  <si>
    <t>cytoplasm [GO:0005737]; endoplasmic reticulum [GO:0005783]; lipid droplet [GO:0005811]; mitochondrial outer membrane [GO:0005741]; mitochondrion [GO:0005739]</t>
  </si>
  <si>
    <t>SUBCELLULAR LOCATION: Lipid droplet {ECO:0000269|PubMed:10515935, ECO:0000269|PubMed:10617610, ECO:0000269|PubMed:21820081, ECO:0000269|PubMed:24868093}. Mitochondrion outer membrane {ECO:0000269|PubMed:16407407, ECO:0000269|PubMed:28916712}. Endoplasmic reticulum {ECO:0000269|PubMed:14562095, ECO:0000269|PubMed:28916712}.</t>
  </si>
  <si>
    <t>cytoplasm [GO:0005737]; endoplasmic reticulum [GO:0005783]; lipid droplet [GO:0005811]; mitochondrial outer membrane [GO:0005741]; mitochondrion [GO:0005739]; 1-acyl dihydroxyacetone phosphate reductase activity [GO:0102566]; acylglycerone-phosphate reductase activity [GO:0000140]; triglyceride lipase activity [GO:0004806]; phosphatidic acid biosynthetic process [GO:0006654]; triglyceride catabolic process [GO:0019433]</t>
  </si>
  <si>
    <t>NADPH-dependent 1-acyldihydroxyacetone phosphate reductase (ADR) (EC 1.1.1.101) (1-acyl DHAP reductase) (Acyl/alkyl DHAP reductase) (Acylglycerone-phosphate reductase) (Triacylglycerol lipase AYR1) (TAG lipase) (EC 3.1.1.3)</t>
  </si>
  <si>
    <t>cytoplasm [GO:0005737]; cytosol [GO:0005829]; ATP binding [GO:0005524]; metal ion binding [GO:0046872]; pyruvate carboxylase activity [GO:0004736]; gluconeogenesis [GO:0006094]; pyruvate metabolic process [GO:0006090]</t>
  </si>
  <si>
    <t>Pyruvate carboxylase 2 (EC 6.4.1.1) (Pyruvic carboxylase 2) (PCB 2)</t>
  </si>
  <si>
    <t>SUBCELLULAR LOCATION: Nucleus, nucleolus {ECO:0000269|PubMed:14562095, ECO:0000269|PubMed:15208443, ECO:0000269|PubMed:15226434}. Note=Accumulates in the immediate vicinity of the dense fibrillar component of the nucleolus.</t>
  </si>
  <si>
    <t>nucleolus [GO:0005730]; nucleus [GO:0005634]; mRNA binding [GO:0003729]; maturation of 5.8S rRNA from tricistronic rRNA transcript (SSU-rRNA, 5.8S rRNA, LSU-rRNA) [GO:0000466]; maturation of LSU-rRNA from tricistronic rRNA transcript (SSU-rRNA, 5.8S rRNA, LSU-rRNA) [GO:0000463]; ribosomal large subunit biogenesis [GO:0042273]</t>
  </si>
  <si>
    <t>Nucleolar pre-ribosomal-associated protein 1 (Unhealthy ribosome biogenesis protein 1)</t>
  </si>
  <si>
    <t>nucleolus [GO:0005730]; nucleoplasm [GO:0005654]; small-subunit processome [GO:0032040]</t>
  </si>
  <si>
    <t>nucleolus [GO:0005730]; nucleoplasm [GO:0005654]; small-subunit processome [GO:0032040]; ATP binding [GO:0005524]; ATP hydrolysis activity [GO:0016887]; ATP-dependent activity, acting on RNA [GO:0008186]; RNA binding [GO:0003723]; RNA helicase activity [GO:0003724]; maturation of SSU-rRNA [GO:0030490]; maturation of SSU-rRNA from tricistronic rRNA transcript (SSU-rRNA, 5.8S rRNA, LSU-rRNA) [GO:0000462]</t>
  </si>
  <si>
    <t>ATP-dependent rRNA helicase RRP3 (EC 3.6.4.13) (Ribosomal RNA-processing protein 3)</t>
  </si>
  <si>
    <t>cytoplasm [GO:0005737]; nucleus [GO:0005634]; proteasome complex [GO:0000502]; proteasome regulatory particle, base subcomplex [GO:0008540]</t>
  </si>
  <si>
    <t>cytoplasm [GO:0005737]; nucleus [GO:0005634]; proteasome complex [GO:0000502]; proteasome regulatory particle, base subcomplex [GO:0008540]; ATP binding [GO:0005524]; ATP hydrolysis activity [GO:0016887]; identical protein binding [GO:0042802];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</si>
  <si>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6B homolog (Protein YNT1) (Tat-binding homolog 2)</t>
  </si>
  <si>
    <t>cytoplasm [GO:0005737]; cytoplasmic microtubule [GO:0005881]; kinetochore microtubule [GO:0005828]; microtubule [GO:0005874]; nuclear microtubule [GO:0005880]; nucleus [GO:0005634]; spindle [GO:0005819]; tubulin complex [GO:0045298]</t>
  </si>
  <si>
    <t>cytoplasm [GO:0005737]; cytoplasmic microtubule [GO:0005881]; kinetochore microtubule [GO:0005828]; microtubule [GO:0005874]; nuclear microtubule [GO:0005880]; nucleus [GO:0005634];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</si>
  <si>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Tubulin alpha-3 chain (EC 3.6.5.-)</t>
  </si>
  <si>
    <t>mitotic cohesin complex [GO:0030892]; nucleus [GO:0005634]</t>
  </si>
  <si>
    <t>SUBCELLULAR LOCATION: Nucleus. Chromosome. Note=Associates with chromatin. Before prophase it is scattered along chromosome arms. At anaphase, the MCD1 subunit of the cohesin complex is cleaved, leading to the dissociation of the complex from chromosomes, allowing chromosome separation.</t>
  </si>
  <si>
    <t>mitotic cohesin complex [GO:0030892]; nucleus [GO:0005634]; ATP binding [GO:0005524]; ATP hydrolysis activity [GO:0016887]; cohesin loader activity [GO:0061775]; double-stranded DNA binding [GO:0003690]; identical protein binding [GO:0042802]; protein kinase binding [GO:0019901]; cell division [GO:0051301]; establishment of meiotic sister chromatid cohesion [GO:0034089]; establishment of mitotic sister chromatid cohesion [GO:0034087]; meiotic sister chromatid cohesion [GO:0051177]; mitotic sister chromatid cohesion [GO:0007064]; reciprocal meiotic recombination [GO:0007131]; replication-born double-strand break repair via sister chromatid exchange [GO:1990414]; synaptonemal complex assembly [GO:0007130]</t>
  </si>
  <si>
    <t>Structural maintenance of chromosomes protein 3 (DA-box protein SMC3)</t>
  </si>
  <si>
    <t>mitochondrial inner membrane [GO:0005743]; mitochondrion [GO:0005739]; inner mitochondrial membrane organization [GO:0007007]</t>
  </si>
  <si>
    <t>Altered inheritance of mitochondria protein 24, mitochondrial (Found in mitochondrial proteome protein 26)</t>
  </si>
  <si>
    <t>mitochondrial inner membrane [GO:0005743]; mitochondrial matrix [GO:0005759]; mitochondrion [GO:0005739]</t>
  </si>
  <si>
    <t>SUBCELLULAR LOCATION: Mitochondrion inner membrane {ECO:0000305}; Single-pass membrane protein {ECO:0000305}.</t>
  </si>
  <si>
    <t>mitochondrial inner membrane [GO:0005743]; mitochondrial matrix [GO:0005759]; mitochondrion [GO:0005739]; mRNA binding [GO:0003729]; translation regulator activity [GO:0045182]; tRNA binding [GO:0000049]; mitochondrial cytochrome c oxidase assembly [GO:0033617]; positive regulation of mitochondrial translational initiation [GO:0070134]; tRNA 3'-end processing [GO:0042780]</t>
  </si>
  <si>
    <t>Pentatricopeptide repeat-containing protein PET309, mitochondrial</t>
  </si>
  <si>
    <t>cytoplasm [GO:0005737]; cytoplasmic stress granule [GO:0010494]; mating projection tip [GO:0043332]; mitochondrion [GO:0005739]; nucleus [GO:0005634]; periplasmic space [GO:0042597]</t>
  </si>
  <si>
    <t>SUBCELLULAR LOCATION: Nucleus {ECO:0000269|PubMed:11781566}. Cytoplasm {ECO:0000269|PubMed:11781566}. Periplasm {ECO:0000269|PubMed:11781566}. Note=FUS3 shuttles rapidly between the cytoplasm and the nucleus independent of pheromone treatment or FUS3 phosphorylation level. Activated FUS3 translocates rapidly to the nucleus.</t>
  </si>
  <si>
    <t>cytoplasm [GO:0005737]; cytoplasmic stress granule [GO:0010494]; mating projection tip [GO:0043332]; mitochondrion [GO:0005739]; nucleus [GO:0005634]; periplasmic space [GO:0042597]; ATP binding [GO:0005524]; identical protein binding [GO:0042802]; MAP kinase activity [GO:0004707]; protein kinase activity [GO:0004672]; protein serine kinase activity [GO:0106310]; protein serine/threonine kinase activity [GO:0004674]; cell cycle [GO:0007049]; cell division [GO:0051301]; intracellular signal transduction [GO:0035556]; invasive growth in response to glucose limitation [GO:0001403]; negative regulation of MAPK cascade [GO:0043409]; negative regulation of transposition, RNA-mediated [GO:0010526]; pheromone response MAPK cascade [GO:0071507]; pheromone-dependent signal transduction involved in conjugation with cellular fusion [GO:0000750]; positive regulation of protein export from nucleus [GO:0046827]; protein phosphorylation [GO:0006468]</t>
  </si>
  <si>
    <t>Mitogen-activated protein kinase FUS3 (MAP kinase FUS3) (EC 2.7.11.24)</t>
  </si>
  <si>
    <t>Ctf18 RFC-like complex [GO:0031390]; DNA replication factor C complex [GO:0005663]; Elg1 RFC-like complex [GO:0031391]; nucleus [GO:0005634]; Rad17 RFC-like complex [GO:0031389]</t>
  </si>
  <si>
    <t>Ctf18 RFC-like complex [GO:0031390];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 replication checkpoint signaling [GO:0000076]; DNA-templated DNA replication [GO:0006261]; leading strand elongation [GO:0006272]; mismatch repair [GO:0006298]; mitotic sister chromatid cohesion [GO:0007064]; sister chromatid cohesion [GO:0007062]</t>
  </si>
  <si>
    <t>Replication factor C subunit 2 (Replication factor C2) (Activator 1 41 kDa subunit)</t>
  </si>
  <si>
    <t>cytoplasm [GO:0005737]; cytoplasmic stress granule [GO:0010494]; mRNA binding [GO:0003729]</t>
  </si>
  <si>
    <t>Uncharacterized RNA-binding protein YGR250C</t>
  </si>
  <si>
    <t>cis-Golgi network [GO:0005801]; endoplasmic reticulum [GO:0005783]; 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</si>
  <si>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{ECO:0000269|PubMed:9434768}; Single-pass type II membrane protein {ECO:0000305|PubMed:9434768}. Note=Cis-Golgi (PubMed:9430634). Recycles between endoplasmic reticulum and Golgi (PubMed:11095735). {ECO:0000269|PubMed:11095735, ECO:0000269|PubMed:9430634}.</t>
  </si>
  <si>
    <t>cis-Golgi network [GO:0005801]; endoplasmic reticulum [GO:0005783]; endoplasmic reticulum membrane [GO:0005789]; Golgi cis cisterna [GO:0000137]; mannan polymerase complex [GO:0000136]; cell wall mannoprotein biosynthetic process [GO:0000032]; mannosylation [GO:0097502]; protein N-linked glycosylation [GO:0006487]</t>
  </si>
  <si>
    <t>Mannan polymerase complexes subunit MNN9 (M-pol I subunit MNN9) (M-Pol II subunit MNN9)</t>
  </si>
  <si>
    <t>SUBCELLULAR LOCATION: Endoplasmic reticulum membrane {ECO:0000269|PubMed:14562095, ECO:0000269|PubMed:19525420}; Multi-pass membrane protein {ECO:0000255}. Note=Localizes to both perinuclear and cortical endoplasmic reticulum. {ECO:0000269|PubMed:19525420}.</t>
  </si>
  <si>
    <t>endoplasmic reticulum [GO:0005783]; endoplasmic reticulum membrane [GO:0005789]; glycerol-3-phosphate O-acyltransferase activity [GO:0004366]; glycerone-phosphate O-acyltransferase activity [GO:0016287]; sn-1-glycerol-3-phosphate C16:0-DCA-CoA acyl transferase activity [GO:0102420]; CDP-diacylglycerol biosynthetic process [GO:0016024]; phospholipid biosynthetic process [GO:0008654]</t>
  </si>
  <si>
    <t>Glycerol-3-phosphate O-acyltransferase 1 (G-3-P acyltransferase 1) (GPAT 1) (EC 2.3.1.15) (Dihydroxyacetone phosphate acyltransferase 1) (DHAP-AT 1) (EC 2.3.1.42) (Glycerol-3-phosphate / dihydroxyacetone phosphate acyltransferase 1) (Suppressor of choline-transport mutants 1)</t>
  </si>
  <si>
    <t>cytoplasm [GO:0005737]; UDP-glucose:hexose-1-phosphate uridylyltransferase activity [GO:0008108]; zinc ion binding [GO:0008270]; galactose catabolic process via UDP-galactose [GO:0033499]</t>
  </si>
  <si>
    <t>Galactose-1-phosphate uridylyltransferase (Gal-1-P uridylyltransferase) (EC 2.7.7.12) (UDP-glucose--hexose-1-phosphate uridylyltransferase)</t>
  </si>
  <si>
    <t>actin cortical patch [GO:0030479]; cytoplasm [GO:0005737]; cytosol [GO:0005829]; endosome [GO:0005768]; nucleus [GO:0005634]; plasma membrane [GO:0005886]</t>
  </si>
  <si>
    <t>SUBCELLULAR LOCATION: Cytoplasmic granule. Cell membrane {ECO:0000269|PubMed:14690591}; Peripheral membrane protein; Cytoplasmic side.</t>
  </si>
  <si>
    <t>actin cortical patch [GO:0030479]; cytoplasm [GO:0005737]; cytosol [GO:0005829]; endosome [GO:0005768]; nucleus [GO:0005634]; plasma membrane [GO:0005886]; protein localization to plasma membrane [GO:0072659]; protein targeting to vacuole [GO:0006623]; receptor-mediated endocytosis [GO:0006898]</t>
  </si>
  <si>
    <t>Cargo-transport protein YPP1 (Alpha-synuclein protective protein 1)</t>
  </si>
  <si>
    <t>cellular bud neck [GO:0005935]; cyclin-dependent protein kinase holoenzyme complex [GO:0000307]; cytoplasm [GO:0005737]; cytoplasmic stress granule [GO:0010494]; endoplasmic reticulum [GO:0005783]; nucleus [GO:0005634]</t>
  </si>
  <si>
    <t>cellular bud neck [GO:0005935]; cyclin-dependent protein kinase holoenzyme complex [GO:0000307]; cytoplasm [GO:0005737]; cytoplasmic stress granule [GO:0010494]; endoplasmic reticulum [GO:0005783]; nucleus [GO:0005634]; ATP binding [GO:0005524]; cyclin binding [GO:0030332]; cyclin-dependent protein serine/threonine kinase activity [GO:0004693]; histone binding [GO:0042393]; protein kinase activity [GO:0004672]; protein serine kinase activity [GO:0106310]; protein serine/threonine kinase activity [GO:0004674]; RNA polymerase II complex binding [GO:0000993]; 7-methylguanosine mRNA capping [GO:0006370]; cell division [GO:0051301]; DNA damage response [GO:0006974]; DNA double-strand break processing [GO:0000729]; double-strand break repair via nonhomologous end joining [GO:0006303]; G1/S transition of mitotic cell cycle [GO:0000082]; G2/M transition of mitotic cell cycle [GO:0000086]; meiotic DNA double-strand break processing [GO:0000706]; mitotic sister chromatid biorientation [GO:1990758]; mitotic spindle assembly [GO:0090307]; negative regulation of DNA replication origin binding [GO:1902596]; negative regulation of DNA-templated transcription [GO:0045892]; negative regulation of double-strand break repair via nonhomologous end joining [GO:2001033]; negative regulation of meiotic cell cycle [GO:0051447]; negative regulation of mitotic actomyosin contractile ring assembly [GO:1903500]; negative regulation of mitotic cell cycle [GO:0045930]; negative regulation of sister chromatid cohesion [GO:0045875]; negative regulation of transcription by RNA polymerase II [GO:0000122]; positive regulation of DNA-templated transcription [GO:0045893]; positive regulation of double-strand break repair via homologous recombination [GO:1905168]; positive regulation of glycogen catabolic process [GO:0045819]; positive regulation of meiotic cell cycle [GO:0051446]; positive regulation of mitotic cell cycle [GO:0045931]; positive regulation of mitotic DNA damage checkpoint [GO:1904291]; positive regulation of mitotic spindle pole body separation [GO:0010696]; positive regulation of nuclear cell cycle DNA replication [GO:0010571]; positive regulation of transcription by RNA polymerase II [GO:0045944]; positive regulation of trehalose catabolic process [GO:1901319]; positive regulation of triglyceride catabolic process [GO:0010898]; post-Golgi vesicle-mediated transport [GO:0006892]; protein catabolic process [GO:0030163]; protein localization to nuclear periphery [GO:1990139]; protein localization to nucleus [GO:0034504]; protein localization to spindle microtubule [GO:1902889]; protein phosphorylation [GO:0006468]; regulation of budding cell apical bud growth [GO:0010568]; regulation of cell cycle G1/S phase transition [GO:1902806]; regulation of chromatin organization [GO:1902275]; regulation of filamentous growth [GO:0010570]; regulation of G2/M transition of mitotic cell cycle [GO:0010389]; regulation of gene expression [GO:0010468]; regulation of protein localization [GO:0032880]; regulation of protein localization to chromatin [GO:1905634]; regulation of spindle assembly [GO:0090169]; regulation of telomere maintenance via telomerase [GO:0032210]; regulation of transcription involved in G1/S transition of mitotic cell cycle [GO:0000083]; response to organic substance [GO:0010033]; signal transduction [GO:0007165]; synaptonemal complex assembly [GO:0007130]</t>
  </si>
  <si>
    <t>Cyclin-dependent kinase 1 (CDK1) (EC 2.7.11.22) (Cell division control protein 28) (Cell division protein kinase 1)</t>
  </si>
  <si>
    <t>cytoplasm [GO:0005737]; endoplasmic reticulum [GO:0005783]; endosome [GO:0005768]; endosome membrane [GO:0010008]; lipid droplet [GO:0005811]; mitochondrial outer membrane [GO:0005741]; mitochondrion [GO:0005739]</t>
  </si>
  <si>
    <t>SUBCELLULAR LOCATION: Lipid droplet {ECO:0000269|PubMed:24868093}. Mitochondrion outer membrane {ECO:0000269|PubMed:14576278, ECO:0000269|PubMed:16407407, ECO:0000269|PubMed:16689936}; Single-pass membrane protein {ECO:0000255}. Endosome membrane {ECO:0000269|PubMed:14562095}; Single-pass membrane protein {ECO:0000255}. Cytoplasmic granule membrane {ECO:0000305}; Single-pass membrane protein {ECO:0000255}.</t>
  </si>
  <si>
    <t>cytoplasm [GO:0005737]; endoplasmic reticulum [GO:0005783]; endosome [GO:0005768]; endosome membrane [GO:0010008]; lipid droplet [GO:0005811]; mitochondrial outer membrane [GO:0005741]; mitochondrion [GO:0005739]; 4-hydroxybenzaldehyde dehydrogenase activity [GO:0018484]; aldehyde dehydrogenase (NAD+) activity [GO:0004029]; carboxylate reductase activity [GO:0047770]; glyceraldehyde-3-phosphate dehydrogenase (NAD+) (non-phosphorylating) activity [GO:0043878]; aldehyde catabolic process [GO:0046185]; cellular aldehyde metabolic process [GO:0006081]; sphingolipid metabolic process [GO:0006665]; ubiquinone biosynthetic process [GO:0006744]; ubiquinone biosynthetic process from tyrosine [GO:0032180]</t>
  </si>
  <si>
    <t>Fatty aldehyde dehydrogenase HFD1 (EC 1.2.1.3) (EC 1.2.1.64) (Hexadecenal dehydrogenase)</t>
  </si>
  <si>
    <t>cytoplasm [GO:0005737]; nucleus [GO:0005634]; plasma membrane [GO:0005886]</t>
  </si>
  <si>
    <t>cytoplasm [GO:0005737]; nucleus [GO:0005634]; plasma membrane [GO:0005886]; aspartate-semialdehyde dehydrogenase activity [GO:0004073]; NAD binding [GO:0051287]; NADP binding [GO:0050661]; protein dimerization activity [GO:0046983]; homoserine biosynthetic process [GO:0009090]; isoleucine biosynthetic process [GO:0009097]; lysine biosynthetic process via diaminopimelate [GO:0009089]; methionine biosynthetic process [GO:0009086]; threonine biosynthetic process [GO:0009088]</t>
  </si>
  <si>
    <t>Aspartate-semialdehyde dehydrogenase (ASA dehydrogenase) (ASADH) (EC 1.2.1.11) (Aspartate-beta-semialdehyde dehydrogenase)</t>
  </si>
  <si>
    <t>nucleolus [GO:0005730]; RENT complex [GO:0030869]</t>
  </si>
  <si>
    <t>SUBCELLULAR LOCATION: Nucleus, nucleolus {ECO:0000269|PubMed:12056824}.</t>
  </si>
  <si>
    <t>nucleolus [GO:0005730]; RENT complex [GO:0030869]; phosphatase activator activity [GO:0019211]; protein phosphatase inhibitor activity [GO:0004864]; rDNA binding [GO:0000182]; cell cycle [GO:0007049]; cell division [GO:0051301]; negative regulation of exit from mitosis [GO:0001100]; negative regulation of septation initiation signaling [GO:0031030]; nucleolus organization [GO:0007000]; positive regulation of protein localization to nucleolus [GO:1904751]; rDNA heterochromatin formation [GO:0000183]</t>
  </si>
  <si>
    <t>Nucleolar protein NET1</t>
  </si>
  <si>
    <t>cytosol [GO:0005829]; mitochondrial intermembrane space [GO:0005758]; mitochondrial outer membrane [GO:0005741]; mitochondrial outer membrane translocase complex [GO:0005742]; mitochondrion [GO:0005739]; pore complex [GO:0046930]</t>
  </si>
  <si>
    <t>SUBCELLULAR LOCATION: Mitochondrion outer membrane; Multi-pass membrane protein.</t>
  </si>
  <si>
    <t>cytosol [GO:0005829]; mitochondrial intermembrane space [GO:0005758]; mitochondrial outer membrane [GO:0005741]; mitochondrial outer membrane translocase complex [GO:0005742]; mitochondrion [GO:0005739]; pore complex [GO:0046930]; porin activity [GO:0015288]; protein transmembrane transporter activity [GO:0008320]; monoatomic ion transport [GO:0006811]; protein import into mitochondrial matrix [GO:0030150]; protein insertion into mitochondrial outer membrane [GO:0045040]</t>
  </si>
  <si>
    <t>Mitochondrial import receptor subunit TOM40 (Mitochondrial import site protein ISP42) (Translocase of outer membrane 40 kDa subunit)</t>
  </si>
  <si>
    <t>cytoplasm [GO:0005737]; endoplasmic reticulum [GO:0005783]; nucleus [GO:0005634]; proteasome complex [GO:0000502]; proteasome regulatory particle, base subcomplex [GO:0008540]; proteasome storage granule [GO:0034515]</t>
  </si>
  <si>
    <t>cytoplasm [GO:0005737]; endoplasmic reticulum [GO:0005783]; nucleus [GO:0005634]; proteasome complex [GO:0000502]; proteasome regulatory particle, base subcomplex [GO:0008540]; proteasome storage granule [GO:0034515]; enzyme regulator activity [GO:0030234]; protein-macromolecule adaptor activity [GO:0030674]; proteasome-mediated ubiquitin-dependent protein catabolic process [GO:0043161]; regulation of protein catabolic process [GO:0042176]; ubiquitin-dependent protein catabolic process [GO:0006511]</t>
  </si>
  <si>
    <t>26S proteasome regulatory subunit RPN1 (HMG-CoA reductase degradation protein 2) (Proteasome non-ATPase subunit 1)</t>
  </si>
  <si>
    <t>glycerol-3-phosphate dehydrogenase complex [GO:0009331]; mitochondrial inner membrane [GO:0005743]; mitochondrial intermembrane space [GO:0005758]; mitochondrial outer membrane [GO:0005741]; mitochondrion [GO:0005739]</t>
  </si>
  <si>
    <t>SUBCELLULAR LOCATION: Mitochondrion inner membrane {ECO:0000269|PubMed:11502169}. Mitochondrion intermembrane space {ECO:0000269|PubMed:22984289}.</t>
  </si>
  <si>
    <t>glycerol-3-phosphate dehydrogenase complex [GO:0009331]; mitochondrial inner membrane [GO:0005743]; mitochondrial intermembrane space [GO:0005758]; mitochondrial outer membrane [GO:0005741]; mitochondrion [GO:0005739]; glycerol-3-phosphate dehydrogenase (quinone) activity [GO:0004368]; sn-glycerol-3-phosphate:ubiquinone-8 oxidoreductase activity [GO:0052591]; glycerol catabolic process [GO:0019563]; glycerol metabolic process [GO:0006071]; glycerol-3-phosphate metabolic process [GO:0006072]; NADH oxidation [GO:0006116]</t>
  </si>
  <si>
    <t>Glycerol-3-phosphate dehydrogenase, mitochondrial (GPD-M) (GPDH-M) (EC 1.1.5.3)</t>
  </si>
  <si>
    <t>SUBCELLULAR LOCATION: Cytoplasm {ECO:0000269|PubMed:24146988}.</t>
  </si>
  <si>
    <t>cytoplasm [GO:0005737]; glycogen phosphorylase activity [GO:0008184]; linear malto-oligosaccharide phosphorylase activity [GO:0102250]; pyridoxal phosphate binding [GO:0030170]; SHG alpha-glucan phosphorylase activity [GO:0102499]; glycogen catabolic process [GO:0005980]</t>
  </si>
  <si>
    <t>Glycogen phosphorylase (EC 2.4.1.1)</t>
  </si>
  <si>
    <t>extrinsic component of mitochondrial inner membrane [GO:0031314]; mitochondrion [GO:0005739]; transferase complex [GO:1990234]</t>
  </si>
  <si>
    <t>SUBCELLULAR LOCATION: Mitochondrion inner membrane; Peripheral membrane protein; Matrix side.</t>
  </si>
  <si>
    <t>extrinsic component of mitochondrial inner membrane [GO:0031314]; mitochondrion [GO:0005739]; transferase complex [GO:1990234]; metal ion binding [GO:0046872]; prenyltransferase activity [GO:0004659]; trans-hexaprenyltranstransferase activity [GO:0000010]; isoprenoid biosynthetic process [GO:0008299]; ubiquinone biosynthetic process [GO:0006744]</t>
  </si>
  <si>
    <t>Hexaprenyl pyrophosphate synthase, mitochondrial (HPS) (EC 2.5.1.-)</t>
  </si>
  <si>
    <t>cytoplasm [GO:0005737]; cytosol [GO:0005829]; elongator holoenzyme complex [GO:0033588]; nucleoplasm [GO:0005654]; nucleus [GO:0005634]</t>
  </si>
  <si>
    <t>SUBCELLULAR LOCATION: Cytoplasm {ECO:0000269|PubMed:15780940, ECO:0000269|PubMed:24750273}. Nucleus {ECO:0000269|PubMed:10024884, ECO:0000269|PubMed:24750273}. Note=Predominantly cytoplasmic. {ECO:0000269|PubMed:24750273}.</t>
  </si>
  <si>
    <t>cytoplasm [GO:0005737]; cytosol [GO:0005829]; elongator holoenzyme complex [GO:0033588]; nucleoplasm [GO:0005654]; nucleus [GO:0005634]; identical protein binding [GO:0042802]; protein self-association [GO:0043621]; tRNA binding [GO:0000049]; protein transport [GO:0015031]; regulation of transcription by RNA polymerase II [GO:0006357]; regulation of translation [GO:0006417]; tRNA wobble base 5-methoxycarbonylmethyl-2-thiouridinylation [GO:0002926]; tRNA wobble uridine modification [GO:0002098]</t>
  </si>
  <si>
    <t>Elongator complex protein 1 (Gamma-toxin target 1) (Protein IKI3)</t>
  </si>
  <si>
    <t>cytoplasm [GO:0005737]; Seh1-associated complex [GO:0035859]; vacuolar membrane [GO:0005774]</t>
  </si>
  <si>
    <t>SUBCELLULAR LOCATION: Cytoplasm. Vacuole membrane; Peripheral membrane protein.</t>
  </si>
  <si>
    <t>cytoplasm [GO:0005737]; Seh1-associated complex [GO:0035859]; vacuolar membrane [GO:0005774]; positive regulation of TORC1 signaling [GO:1904263]; protein transport [GO:0015031]; regulation of TORC1 signaling [GO:1903432]</t>
  </si>
  <si>
    <t>SEH-associated protein 4</t>
  </si>
  <si>
    <t>mitochondrion [GO:0005739]; RNA binding [GO:0003723]; Group I intron splicing [GO:0000372]; mitochondrial mRNA processing [GO:0090615]</t>
  </si>
  <si>
    <t>Cytochrome B pre-mRNA-processing protein 2</t>
  </si>
  <si>
    <t>mitochondrion [GO:0005739]; nuclear envelope [GO:0005635]; nucleolus [GO:0005730]; nucleus [GO:0005634]; small-subunit processome [GO:0032040]</t>
  </si>
  <si>
    <t>SUBCELLULAR LOCATION: Nucleus {ECO:0000269|PubMed:1706724, ECO:0000269|PubMed:23222640}. Nucleus, nucleolus {ECO:0000269|PubMed:12756332}.</t>
  </si>
  <si>
    <t>mitochondrion [GO:0005739]; nuclear envelope [GO:0005635]; nucleolus [GO:0005730]; nucleus [GO:0005634]; small-subunit processome [GO:0032040]; mRNA binding [GO:0003729]; nuclear localization sequence binding [GO:0008139]; RNA binding [GO:0003723]; single-stranded telomeric DNA binding [GO:0043047]; maturation of SSU-rRNA [GO:0030490]; mRNA stabilization [GO:0048255]; regulation of alternative mRNA splicing, via spliceosome [GO:0000381]; ribosomal small subunit assembly [GO:0000028]; rRNA processing [GO:0006364]</t>
  </si>
  <si>
    <t>Nuclear localization sequence-binding protein (p67)</t>
  </si>
  <si>
    <t>mitochondrial membrane [GO:0031966]; mitochondrial respiratory chain complex II, succinate dehydrogenase complex (ubiquinone) [GO:0005749]; mitochondrion [GO:0005739]</t>
  </si>
  <si>
    <t>SUBCELLULAR LOCATION: Mitochondrion inner membrane {ECO:0000269|PubMed:11502169}; Peripheral membrane protein {ECO:0000269|PubMed:11502169}; Matrix side {ECO:0000269|PubMed:11502169}.</t>
  </si>
  <si>
    <t>mitochondrial membrane [GO:0031966]; mitochondrial respiratory chain complex II, succinate dehydrogenase complex (ubiquinone) [GO:0005749]; mitochondrion [GO:0005739]; electron transfer activity [GO:0009055]; flavin adenine dinucleotide binding [GO:0050660]; fumarate reductase (menaquinone) [GO:0102040]; succinate dehydrogenase (ubiquinone) activity [GO:0008177]; cellular respiration [GO:0045333]; mitochondrial electron transport, succinate to ubiquinone [GO:0006121]; proton motive force-driven mitochondrial ATP synthesis [GO:0042776]; tricarboxylic acid cycle [GO:0006099]</t>
  </si>
  <si>
    <t>Succinate dehydrogenase [ubiquinone] flavoprotein subunit, mitochondrial (EC 1.3.5.1) (Flavoprotein subunit of complex II) (FP)</t>
  </si>
  <si>
    <t>mitochondrial nucleoid [GO:0042645]; mitochondrial pyruvate dehydrogenase complex [GO:0005967]; mitochondrion [GO:0005739]</t>
  </si>
  <si>
    <t>SUBCELLULAR LOCATION: Mitochondrion matrix.</t>
  </si>
  <si>
    <t>mitochondrial nucleoid [GO:0042645]; mitochondrial pyruvate dehydrogenase complex [GO:0005967]; mitochondrion [GO:0005739]; pyruvate dehydrogenase (acetyl-transferring) activity [GO:0004739]; acetyl-CoA biosynthetic process from pyruvate [GO:0006086]; glycolytic process [GO:0006096]</t>
  </si>
  <si>
    <t>Pyruvate dehydrogenase E1 component subunit beta, mitochondrial (EC 1.2.4.1) (Pyruvate dehydrogenase complex component E1 beta) (PDHE1-B)</t>
  </si>
  <si>
    <t>SUBCELLULAR LOCATION: Mitochondrion {ECO:0000269|PubMed:14562095, ECO:0000269|PubMed:14576278, ECO:0000269|PubMed:31374566}.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</si>
  <si>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large ribosomal subunit [GO:0005762]; mitochondrion [GO:0005739]; structural constituent of ribosome [GO:0003735]; cell redox homeostasis [GO:0045454]; mitochondrial genome maintenance [GO:0000002]; mitochondrial translation [GO:0032543]</t>
  </si>
  <si>
    <t>54S ribosomal protein L51, mitochondrial (Mitochondrial large ribosomal subunit protein mL43)</t>
  </si>
  <si>
    <t>endoplasmic reticulum [GO:0005783]; endoplasmic reticulum membrane [GO:0005789]; membrane [GO:0016020]; mitochondrial outer membrane [GO:0005741]; mitochondrion [GO:0005739]</t>
  </si>
  <si>
    <t>SUBCELLULAR LOCATION: Endoplasmic reticulum membrane {ECO:0000269|PubMed:14562095, ECO:0000269|PubMed:1807826}; Single-pass membrane protein {ECO:0000255}. Microsome {ECO:0000305|PubMed:2068081}.</t>
  </si>
  <si>
    <t>endoplasmic reticulum [GO:0005783]; endoplasmic reticulum membrane [GO:0005789]; membrane [GO:0016020]; mitochondrial outer membrane [GO:0005741]; mitochondrion [GO:0005739]; farnesyl-diphosphate farnesyltransferase activity [GO:0004310]; squalene synthase activity [GO:0051996]; ergosterol biosynthetic process [GO:0006696]; farnesyl diphosphate metabolic process [GO:0045338]; isoprenoid biosynthetic process [GO:0008299]</t>
  </si>
  <si>
    <t>Squalene synthase ERG9 (SQS) (SS) (EC 2.5.1.21) (Ergosterol biosynthetic protein 9) (FPP:FPP farnesyltransferase ERG9) (Farnesyl-diphosphate farnesyltransferase ERG9)</t>
  </si>
  <si>
    <t>cytoplasm [GO:0005737]; identical protein binding [GO:0042802]; pyrroline-5-carboxylate reductase activity [GO:0004735]; L-proline biosynthetic process [GO:0055129]; proline biosynthetic process [GO:0006561]</t>
  </si>
  <si>
    <t>Pyrroline-5-carboxylate reductase (P5C reductase) (P5CR) (EC 1.5.1.2)</t>
  </si>
  <si>
    <t>cytoplasm [GO:0005737]; cytoplasmic stress granule [GO:0010494]; ribose phosphate diphosphokinase complex [GO:0002189]</t>
  </si>
  <si>
    <t>cytoplasm [GO:0005737]; cytoplasmic stress granule [GO:0010494];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</si>
  <si>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Ribose-phosphate pyrophosphokinase 1 (EC 2.7.6.1) (Phosphoribosyl pyrophosphate synthase 1)</t>
  </si>
  <si>
    <t>SUBCELLULAR LOCATION: Mitochondrion inner membrane {ECO:0000269|PubMed:16823961}; Multi-pass membrane protein {ECO:0000269|PubMed:16823961}.</t>
  </si>
  <si>
    <t>mitochondrial inner membrane [GO:0005743]; mitochondrion [GO:0005739]; pyrimidine nucleotide transmembrane transporter activity [GO:0015218]; metal ion transport [GO:0030001]; mitochondrial genome maintenance [GO:0000002]; pyrimidine nucleotide import into mitochondrion [GO:1990519]; pyrimidine nucleotide transport [GO:0006864]; regulation of mitochondrial membrane potential [GO:0051881]; transmembrane transport [GO:0055085]</t>
  </si>
  <si>
    <t>Mitochondrial carrier protein RIM2</t>
  </si>
  <si>
    <t>cytosol [GO:0005829]; cytosolic small ribosomal subunit [GO:0022627]; RNA binding [GO:0003723]; structural constituent of ribosome [GO:0003735]; cellular response to amino acid starvation [GO:0034198]; cytoplasmic translation [GO:0002181]; positive regulation of protein kinase activity [GO:0045860]; rRNA export from nucleus [GO:0006407]</t>
  </si>
  <si>
    <t>40S ribosomal protein S10-A (Small ribosomal subunit protein eS10-A)</t>
  </si>
  <si>
    <t>cytoplasm [GO:0005737]; nucleus [GO:0005634]; proteasome complex [GO:0000502]; proteasome regulatory particle, base subcomplex [GO:0008540]; ATP binding [GO:0005524]; ATP hydrolysis activity [GO:0016887]; proteasome-activating activity [GO:0036402]; nonfunctional rRNA decay [GO:0070651]; peptide catabolic process [GO:0043171]; positive regulation of protein catabolic process [GO:0045732]; proteasome regulatory particle assembly [GO:0070682]; proteasome-mediated ubiquitin-dependent protein catabolic process [GO:0043161]; protein-containing complex localization [GO:0031503]; ubiquitin-dependent protein catabolic process [GO:0006511]</t>
  </si>
  <si>
    <t>26S proteasome regulatory subunit 4 homolog (Tat-binding homolog 5)</t>
  </si>
  <si>
    <t>cytosol [GO:0005829]; eukaryotic 48S preinitiation complex [GO:0033290]; multi-eIF complex [GO:0043614]</t>
  </si>
  <si>
    <t>cytosol [GO:0005829]; eukaryotic 48S preinitiation complex [GO:0033290]; multi-eIF complex [GO:0043614]; eukaryotic initiation factor eIF2 binding [GO:0071074]; GDP-dissociation inhibitor activity [GO:0005092]; GTP binding [GO:0005525]; GTPase activator activity [GO:0005096]; translation initiation factor activity [GO:0003743]; translation initiation factor binding [GO:0031369]; cytosolic ribosome assembly [GO:0042256]; formation of cytoplasmic translation initiation complex [GO:0001732]; formation of translation preinitiation complex [GO:0001731]; negative regulation of translational initiation [GO:0045947]; regulation of translational initiation [GO:0006446]</t>
  </si>
  <si>
    <t>Eukaryotic translation initiation factor 5 (eIF-5)</t>
  </si>
  <si>
    <t>SUBCELLULAR LOCATION: Nucleus, nucleolus {ECO:0000269|PubMed:10871363}.</t>
  </si>
  <si>
    <t>nucleolus [GO:0005730]; preribosome, large subunit precursor [GO:0030687]; ATP binding [GO:0005524]; ATP hydrolysis activity [GO:0016887]; identical protein binding [GO:0042802]; RNA binding [GO:0003723]; RNA helicase activity [GO:0003724]; assembly of large subunit precursor of preribosome [GO:1902626]; maturation of 5.8S rRNA from tricistronic rRNA transcript (SSU-rRNA, 5.8S rRNA, LSU-rRNA) [GO:0000466]; maturation of LSU-rRNA from tricistronic rRNA transcript (SSU-rRNA, 5.8S rRNA, LSU-rRNA) [GO:0000463]; rRNA processing [GO:0006364]</t>
  </si>
  <si>
    <t>ATP-dependent RNA helicase DBP10 (EC 3.6.4.13) (DEAD box protein 10)</t>
  </si>
  <si>
    <t>cytoplasm [GO:0005737]; Ski complex [GO:0055087]</t>
  </si>
  <si>
    <t>SUBCELLULAR LOCATION: Cytoplasm {ECO:0000269|PubMed:10744028, ECO:0000269|PubMed:14562095}.</t>
  </si>
  <si>
    <t>cytoplasm [GO:0005737]; Ski complex [GO:0055087]; ATP binding [GO:0005524]; ATP hydrolysis activity [GO:0016887]; DNA binding [GO:0003677]; mRNA binding [GO:0003729]; RNA helicase activity [GO:0003724];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regulation of translation [GO:0006417]</t>
  </si>
  <si>
    <t>Antiviral helicase SKI2 (EC 3.6.4.13) (Superkiller protein 2)</t>
  </si>
  <si>
    <t>CIA complex [GO:0097361]; cytoplasm [GO:0005737]; cytosol [GO:0005829]; nucleus [GO:0005634]</t>
  </si>
  <si>
    <t>SUBCELLULAR LOCATION: Nucleus {ECO:0000250}.</t>
  </si>
  <si>
    <t>CIA complex [GO:0097361]; cytoplasm [GO:0005737]; cytosol [GO:0005829]; nucleus [GO:0005634]; DNA metabolic process [GO:0006259]; DNA repair [GO:0006281]; iron-sulfur cluster assembly [GO:0016226]; protein maturation by iron-sulfur cluster transfer [GO:0097428]; response to organic substance [GO:0010033]; response to UV [GO:0009411]</t>
  </si>
  <si>
    <t>DNA repair/transcription protein MET18/MMS19 (Methyl methanesulfonate-sensitivity protein 19)</t>
  </si>
  <si>
    <t>AP-3 adaptor complex [GO:0030123]; clathrin-coated vesicle membrane [GO:0030665]; endosome membrane [GO:0010008]; Golgi apparatus [GO:0005794]</t>
  </si>
  <si>
    <t>SUBCELLULAR LOCATION: Golgi apparatus {ECO:0000269|PubMed:10559961, ECO:0000269|PubMed:14562095}. Cytoplasmic vesicle, clathrin-coated vesicle membrane {ECO:0000269|PubMed:10559961}; Peripheral membrane protein {ECO:0000305|PubMed:10559961}; Cytoplasmic side {ECO:0000305|PubMed:10559961}. Note=Component of the coat surrounding the cytoplasmic face of coated vesicles located at the Golgi complex. {ECO:0000269|PubMed:10559961}.</t>
  </si>
  <si>
    <t>AP-3 adaptor complex [GO:0030123]; clathrin-coated vesicle membrane [GO:0030665]; endosome membrane [GO:0010008]; Golgi apparatus [GO:0005794]; Golgi to vacuole transport [GO:0006896]; intracellular protein transport [GO:0006886]; protein targeting to vacuole [GO:0006623]</t>
  </si>
  <si>
    <t>AP-3 complex subunit delta (Adaptor-related protein complex 3 subunit delta) (Delta-adaptin 3) (Delta-adaptin)</t>
  </si>
  <si>
    <t>cytosol [GO:0005829]; eukaryotic translation initiation factor 2B complex [GO:0005851]; guanyl-nucleotide exchange factor complex [GO:0032045]; translation initiation factor activity [GO:0003743]; cytoplasmic translational initiation [GO:0002183]; negative regulation of cellular response to amino acid starvation [GO:1903574]; positive regulation of GTPase activity [GO:0043547]; regulation of translational initiation [GO:0006446]</t>
  </si>
  <si>
    <t>Translation initiation factor eIF-2B subunit gamma (GCD complex subunit GCD1) (Guanine nucleotide exchange factor subunit GCD1) (eIF-2B GDP-GTP exchange factor subunit gamma)</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</si>
  <si>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</si>
  <si>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helicase activity [GO:0003678]; DNA replication origin binding [GO:0003688]; helicase activity [GO:0004386];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nuclear DNA replication [GO:0033260]; pre-replicative complex assembly involved in nuclear cell cycle DNA replication [GO:0006267]; regulation of DNA-templated DNA replication initiation [GO:0030174]</t>
  </si>
  <si>
    <t>DNA replication licensing factor MCM4 (EC 3.6.4.12) (Cell division control protein 54)</t>
  </si>
  <si>
    <t>endoplasmic reticulum [GO:0005783]; endoplasmic reticulum membrane [GO:0005789]; signal recognition particle receptor complex [GO:0005785]</t>
  </si>
  <si>
    <t>SUBCELLULAR LOCATION: Endoplasmic reticulum membrane {ECO:0000269|PubMed:1327299}; Peripheral membrane protein {ECO:0000269|PubMed:1327299}; Cytoplasmic side {ECO:0000269|PubMed:1327299}. Note=Thought to be anchored in the membrane through an interaction with SRP102/SR-beta, which contains a bona fide transmembrane domain. {ECO:0000269|PubMed:1327299}.</t>
  </si>
  <si>
    <t>endoplasmic reticulum [GO:0005783]; endoplasmic reticulum membrane [GO:0005789]; signal recognition particle receptor complex [GO:0005785]; GTP binding [GO:0005525]; GTPase activity [GO:0003924]; signal recognition particle binding [GO:0005047]; protein targeting to ER [GO:0045047]; SRP-dependent cotranslational protein targeting to membrane [GO:0006614]; SRP-dependent cotranslational protein targeting to membrane, signal sequence recognition [GO:0006617]</t>
  </si>
  <si>
    <t>Signal recognition particle receptor subunit alpha homolog (SR-alpha) (Docking protein alpha) (DP-alpha)</t>
  </si>
  <si>
    <t>chromatin [GO:0000785]; cytoplasm [GO:0005737]; cytosol [GO:0005829]; nucleus [GO:0005634]</t>
  </si>
  <si>
    <t>chromatin [GO:0000785]; cytoplasm [GO:0005737]; cytosol [GO:0005829]; nucleus [GO:0005634]; DNA-binding transcription factor activity, RNA polymerase II-specific [GO:0000981]; metal ion binding [GO:0046872]; molecular adaptor activity [GO:0060090]; nucleic acid binding [GO:0003676]; RNA polymerase II cis-regulatory region sequence-specific DNA binding [GO:0000978]; RNA polymerase II-specific DNA-binding transcription factor binding [GO:0061629]; sequence-specific DNA binding [GO:0043565]; TFIIB-class transcription factor binding [GO:0001093]; TFIID-class transcription factor complex binding [GO:0001094]; transcription coactivator activity [GO:0003713]; chromatin organization [GO:0006325]; peroxisome organization [GO:0007031]; positive regulation of transcription by RNA polymerase II [GO:0045944]; positive regulation of transcription from RNA polymerase II promoter by oleic acid [GO:0061429]; regulation of transcription by RNA polymerase II [GO:0006357]</t>
  </si>
  <si>
    <t>Regulatory protein ADR1</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</si>
  <si>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</si>
  <si>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MCM complex binding [GO:1904931];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regulation of DNA-templated DNA replication initiation [GO:0030174]; silent mating-type cassette heterochromatin formation [GO:0030466]; subtelomeric heterochromatin formation [GO:0031509]</t>
  </si>
  <si>
    <t>DNA replication licensing factor MCM3 (EC 3.6.4.12) (Minichromosome maintenance protein 3)</t>
  </si>
  <si>
    <t>Noc2p-Noc3p complex [GO:0030691]; nuclear pre-replicative complex [GO:0005656]; nucleolus [GO:0005730]; nucleoplasm [GO:0005654]; nucleus [GO:0005634]</t>
  </si>
  <si>
    <t>Noc2p-Noc3p complex [GO:0030691]; nuclear pre-replicative complex [GO:0005656]; nucleolus [GO:0005730]; nucleoplasm [GO:0005654]; nucleus [GO:0005634]; chromatin binding [GO:0003682]; cell division [GO:0051301]; DNA replication initiation [GO:0006270]; pre-replicative complex assembly involved in nuclear cell cycle DNA replication [GO:0006267]; ribosomal large subunit assembly [GO:0000027]; ribosomal large subunit biogenesis [GO:0042273]; rRNA processing [GO:0006364]</t>
  </si>
  <si>
    <t>Nucleolar complex-associated protein 3</t>
  </si>
  <si>
    <t>SUBCELLULAR LOCATION: Mitochondrion inner membrane {ECO:0000269|PubMed:10803883, ECO:0000269|PubMed:14562095, ECO:0000269|PubMed:14576278, ECO:0000269|PubMed:15306853}; Peripheral membrane protein {ECO:0000269|PubMed:10803883, ECO:0000269|PubMed:14562095, ECO:0000269|PubMed:14576278, ECO:0000269|PubMed:15306853}; Matrix side {ECO:0000269|PubMed:10803883, ECO:0000269|PubMed:14562095, ECO:0000269|PubMed:14576278, ECO:0000269|PubMed:15306853}.</t>
  </si>
  <si>
    <t>mitochondrial inner membrane [GO:0005743]; mitochondrion [GO:0005739]; translation regulator activity [GO:0045182]; mitochondrial cytochrome c oxidase assembly [GO:0033617]; mRNA processing [GO:0006397]; negative regulation of mitochondrial translation [GO:0070130]; positive regulation of mitochondrial translation [GO:0070131]; protein stabilization [GO:0050821]; RNA splicing [GO:0008380]</t>
  </si>
  <si>
    <t>Protein MSS51, mitochondrial (Mitochondrial splicing suppressor protein 51)</t>
  </si>
  <si>
    <t>MICOS complex [GO:0061617]; mitochondrial crista junction [GO:0044284]; mitochondrial inner membrane [GO:0005743]; mitochondrion [GO:0005739]</t>
  </si>
  <si>
    <t>SUBCELLULAR LOCATION: Mitochondrion inner membrane {ECO:0000305}; Multi-pass membrane protein {ECO:0000305}. Note=Enriched at crista junctions. {ECO:0000269|PubMed:21944719, ECO:0000269|PubMed:21987634, ECO:0000269|PubMed:22009199}.</t>
  </si>
  <si>
    <t>MICOS complex [GO:0061617]; mitochondrial crista junction [GO:0044284]; mitochondrial inner membrane [GO:0005743]; mitochondrion [GO:0005739]; cristae formation [GO:0042407]</t>
  </si>
  <si>
    <t>MICOS subunit MIC26 (Mitochondrial contact site complex 29 kDa subunit) (Mitochondrial inner membrane organization component of 27 kDa) (Mitochondrial organizing structure protein 2) (MitOS2)</t>
  </si>
  <si>
    <t>SUBCELLULAR LOCATION: Endoplasmic reticulum membrane {ECO:0000305}; Single-pass membrane protein {ECO:0000255}.</t>
  </si>
  <si>
    <t>endoplasmic reticulum [GO:0005783]; endoplasmic reticulum membrane [GO:0005789]; C-22 sterol desaturase activity [GO:0000249]; heme binding [GO:0020037]; iron ion binding [GO:0005506]; monooxygenase activity [GO:0004497]; oxidoreductase activity [GO:0016491]; ergosterol biosynthetic process [GO:0006696]; sterol metabolic process [GO:0016125]</t>
  </si>
  <si>
    <t>C-22 sterol desaturase ERG5 (EC 1.14.19.41) (Cytochrome P450 61) (Ergosterol biosynthetic protein 5)</t>
  </si>
  <si>
    <t>cytoplasm [GO:0005737]; mitochondrial DNA-directed RNA polymerase complex [GO:0034245]; mitochondrial matrix [GO:0005759]; mitochondrial nucleoid [GO:0042645]; mitochondrion [GO:0005739]</t>
  </si>
  <si>
    <t>cytoplasm [GO:0005737]; mitochondrial DNA-directed RNA polymerase complex [GO:0034245]; mitochondrial matrix [GO:0005759]; mitochondrial nucleoid [GO:0042645]; mitochondrion [GO:0005739]; DNA primase activity [GO:0003896]; DNA-directed 5'-3' RNA polymerase activity [GO:0003899]; mitochondrial promoter sequence-specific DNA binding [GO:0001018]; DNA replication, synthesis of RNA primer [GO:0006269]; mitochondrial genome maintenance [GO:0000002]; mitochondrial transcription [GO:0006390]</t>
  </si>
  <si>
    <t>DNA-directed RNA polymerase, mitochondrial (EC 2.7.7.6)</t>
  </si>
  <si>
    <t>chromosome [GO:0005694]; DSIF complex [GO:0032044]; mitochondrion [GO:0005739]; nucleus [GO:0005634]</t>
  </si>
  <si>
    <t>SUBCELLULAR LOCATION: Nucleus {ECO:0000269|PubMed:14576278}. Mitochondrion {ECO:0000269|PubMed:14576278}. Chromosome {ECO:0000269|PubMed:19683497}. Note=Associates with the coding region of HTA1. {ECO:0000269|PubMed:19683497}.</t>
  </si>
  <si>
    <t>chromosome [GO:0005694]; DSIF complex [GO:0032044]; mitochondrion [GO:0005739]; nucleus [GO:0005634]; DNA binding [GO:0003677]; mRNA binding [GO:0003729]; protein-containing complex binding [GO:0044877]; RNA polymerase I core binding [GO:0001042]; RNA polymerase I general transcription initiation factor binding [GO:0001179]; RNA polymerase II complex binding [GO:0000993]; rRNA binding [GO:0019843]; snRNP binding [GO:0070990]; U1 snRNA binding [GO:0030619]; U2 snRNA binding [GO:0030620]; U4 snRNA binding [GO:0030621]; U5 snRNA binding [GO:0030623]; U6 snRNA binding [GO:0017070]; intracellular mRNA localization [GO:0008298]; negative regulation of transcription elongation by RNA polymerase I [GO:2001208]; positive regulation of autophagy [GO:0010508]; positive regulation of transcription elongation by RNA polymerase I [GO:2001209]; positive regulation of transcription elongation by RNA polymerase II [GO:0032968]; regulation of DNA-templated transcription [GO:0006355]; regulation of rRNA processing [GO:2000232]; regulation of transcription-coupled nucleotide-excision repair [GO:0090262]; spliceosomal complex assembly [GO:0000245]; transcription elongation by RNA polymerase II [GO:0006368]; transcription elongation-coupled chromatin remodeling [GO:0140673]</t>
  </si>
  <si>
    <t>Transcription elongation factor SPT5 (Chromatin elongation factor SPT5)</t>
  </si>
  <si>
    <t>cytoplasm [GO:0005737]; cytoplasmic stress granule [GO:0010494]; cytosol [GO:0005829]; eisosome membrane domain/MCC [GO:0090512]; microtubule [GO:0005874]; nucleus [GO:0005634]; P-body [GO:0000932]; perinuclear region of cytoplasm [GO:0048471]</t>
  </si>
  <si>
    <t>SUBCELLULAR LOCATION: Cytoplasm. Cytoplasm, perinuclear region. Cytoplasm, P-body.</t>
  </si>
  <si>
    <t>cytoplasm [GO:0005737]; cytoplasmic stress granule [GO:0010494]; cytosol [GO:0005829]; eisosome membrane domain/MCC [GO:0090512]; microtubule [GO:0005874]; nucleus [GO:0005634]; P-body [GO:0000932]; perinuclear region of cytoplasm [GO:0048471]; 5'-3' RNA exonuclease activity [GO:0004534]; chromatin binding [GO:0003682]; eukaryotic initiation factor 4G binding [GO:0031370]; mRNA binding [GO:0003729]; RNA binding [GO:0003723]; karyogamy [GO:0000741]; mRNA destabilization [GO:0061157]; negative regulation of macroautophagy [GO:0016242]; nonfunctional rRNA decay [GO:0070651]; nuclear-transcribed mRNA catabolic process [GO:0000956]; nuclear-transcribed mRNA catabolic process, 5'-3' exonucleolytic nonsense-mediated decay [GO:0070479]; nuclear-transcribed mRNA catabolic process, nonsense-mediated decay [GO:0000184]; positive regulation of transcription elongation by RNA polymerase II [GO:0032968]; positive regulation of transcription initiation by RNA polymerase II [GO:0060261]; rRNA catabolic process [GO:0016075]; rRNA processing [GO:0006364]; sno(s)RNA processing [GO:0043144]; translational initiation [GO:0006413]; traversing start control point of mitotic cell cycle [GO:0007089]; tRNA catabolic process [GO:0016078]</t>
  </si>
  <si>
    <t>5'-3' exoribonuclease 1 (EC 3.1.13.-) (DNA strand transfer protein beta) (STP-beta) (KAR(-)-enhancing mutation protein) (Strand exchange protein 1) (p175)</t>
  </si>
  <si>
    <t>cytoplasm [GO:0005737]; endoplasmic reticulum [GO:0005783]; endoplasmic reticulum membrane [GO:0005789]; mitochondrial outer membrane [GO:0005741]</t>
  </si>
  <si>
    <t>SUBCELLULAR LOCATION: Endoplasmic reticulum membrane {ECO:0000305}; Single-pass type II membrane protein {ECO:0000305}.</t>
  </si>
  <si>
    <t>cytoplasm [GO:0005737]; endoplasmic reticulum [GO:0005783]; endoplasmic reticulum membrane [GO:0005789]; mitochondrial outer membrane [GO:0005741]; unfolded protein binding [GO:0051082]; protein folding [GO:0006457]; protein localization to cell surface [GO:0034394]</t>
  </si>
  <si>
    <t>Glucose-signaling factor 2 (Extracellular mutant protein 6)</t>
  </si>
  <si>
    <t>cytoplasm [GO:0005737]; cytoplasmic stress granule [GO:0010494]; nucleus [GO:0005634]; P-body [GO:0000932]</t>
  </si>
  <si>
    <t>cytoplasm [GO:0005737]; cytoplasmic stress granule [GO:0010494]; nucleus [GO:0005634]; P-body [GO:0000932]; mRNA binding [GO:0003729]; chromatin remodeling [GO:0006338]; mRNA splicing, via spliceosome [GO:0000398]; regulation of translation [GO:0006417]</t>
  </si>
  <si>
    <t>RNA-binding protein MRN1 (Multicopy suppressor of RSC-NHP6 synthetic lethality protein 1) (Post-transcriptional regulator of 69 kDa)</t>
  </si>
  <si>
    <t>SUBCELLULAR LOCATION: Cytoplasm {ECO:0000269|PubMed:14562095, ECO:0000269|PubMed:14627813, ECO:0000269|PubMed:22096102}.</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</si>
  <si>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t>
  </si>
  <si>
    <t>40S ribosomal protein S21-B (S26) (Small ribosomal subunit protein eS21-B) (YS25)</t>
  </si>
  <si>
    <t>SUBCELLULAR LOCATION: Cytoplasm {ECO:0000305}. Nucleus {ECO:0000269|PubMed:14562095}.</t>
  </si>
  <si>
    <t>cytoplasm [GO:0005737]; nucleus [GO:0005634]; proteasome complex [GO:0000502]; proteasome regulatory particle, base subcomplex [GO:0008540]; ATP binding [GO:0005524]; ATP hydrolysis activity [GO:0016887]; proteasome-activating activity [GO:0036402]; ubiquitin protein ligase binding [GO:0031625]; positive regulation of protein catabolic process [GO:0045732];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</si>
  <si>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7 homolog (Protein CIM5) (Tat-binding homolog 3)</t>
  </si>
  <si>
    <t>endoplasmic reticulum [GO:0005783]; lipid droplet [GO:0005811]; membrane [GO:0016020]</t>
  </si>
  <si>
    <t>SUBCELLULAR LOCATION: Lipid droplet {ECO:0000269|PubMed:18154737, ECO:0000269|PubMed:21820081, ECO:0000269|PubMed:24868093}.</t>
  </si>
  <si>
    <t>endoplasmic reticulum [GO:0005783]; lipid droplet [GO:0005811]; membrane [GO:0016020]; 1-acylglycerol-3-phosphate O-acyltransferase activity [GO:0003841]; 1-acylglycerophosphocholine O-acyltransferase activity [GO:0047184]; 1-acylglycerophosphoethanolamine O-acyltransferase activity [GO:0106262]; CDP-diacylglycerol biosynthetic process [GO:0016024]; glycerophospholipid biosynthetic process [GO:0046474]; phosphatidic acid biosynthetic process [GO:0006654]</t>
  </si>
  <si>
    <t>1-acyl-sn-glycerol-3-phosphate acyltransferase (1-AGP acyltransferase) (1-AGPAT) (EC 2.3.1.23) (EC 2.3.1.51) (EC 2.3.1.n7) (Lysophosphatidic acid acyltransferase) (LPAAT) (Sphingolipid compensation protein 1)</t>
  </si>
  <si>
    <t>IML2-like protein YKR018C</t>
  </si>
  <si>
    <t>cell periphery [GO:0071944]; cytoplasm [GO:0005737]; eisosome [GO:0032126]; eisosome filament [GO:0036286]; mitochondrial outer membrane [GO:0005741]; mitochondrion [GO:0005739]; plasma membrane [GO:0005886]</t>
  </si>
  <si>
    <t>SUBCELLULAR LOCATION: Cytoplasm, cell cortex {ECO:0000269|PubMed:14562095, ECO:0000269|PubMed:16496001}. Note=Localizes at eisosomes, structures which colocalize with sites of protein and lipid endocytosis.</t>
  </si>
  <si>
    <t>cell periphery [GO:0071944]; cytoplasm [GO:0005737]; eisosome [GO:0032126]; eisosome filament [GO:0036286]; mitochondrial outer membrane [GO:0005741]; mitochondrion [GO:0005739]; plasma membrane [GO:0005886]; lipid binding [GO:0008289]; eisosome assembly [GO:0070941]; endocytosis [GO:0006897]; negative regulation of protein kinase activity [GO:0006469]; response to heat [GO:0009408]</t>
  </si>
  <si>
    <t>Sphingolipid long chain base-responsive protein LSP1</t>
  </si>
  <si>
    <t>90S preribosome [GO:0030686]; box H/ACA snoRNP complex [GO:0031429]; chromosome, centromeric region [GO:0000775]; cytoplasm [GO:0005737]; microtubule [GO:0005874]; nucleolus [GO:0005730]</t>
  </si>
  <si>
    <t>SUBCELLULAR LOCATION: Nucleus, nucleolus {ECO:0000269|PubMed:14562095}. Chromosome, centromere {ECO:0000269|PubMed:14562095}. Cytoplasm, cytoskeleton {ECO:0000305|PubMed:14562095}.</t>
  </si>
  <si>
    <t>90S preribosome [GO:0030686]; box H/ACA snoRNP complex [GO:0031429]; chromosome, centromeric region [GO:0000775]; cytoplasm [GO:0005737]; microtubule [GO:0005874]; nucleolus [GO:0005730]; DNA binding [GO:0003677]; mRNA binding [GO:0003729]; pseudouridine synthase activity [GO:0009982]; box H/ACA RNA 3'-end processing [GO:0000495]; cell cycle [GO:0007049]; cell division [GO:0051301]; mRNA pseudouridine synthesis [GO:1990481]; rRNA modification [GO:0000154]; rRNA processing [GO:0006364]; rRNA pseudouridine synthesis [GO:0031118]; snoRNA guided rRNA pseudouridine synthesis [GO:0000454]; snRNA pseudouridine synthesis [GO:0031120]</t>
  </si>
  <si>
    <t>H/ACA ribonucleoprotein complex subunit CBF5 (EC 5.4.99.-) (Centromere-binding factor 5) (Centromere/microtubule-binding protein CBF5) (H/ACA snoRNP protein CBF5) (Small nucleolar RNP protein CBF5) (p64')</t>
  </si>
  <si>
    <t>90S preribosome [GO:0030686]; nuclear envelope [GO:0005635]; nucleolus [GO:0005730]; preribosome, large subunit precursor [GO:0030687]; small-subunit processome [GO:0032040]</t>
  </si>
  <si>
    <t>SUBCELLULAR LOCATION: Nucleus, nucleolus {ECO:0000269|PubMed:10684247, ECO:0000269|PubMed:15049817}.</t>
  </si>
  <si>
    <t>90S preribosome [GO:0030686]; nuclear envelope [GO:0005635]; nucleolus [GO:0005730]; preribosome, large subunit precursor [GO:0030687]; small-subunit processome [GO:0032040]; ATP binding [GO:0005524]; ATP hydrolysis activity [GO:0016887]; ATP-dependent activity, acting on RNA [GO:0008186]; identical protein binding [GO:0042802]; RNA binding [GO:0003723]; RNA helicase activity [GO:0003724]; maturation of LSU-rRNA from tricistronic rRNA transcript (SSU-rRNA, 5.8S rRNA, LSU-rRNA) [GO:0000463]; maturation of SSU-rRNA [GO:0030490]; maturation of SSU-rRNA from tricistronic rRNA transcript (SSU-rRNA, 5.8S rRNA, LSU-rRNA) [GO:0000462]; ribosomal large subunit biogenesis [GO:0042273]; ribosomal small subunit biogenesis [GO:0042274]; rRNA processing [GO:0006364]; snoRNA release from pre-rRNA [GO:1990417]</t>
  </si>
  <si>
    <t>ATP-dependent RNA helicase HAS1 (EC 3.6.4.13) (Helicase associated with SET1 protein 1)</t>
  </si>
  <si>
    <t>90S preribosome [GO:0030686]; nucleolus [GO:0005730]; preribosome, large subunit precursor [GO:0030687]; proteasome complex [GO:0000502]</t>
  </si>
  <si>
    <t>SUBCELLULAR LOCATION: Nucleus, nucleolus {ECO:0000269|PubMed:11500370, ECO:0000269|PubMed:14562095}.</t>
  </si>
  <si>
    <t>90S preribosome [GO:0030686]; nucleolus [GO:0005730]; preribosome, large subunit precursor [GO:0030687]; proteasome complex [GO:0000502]; identical protein binding [GO:0042802]; large ribosomal subunit rRNA binding [GO:0070180]; proteasome binding [GO:0070628]; protein-macromolecule adaptor activity [GO:0030674]; rRNA binding [GO:0019843]; maturation of 5.8S rRNA from tricistronic rRNA transcript (SSU-rRNA, 5.8S rRNA, LSU-rRNA) [GO:0000466]; maturation of LSU-rRNA from tricistronic rRNA transcript (SSU-rRNA, 5.8S rRNA, LSU-rRNA) [GO:0000463]; protein catabolic process [GO:0030163]</t>
  </si>
  <si>
    <t>Proteasome-interacting protein CIC1 (Core interacting component 1)</t>
  </si>
  <si>
    <t>cytosol [GO:0005829]; fungal-type cell wall [GO:0009277]; lipid droplet [GO:0005811]; mitochondrion [GO:0005739]; plasma membrane [GO:0005886]</t>
  </si>
  <si>
    <t>SUBCELLULAR LOCATION: Cytoplasm {ECO:0000269|PubMed:11502169}.</t>
  </si>
  <si>
    <t>cytosol [GO:0005829]; fungal-type cell wall [GO:0009277]; lipid droplet [GO:0005811]; mitochondrion [GO:0005739]; plasma membrane [GO:0005886]; glyceraldehyde-3-phosphate dehydrogenase (NAD+) (phosphorylating) activity [GO:0004365]; melatonin binding [GO:1904408]; NAD binding [GO:0051287]; NADP binding [GO:0050661]; gluconeogenesis [GO:0006094]; glycolytic process [GO:0006096]</t>
  </si>
  <si>
    <t>Glyceraldehyde-3-phosphate dehydrogenase 1 (GAPDH 1) (EC 1.2.1.12)</t>
  </si>
  <si>
    <t>endoplasmic reticulum [GO:0005783]; endoplasmic reticulum membrane [GO:0005789]; Golgi membrane [GO:0000139]; mannan polymerase complex [GO:0000136]</t>
  </si>
  <si>
    <t>SUBCELLULAR LOCATION: Endoplasmic reticulum membrane; Single-pass type II membrane protein. Golgi apparatus, cis-Golgi network membrane; Single-pass type II membrane protein.</t>
  </si>
  <si>
    <t>endoplasmic reticulum [GO:0005783]; endoplasmic reticulum membrane [GO:0005789]; Golgi membrane [GO:0000139]; mannan polymerase complex [GO:0000136]; alpha-1,6-mannosyltransferase activity [GO:0000009]; cell budding [GO:0007114]; cell wall mannoprotein biosynthetic process [GO:0000032]; division septum assembly [GO:0000917]; protein N-linked glycosylation [GO:0006487]</t>
  </si>
  <si>
    <t>Probable alpha-1,6-mannosyltransferase MNN10 (EC 2.4.1.-) (Bud emergence delay protein 1) (Mannan polymerase II complex MNN10 subunit) (M-Pol II subunit MNN10)</t>
  </si>
  <si>
    <t>mitochondrial nucleoid [GO:0042645]; mitochondrion [GO:0005739]</t>
  </si>
  <si>
    <t>mitochondrial nucleoid [GO:0042645]; mitochondrion [GO:0005739]; aldehyde dehydrogenase (NAD+) activity [GO:0004029]; aldehyde dehydrogenase [NAD(P)+] activity [GO:0004030]; acetate biosynthetic process [GO:0019413]; ethanol metabolic process [GO:0006067]; NADPH regeneration [GO:0006740]; pyruvate metabolic process [GO:0006090]</t>
  </si>
  <si>
    <t>Potassium-activated aldehyde dehydrogenase, mitochondrial (EC 1.2.1.-) (EC 1.2.1.4) (K(+)-activated acetaldehyde dehydrogenase) (K(+)-ACDH)</t>
  </si>
  <si>
    <t>endoplasmic reticulum [GO:0005783]; membrane [GO:0016020]</t>
  </si>
  <si>
    <t>endoplasmic reticulum [GO:0005783]; membrane [GO:0016020]; hydrolase activity [GO:0016787]; metal ion binding [GO:0046872]; cell cycle [GO:0007049]; cell division [GO:0051301]; DNA repair [GO:0006281]; GPI anchor biosynthetic process [GO:0006506]</t>
  </si>
  <si>
    <t>Cell division control protein 1 (EC 3.1.-.-)</t>
  </si>
  <si>
    <t>nuclear envelope [GO:0005635]; nuclear membrane [GO:0031965]; nuclear pore [GO:0005643]; nuclear pore outer ring [GO:0031080]; Seh1-associated complex [GO:0035859]; vacuolar membrane [GO:0005774]</t>
  </si>
  <si>
    <t>SUBCELLULAR LOCATION: Nucleus, nuclear pore complex {ECO:0000269|PubMed:10684247}. Nucleus membrane {ECO:0000269|PubMed:10684247}; Peripheral membrane protein {ECO:0000269|PubMed:10684247}; Cytoplasmic side {ECO:0000269|PubMed:10684247}. Vacuole membrane {ECO:0000269|PubMed:21454883}; Peripheral membrane protein {ECO:0000269|PubMed:21454883}. Nucleus membrane {ECO:0000269|PubMed:10684247}; Peripheral membrane protein {ECO:0000269|PubMed:10684247}; Nucleoplasmic side {ECO:0000269|PubMed:10684247}. Note=Symmetric distribution. {ECO:0000269|PubMed:10684247}.</t>
  </si>
  <si>
    <t>nuclear envelope [GO:0005635]; nuclear membrane [GO:0031965]; nuclear pore [GO:0005643]; nuclear pore outer ring [GO:0031080]; Seh1-associated complex [GO:0035859]; vacuolar membrane [GO:0005774]; structural constituent of nuclear pore [GO:0017056]; cellular response to amino acid starvation [GO:0034198]; mRNA transport [GO:0051028]; nucleocytoplasmic transport [GO:0006913]; positive regulation of TORC1 signaling [GO:1904263]; protein transport [GO:0015031]; regulation of TORC1 signaling [GO:1903432]</t>
  </si>
  <si>
    <t>Nucleoporin SEH1 (Nuclear pore protein SEH1) (SEC13 homolog 1)</t>
  </si>
  <si>
    <t>nucleolus [GO:0005730]; preribosome [GO:0030684]</t>
  </si>
  <si>
    <t>SUBCELLULAR LOCATION: Nucleus, nucleolus {ECO:0000269|PubMed:11452019, ECO:0000269|PubMed:14562095}.</t>
  </si>
  <si>
    <t>nucleolus [GO:0005730]; preribosome [GO:0030684]; RNA binding [GO:0003723]; rRNA binding [GO:0019843]; maturation of LSU-rRNA from tricistronic rRNA transcript (SSU-rRNA, 5.8S rRNA, LSU-rRNA) [GO:0000463]</t>
  </si>
  <si>
    <t>Nucleolar protein 12</t>
  </si>
  <si>
    <t>nucleus [GO:0005634]</t>
  </si>
  <si>
    <t>SUBCELLULAR LOCATION: Nucleus {ECO:0000269|PubMed:10684247, ECO:0000269|PubMed:14562095}.</t>
  </si>
  <si>
    <t>nucleus [GO:0005634]; positive regulation of SREBP signaling pathway [GO:2000640]; regulation of translation [GO:0006417]; translational termination [GO:0006415]</t>
  </si>
  <si>
    <t>Enhancer of translation termination 1</t>
  </si>
  <si>
    <t>nuclear envelope [GO:0005635]; nuclear membrane [GO:0031965]; nuclear pore [GO:0005643]; nuclear pore inner ring [GO:0044611]</t>
  </si>
  <si>
    <t>SUBCELLULAR LOCATION: Nucleus, nuclear pore complex {ECO:0000269|PubMed:10684247}. Nucleus membrane; Peripheral membrane protein; Cytoplasmic side. Nucleus membrane; Peripheral membrane protein; Nucleoplasmic side. Note=Symmetric distribution.</t>
  </si>
  <si>
    <t>nuclear envelope [GO:0005635]; nuclear membrane [GO:0031965]; nuclear pore [GO:0005643]; nuclear pore inner ring [GO:0044611]; DNA binding [GO:0003677]; RNA binding [GO:0003723]; structural constituent of nuclear pore [GO:0017056]; mRNA transport [GO:0051028]; nuclear pore complex assembly [GO:0051292]; nucleocytoplasmic transport [GO:0006913]; post-transcriptional tethering of RNA polymerase II gene DNA at nuclear periphery [GO:0000973]; protein import into nucleus [GO:0006606]; protein localization to nuclear inner membrane [GO:0036228]; RNA export from nucleus [GO:0006405]; transcription-dependent tethering of RNA polymerase II gene DNA at nuclear periphery [GO:0000972]</t>
  </si>
  <si>
    <t>Nucleoporin NUP157 (Nuclear pore protein NUP157)</t>
  </si>
  <si>
    <t>cytoplasm [GO:0005737]; mitochondrion [GO:0005739]; ribonucleoprotein complex [GO:1990904]</t>
  </si>
  <si>
    <t>cytoplasm [GO:0005737]; mitochondrion [GO:0005739]; ribonucleoprotein complex [GO:1990904]; ATP binding [GO:0005524]; ATP hydrolysis activity [GO:0016887]; helicase activity [GO:0004386]; mRNA binding [GO:0003729]; RNA binding [GO:0003723]; RNA helicase activity [GO:0003724]; ribonucleoprotein complex biogenesis [GO:0022613]; RNA processing [GO:0006396]</t>
  </si>
  <si>
    <t>Putative ATP-dependent RNA helicase YLR419W (EC 3.6.4.13)</t>
  </si>
  <si>
    <t>cytoplasm [GO:0005737]; mitochondrial matrix [GO:0005759]; mitochondrion [GO:0005739]</t>
  </si>
  <si>
    <t>SUBCELLULAR LOCATION: [Isoform Cytoplasmic]: Cytoplasm.; SUBCELLULAR LOCATION: [Isoform Mitochondrial]: Mitochondrion matrix.</t>
  </si>
  <si>
    <t>cytoplasm [GO:0005737]; mitochondrial matrix [GO:0005759]; mitochondrion [GO:0005739]; ATP binding [GO:0005524]; glycine-tRNA ligase activity [GO:0004820]; protein dimerization activity [GO:0046983]; transferase activity [GO:0016740]; diadenosine tetraphosphate biosynthetic process [GO:0015966]; DNA-templated transcription termination [GO:0006353]; glycyl-tRNA aminoacylation [GO:0006426]; mitochondrial glycyl-tRNA aminoacylation [GO:0070150]</t>
  </si>
  <si>
    <t>Glycine--tRNA ligase 1, mitochondrial (EC 6.1.1.14) (Diadenosine tetraphosphate synthetase) (Ap4A synthetase) (EC 2.7.7.-) (Glycyl-tRNA synthetase 1) (GlyRS 1) (GlyRS1)</t>
  </si>
  <si>
    <t>lipid droplet [GO:0005811]; membrane [GO:0016020]; mitochondrion [GO:0005739]; vacuole [GO:0005773]</t>
  </si>
  <si>
    <t>SUBCELLULAR LOCATION: Lipid droplet {ECO:0000269|PubMed:14562095}. Membrane {ECO:0000305}; Multi-pass membrane protein {ECO:0000305}.</t>
  </si>
  <si>
    <t>lipid droplet [GO:0005811]; membrane [GO:0016020]; mitochondrion [GO:0005739]; vacuole [GO:0005773]; oxidoreductase activity [GO:0016491]; vacuolar protein processing [GO:0006624]; vacuole organization [GO:0007033]</t>
  </si>
  <si>
    <t>Probable oxidoreductase ENV9 (EC 1.1.1.-) (Late endosome and vacuole interface protein 9)</t>
  </si>
  <si>
    <t>mitochondrial inner membrane [GO:0005743]; mitochondrial matrix [GO:0005759]; mitochondrion [GO:0005739]; translation regulator activity [GO:0045182]; mitochondrial cytochrome c oxidase assembly [GO:0033617]; positive regulation of mitochondrial translation [GO:0070131]</t>
  </si>
  <si>
    <t>Protein PET111, mitochondrial</t>
  </si>
  <si>
    <t>cytoplasm [GO:0005737]; cytosol [GO:0005829]; mitochondrion [GO:0005739]; plasma membrane [GO:0005886]</t>
  </si>
  <si>
    <t>cytoplasm [GO:0005737]; cytosol [GO:0005829]; mitochondrion [GO:0005739]; plasma membrane [GO:0005886]; ADP binding [GO:0043531]; ATP binding [GO:0005524]; phosphoglycerate kinase activity [GO:0004618]; gluconeogenesis [GO:0006094]; glycolytic process [GO:0006096]; phosphorylation [GO:0016310]</t>
  </si>
  <si>
    <t>Phosphoglycerate kinase (EC 2.7.2.3)</t>
  </si>
  <si>
    <t>nucleoplasm [GO:0005654]; nucleus [GO:0005634]; RNA polymerase III complex [GO:0005666]</t>
  </si>
  <si>
    <t>SUBCELLULAR LOCATION: Nucleus {ECO:0000269|PubMed:14562095}.</t>
  </si>
  <si>
    <t>nucleoplasm [GO:0005654]; nucleus [GO:0005634]; RNA polymerase III complex [GO:0005666]; DNA binding [GO:0003677]; DNA-directed 5'-3' RNA polymerase activity [GO:0003899]; metal ion binding [GO:0046872]; ribonucleoside binding [GO:0032549]; termination of RNA polymerase III transcription [GO:0006386]; transcription by RNA polymerase III [GO:0006383]; transcription initiation at RNA polymerase III promoter [GO:0006384]; tRNA transcription by RNA polymerase III [GO:0042797]</t>
  </si>
  <si>
    <t>DNA-directed RNA polymerase III subunit RPC2 (RNA polymerase III subunit C2) (EC 2.7.7.6) (C128) (DNA-directed RNA polymerase III 130 kDa polypeptide)</t>
  </si>
  <si>
    <t>cytoplasm [GO:0005737]; aralkylamine N-acetyltransferase activity [GO:0004059]; diamine N-acetyltransferase activity [GO:0004145]; chromatin organization [GO:0006325]</t>
  </si>
  <si>
    <t>Polyamine N-acetyltransferase 1 (EC 2.3.1.-) (Arylalkylamine N-acetyltransferase homolog) (scAANAT)</t>
  </si>
  <si>
    <t>nucleolus [GO:0005730]</t>
  </si>
  <si>
    <t>SUBCELLULAR LOCATION: Nucleus, nucleolus {ECO:0000269|PubMed:13680366, ECO:0000269|PubMed:14562095}.</t>
  </si>
  <si>
    <t>nucleolus [GO:0005730];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</si>
  <si>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ATP-dependent RNA helicase MAK5 (EC 3.6.4.13) (Maintenance of killer protein 5)</t>
  </si>
  <si>
    <t>cytoplasm [GO:0005737]; mitochondrion [GO:0005739]; nucleus [GO:0005634]; ribonucleoprotein complex [GO:1990904]</t>
  </si>
  <si>
    <t>SUBCELLULAR LOCATION: Cytoplasm {ECO:0000269|PubMed:14562095}. Nucleus {ECO:0000269|PubMed:14562095, ECO:0000269|PubMed:22679025}.</t>
  </si>
  <si>
    <t>cytoplasm [GO:0005737]; mitochondrion [GO:0005739]; nucleus [GO:0005634]; ribonucleoprotein complex [GO:1990904]; ATP binding [GO:0005524]; ATP hydrolysis activity [GO:0016887]; ATP-dependent activity, acting on RNA [GO:0008186]; mRNA binding [GO:0003729]; RNA binding [GO:0003723]; RNA helicase activity [GO:0003724]; snoRNA binding [GO:0030515]; messenger ribonucleoprotein complex assembly [GO:1990120]; nuclear polyadenylation-dependent mRNA catabolic process [GO:0071042]; nuclear-transcribed mRNA catabolic process, nonsense-mediated decay [GO:0000184]; rRNA processing [GO:0006364]; termination of RNA polymerase II transcription [GO:0006369]</t>
  </si>
  <si>
    <t>ATP-dependent RNA helicase DBP2 (EC 3.6.4.13) (DEAD box protein 2) (p68-like protein)</t>
  </si>
  <si>
    <t>cytoplasm [GO:0005737]; mitochondrial matrix [GO:0005759]; mitochondrion [GO:0005739]; ATP binding [GO:0005524]; ATPase activator activity [GO:0001671]; heat shock protein binding [GO:0031072]; metal ion binding [GO:0046872]; unfolded protein binding [GO:0051082]; 'de novo' protein folding [GO:0006458]; chaperone cofactor-dependent protein refolding [GO:0051085]; mitochondrial genome maintenance [GO:0000002]; protein quality control for misfolded or incompletely synthesized proteins [GO:0006515]; protein refolding [GO:0042026]; response to heat [GO:0009408]</t>
  </si>
  <si>
    <t>DnaJ homolog 1, mitochondrial</t>
  </si>
  <si>
    <t>anthranilate synthase complex [GO:0005950]; cytoplasm [GO:0005737]</t>
  </si>
  <si>
    <t>anthranilate synthase complex [GO:0005950]; cytoplasm [GO:0005737]; anthranilate synthase activity [GO:0004049]; indole-3-glycerol-phosphate synthase activity [GO:0004425]; glutamine metabolic process [GO:0006541]; tryptophan biosynthetic process [GO:0000162]</t>
  </si>
  <si>
    <t>Multifunctional tryptophan biosynthesis protein [Includes: Anthranilate synthase component 2 (AS) (EC 4.1.3.27) (Anthranilate synthase, glutamine amidotransferase component); Indole-3-glycerol phosphate synthase (EC 4.1.1.48) (PRAI)]</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</si>
  <si>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t>
  </si>
  <si>
    <t>SUBCELLULAR LOCATION: Membrane {ECO:0000269|PubMed:14562095}; Peripheral membrane protein {ECO:0000269|PubMed:14562095}. Bud neck {ECO:0000269|PubMed:14562095}. Note=Present at the bud neck during cell division. Probably interacts with phosphoinosides such as phosphatidylinositol 4-phosphate or phosphatidylinositol 5-phosphate.</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</si>
  <si>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maintenance of cell polarity [GO:0030011]; mitotic actomyosin contractile ring assembly [GO:1903475]; mitotic cytokinesis [GO:0000281]; positive regulation of protein kinase activity [GO:0045860]; positive regulation of protein serine/threonine kinase activity [GO:0071902]; septin ring assembly [GO:0000921]; septum digestion after cytokinesis [GO:0000920]</t>
  </si>
  <si>
    <t>Cell division control protein 12 (Septin)</t>
  </si>
  <si>
    <t>endoplasmic reticulum [GO:0005783]; lipid droplet [GO:0005811]; plasma membrane [GO:0005886]</t>
  </si>
  <si>
    <t>SUBCELLULAR LOCATION: Cell membrane {ECO:0000269|PubMed:14562095}.</t>
  </si>
  <si>
    <t>endoplasmic reticulum [GO:0005783]; lipid droplet [GO:0005811]; plasma membrane [GO:0005886]; ATP binding [GO:0005524]; long-chain fatty acid-CoA ligase activity [GO:0004467]; very long-chain fatty acid-CoA ligase activity [GO:0031957]; long-chain fatty acid metabolic process [GO:0001676]; long-chain fatty-acyl-CoA metabolic process [GO:0035336]</t>
  </si>
  <si>
    <t>Long-chain-fatty-acid--CoA ligase 3 (EC 6.2.1.3) (Fatty acid activator 3) (Long-chain acyl-CoA synthetase 3)</t>
  </si>
  <si>
    <t>cytoplasm [GO:0005737]; fungal-type vacuole [GO:0000324]; fungal-type vacuole membrane [GO:0000329]; Golgi apparatus [GO:0005794]; nucleus [GO:0005634]</t>
  </si>
  <si>
    <t>SUBCELLULAR LOCATION: Membrane {ECO:0000305}; Single-pass type II membrane protein {ECO:0000305}.</t>
  </si>
  <si>
    <t>cytoplasm [GO:0005737]; fungal-type vacuole [GO:0000324]; fungal-type vacuole membrane [GO:0000329]; Golgi apparatus [GO:0005794]; nucleus [GO:0005634]; alpha-1,2-mannosyltransferase activity [GO:0000026]; mannosyltransferase activity [GO:0000030]; cell wall mannoprotein biosynthetic process [GO:0000032]; mannosylation [GO:0097502]; N-glycan processing [GO:0006491]; protein N-linked glycosylation [GO:0006487]; protein O-linked glycosylation [GO:0006493]</t>
  </si>
  <si>
    <t>Probable mannosyltransferase KTR3 (EC 2.4.1.-)</t>
  </si>
  <si>
    <t>chromosome, telomeric region [GO:0000781]; cytosol [GO:0005829]; nuclear envelope [GO:0005635]; nuclear membrane [GO:0031965]; nuclear pore [GO:0005643]; nuclear pore outer ring [GO:0031080]; nucleus [GO:0005634]</t>
  </si>
  <si>
    <t>chromosome, telomeric region [GO:0000781]; cytosol [GO:0005829]; nuclear envelope [GO:0005635]; nuclear membrane [GO:0031965]; nuclear pore [GO:0005643]; nuclear pore outer ring [GO:0031080]; nucleus [GO:0005634]; structural constituent of nuclear pore [GO:0017056]; double-strand break repair [GO:0006302]; mRNA export from nucleus in response to heat stress [GO:0031990]; negative regulation of transcription by RNA polymerase II [GO:0000122]; nuclear pore localization [GO:0051664]; nucleocytoplasmic transport [GO:0006913]; poly(A)+ mRNA export from nucleus [GO:0016973];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 transcription-dependent tethering of RNA polymerase II gene DNA at nuclear periphery [GO:0000972]; tRNA export from nucleus [GO:0006409]</t>
  </si>
  <si>
    <t>Nucleoporin NUP133 (Nuclear pore protein NUP133)</t>
  </si>
  <si>
    <t>cytoplasm [GO:0005737]; nucleus [GO:0005634]; ATP binding [GO:0005524]; histone H3T3 kinase activity [GO:0072354]; protein kinase activity [GO:0004672]; protein serine kinase activity [GO:0106310]; DNA damage response [GO:0006974]; intracellular signal transduction [GO:0035556]; mitotic cell cycle [GO:0000278]; phosphorylation [GO:0016310]</t>
  </si>
  <si>
    <t>Serine/threonine-protein kinase Haspin homolog ALK1 (EC 2.7.11.1) (DNA damage-responsive protein ALK1)</t>
  </si>
  <si>
    <t>SUBCELLULAR LOCATION: Nucleus, nucleolus {ECO:0000269|PubMed:11911362}. Nucleus, nucleoplasm. Note=Accumulates in the nucleolus in response to rapamycin treatment.</t>
  </si>
  <si>
    <t>nucleolus [GO:0005730]; nucleoplasm [GO:0005654]; nucleus [GO:0005634]; PeBoW complex [GO:0070545]; preribosome, large subunit precursor [GO:0030687]; large ribosomal subunit rRNA binding [GO:0070180]; mRNA binding [GO:0003729]; ribonucleoprotein complex binding [GO:0043021]; RNA binding [GO:0003723]; maturation of 5.8S rRNA from tricistronic rRNA transcript (SSU-rRNA, 5.8S rRNA, LSU-rRNA) [GO:0000466]; maturation of LSU-rRNA from tricistronic rRNA transcript (SSU-rRNA, 5.8S rRNA, LSU-rRNA) [GO:0000463]; maturation of SSU-rRNA from tricistronic rRNA transcript (SSU-rRNA, 5.8S rRNA, LSU-rRNA) [GO:0000462]; ribosomal large subunit biogenesis [GO:0042273]; rRNA processing [GO:0006364]</t>
  </si>
  <si>
    <t>Pescadillo homolog (Nucleolar protein 7) (Ribosomal RNA-processing protein 13)</t>
  </si>
  <si>
    <t>mitochondrial matrix [GO:0005759]; mitochondrion [GO:0005739]; L-alanine:2-oxoglutarate aminotransferase activity [GO:0004021]; pyridoxal phosphate binding [GO:0030170]; alanine biosynthetic process [GO:0006523]; alanine catabolic process [GO:0006524]; L-alanine catabolic process [GO:0042853]</t>
  </si>
  <si>
    <t>Probable alanine aminotransferase, mitochondrial (EC 2.6.1.2) (Glutamate pyruvate transaminase) (GPT) (Glutamic--alanine transaminase) (Glutamic--pyruvic transaminase)</t>
  </si>
  <si>
    <t>cytoplasm [GO:0005737]; cytoplasmic side of mitochondrial outer membrane [GO:0032473]</t>
  </si>
  <si>
    <t>SUBCELLULAR LOCATION: Mitochondrion outer membrane; Peripheral membrane protein; Cytoplasmic side. Cytoplasm. Note=Localizes to multiple discrete foci in the cytoplasm.</t>
  </si>
  <si>
    <t>cytoplasm [GO:0005737]; cytoplasmic side of mitochondrial outer membrane [GO:0032473]; mRNA 3'-UTR binding [GO:0003730]; mRNA binding [GO:0003729]; aerobic respiration [GO:0009060]; intracellular mRNA localization [GO:0008298]; mitochondrion localization [GO:0051646]; mitochondrion organization [GO:0007005]; nuclear-transcribed mRNA catabolic process [GO:0000956]; nuclear-transcribed mRNA catabolic process, deadenylation-dependent decay [GO:0000288]; positive regulation of translation [GO:0045727]; regulation of ubiquinone biosynthetic process [GO:0010795]</t>
  </si>
  <si>
    <t>mRNA-binding protein PUF3 (Pumilio homology domain family member 3)</t>
  </si>
  <si>
    <t>cell periphery [GO:0071944]; cortical endoplasmic reticulum [GO:0032541]; cytoplasm [GO:0005737]; endoplasmic reticulum [GO:0005783]; endoplasmic reticulum membrane [GO:0005789]; endoplasmic reticulum tubular network [GO:0071782]; nucleus [GO:0005634]</t>
  </si>
  <si>
    <t>SUBCELLULAR LOCATION: Endoplasmic reticulum membrane {ECO:0000269|PubMed:14562095}; Multi-pass membrane protein {ECO:0000269|PubMed:14562095}.</t>
  </si>
  <si>
    <t>cell periphery [GO:0071944]; cortical endoplasmic reticulum [GO:0032541]; cytoplasm [GO:0005737]; endoplasmic reticulum [GO:0005783]; endoplasmic reticulum membrane [GO:0005789]; endoplasmic reticulum tubular network [GO:0071782]; nucleus [GO:0005634]; endoplasmic reticulum inheritance [GO:0048309]; endoplasmic reticulum tubular network maintenance [GO:0071788]; endoplasmic reticulum tubular network organization [GO:0071786]; ER-dependent peroxisome organization [GO:0032581]; response to endoplasmic reticulum stress [GO:0034976]</t>
  </si>
  <si>
    <t>Reticulon-like protein 2</t>
  </si>
  <si>
    <t>cytoplasm [GO:0005737]; nucleus [GO:0005634]; 2-aminoadipate transaminase activity [GO:0047536]; aromatic-amino-acid:2-oxoglutarate aminotransferase activity [GO:0008793]; kynurenine aminotransferase activity [GO:0036137]; kynurenine-oxoglutarate transaminase activity [GO:0016212]; L-phenylalanine:2-oxoglutarate aminotransferase activity [GO:0080130]; pyridoxal phosphate binding [GO:0030170]; aromatic amino acid family catabolic process [GO:0009074]; aromatic amino acid metabolic process [GO:0009072]; L-kynurenine catabolic process [GO:0097053]; L-methionine salvage from methylthioadenosine [GO:0019509]; L-phenylalanine biosynthetic process [GO:0009094]; lysine biosynthetic process via aminoadipic acid [GO:0019878]; tyrosine biosynthetic process [GO:0006571]</t>
  </si>
  <si>
    <t>Aromatic amino acid aminotransferase 2 (EC 2.6.1.57) (Aromatic amino acid aminotransferase II) (Aromatic amino acid-requiring protein 9) (Kynurenine aminotransferase I) (KAT I) (EC 2.6.1.7)</t>
  </si>
  <si>
    <t>cytosol [GO:0005829]; mitochondrion [GO:0005739]; plasma membrane [GO:0005886]</t>
  </si>
  <si>
    <t>cytosol [GO:0005829]; mitochondrion [GO:0005739]; plasma membrane [GO:0005886]; ATP binding [GO:0005524]; fructokinase activity [GO:0008865]; glucokinase activity [GO:0004340]; glucose binding [GO:0005536]; carbohydrate phosphorylation [GO:0046835];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</si>
  <si>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Glucokinase-1 (EC 2.7.1.2) (Glucose kinase 1) (GLK-1)</t>
  </si>
  <si>
    <t>cytoplasm [GO:0005737]; cytosol [GO:0005829]; mitochondrion [GO:0005739]; fructose-bisphosphate aldolase activity [GO:0004332]; melatonin binding [GO:1904408]; zinc ion binding [GO:0008270]; gluconeogenesis [GO:0006094]; glycolytic process [GO:0006096]</t>
  </si>
  <si>
    <t>Fructose-bisphosphate aldolase (FBP aldolase) (FBPA) (EC 4.1.2.13) (Fructose-1,6-bisphosphate aldolase)</t>
  </si>
  <si>
    <t>cytoplasm [GO:0005737]; polysome [GO:0005844]</t>
  </si>
  <si>
    <t>SUBCELLULAR LOCATION: Cytoplasm {ECO:0000269|PubMed:7545033}. Note=Associates with polysomes. {ECO:0000269|PubMed:7545033}.</t>
  </si>
  <si>
    <t>cytoplasm [GO:0005737]; polysome [GO:0005844]; ATP binding [GO:0005524]; ATP hydrolysis activity [GO:0016887]; double-stranded DNA helicase activity [GO:0036121]; mRNA binding [GO:0003729]; ribosomal small subunit binding [GO:0043024]; RNA binding [GO:0003723]; RNA helicase activity [GO:0003724]; single-stranded DNA binding [GO:0003697]; zinc ion binding [GO:0008270]; cytoplasmic RNA surveillance [GO:0071026]; DNA duplex unwinding [GO:0032508]; DNA recombination [GO:0006310]; intracellular mRNA localization [GO:0008298]; nuclear-transcribed mRNA catabolic process [GO:0000956]; nuclear-transcribed mRNA catabolic process, 3'-5' exonucleolytic nonsense-mediated decay [GO:0070478]; nuclear-transcribed mRNA catabolic process, nonsense-mediated decay [GO:0000184]; protein ubiquitination [GO:0016567]; regulation of translational termination [GO:0006449]; silent mating-type cassette heterochromatin formation [GO:0030466]</t>
  </si>
  <si>
    <t>ATP-dependent helicase NAM7 (EC 3.6.4.12) (EC 3.6.4.13) (Nonsense-mediated mRNA decay protein 1) (Nuclear accommodation of mitochondria 7 protein) (Up-frameshift suppressor 1)</t>
  </si>
  <si>
    <t>chromosome, telomeric region [GO:0000781]; cytosol [GO:0005829]; nucleus [GO:0005634]; perinuclear region of cytoplasm [GO:0048471]</t>
  </si>
  <si>
    <t>chromosome, telomeric region [GO:0000781]; cytosol [GO:0005829]; nucleus [GO:0005634]; perinuclear region of cytoplasm [GO:0048471]; GTPase activator activity [GO:0005096]; small GTPase binding [GO:0031267]; activation of GTPase activity [GO:0090630]; nucleocytoplasmic transport [GO:0006913]; protein import into nucleus [GO:0006606]; ribosomal subunit export from nucleus [GO:0000054]; RNA import into nucleus [GO:0006404]; rRNA export from nucleus [GO:0006407]; subtelomeric heterochromatin formation [GO:0031509]; tRNA export from nucleus [GO:0006409]</t>
  </si>
  <si>
    <t>Ran GTPase-activating protein 1 (Protein involved in RNA production/processing)</t>
  </si>
  <si>
    <t>cellular bud neck [GO:0005935]; condensed chromosome, centromeric region [GO:0000779]; cytoplasm [GO:0005737]; kinetochore [GO:0000776]; nucleus [GO:0005634]; protein phosphatase type 2A complex [GO:0000159]; spindle pole body [GO:0005816]</t>
  </si>
  <si>
    <t>SUBCELLULAR LOCATION: Cytoplasm {ECO:0000269|PubMed:7565713}. Nucleus {ECO:0000269|PubMed:7565713}.</t>
  </si>
  <si>
    <t>cellular bud neck [GO:0005935]; condensed chromosome, centromeric region [GO:0000779]; cytoplasm [GO:0005737]; kinetochore [GO:0000776]; nucleus [GO:0005634]; protein phosphatase type 2A complex [GO:0000159]; spindle pole body [GO:0005816]; DNA binding [GO:0003677]; protein phosphatase regulator activity [GO:0019888]; cellular bud neck septin ring organization [GO:0032186]; DNA repair [GO:0006281]; establishment of protein localization to chromosome [GO:0070199]; meiotic sister chromatid cohesion, centromeric [GO:0051754]; mitotic spindle orientation checkpoint signaling [GO:0031578]; positive regulation of autophagosome assembly [GO:2000786]; protein dephosphorylation [GO:0006470]; protein localization [GO:0008104]; septin ring disassembly [GO:0031107]; sister chromatid biorientation [GO:0031134]</t>
  </si>
  <si>
    <t>Serine/threonine-protein phosphatase 2A 56 kDa regulatory subunit delta isoform (PP2A, B subunit, B' delta isoform) (Protein RTS1) (Protein SCS1)</t>
  </si>
  <si>
    <t>cellular bud neck [GO:0005935]; cytoplasm [GO:0005737]; Gin4 complex [GO:1990317]; nucleus [GO:0005634]</t>
  </si>
  <si>
    <t>SUBCELLULAR LOCATION: Cytoplasm {ECO:0000269|PubMed:14562095}. Bud neck {ECO:0000269|PubMed:14562095}.</t>
  </si>
  <si>
    <t>cellular bud neck [GO:0005935]; cytoplasm [GO:0005737]; Gin4 complex [GO:1990317]; nucleus [GO:0005634]; ATP binding [GO:0005524]; protein kinase activity [GO:0004672]; protein serine kinase activity [GO:0106310]; protein serine/threonine kinase activity [GO:0004674]; budding cell bud growth [GO:0007117]; intracellular signal transduction [GO:0035556]; mitotic morphogenesis checkpoint signaling [GO:0044879]; positive regulation of protein serine/threonine kinase activity [GO:0071902]; protein phosphorylation [GO:0006468]; regulation of protein localization to cell division site [GO:1901900]; septin ring assembly [GO:0000921]; septum digestion after cytokinesis [GO:0000920]</t>
  </si>
  <si>
    <t>Serine/threonine-protein kinase GIN4 (EC 2.7.11.1) (Growth inhibitory protein 4)</t>
  </si>
  <si>
    <t>nucleus [GO:0005634]; spliceosomal complex [GO:0005681]; U2 snRNP [GO:0005686]; U2-type prespliceosome [GO:0071004]; U2-type spliceosomal complex [GO:0005684]</t>
  </si>
  <si>
    <t>nucleus [GO:0005634]; spliceosomal complex [GO:0005681]; U2 snRNP [GO:0005686]; U2-type prespliceosome [GO:0071004]; U2-type spliceosomal complex [GO:0005684]; U2 snRNA binding [GO:0030620]; mRNA splicing, via spliceosome [GO:0000398]; spliceosomal complex assembly [GO:0000245]; U2-type prespliceosome assembly [GO:1903241]</t>
  </si>
  <si>
    <t>Pre-mRNA-splicing factor RSE1 (RNA splicing and ER to Golgi transport factor 1) (Spliceosome-associated protein 130)</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</si>
  <si>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t>
  </si>
  <si>
    <t>SUBCELLULAR LOCATION: Mitochondrion. Mitochondrion inner membrane; Peripheral membrane protein.</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</si>
  <si>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 proton-transporting ATP synthase activity, rotational mechanism [GO:0046933]; proton motive force-driven ATP synthesis [GO:0015986]</t>
  </si>
  <si>
    <t>ATP synthase subunit gamma, mitochondrial (F-ATPase gamma subunit)</t>
  </si>
  <si>
    <t>nuclear pre-replicative complex [GO:0005656]; nucleoplasm [GO:0005654]; nucleus [GO:0005634]; Rix1 complex [GO:0097344]</t>
  </si>
  <si>
    <t>SUBCELLULAR LOCATION: Nucleus {ECO:0000269|PubMed:15528184}.</t>
  </si>
  <si>
    <t>nuclear pre-replicative complex [GO:0005656]; nucleoplasm [GO:0005654]; nucleus [GO:0005634]; Rix1 complex [GO:0097344]; chromatin binding [GO:0003682]; DNA-templated DNA replication [GO:0006261]; pre-replicative complex assembly involved in nuclear cell cycle DNA replication [GO:0006267]; regulation of DNA-templated DNA replication initiation [GO:0030174]; ribosomal large subunit assembly [GO:0000027]; rRNA processing [GO:0006364]</t>
  </si>
  <si>
    <t>Pre-rRNA-processing protein IPI3 (Involved in processing IST2 protein 3)</t>
  </si>
  <si>
    <t>SUBCELLULAR LOCATION: Mitochondrion inner membrane {ECO:0000269|PubMed:9228094}; Multi-pass membrane protein {ECO:0000269|PubMed:9228094}.</t>
  </si>
  <si>
    <t>mitochondrial inner membrane [GO:0005743]; mitochondrion [GO:0005739]; oxidoreductase activity, acting on NAD(P)H, heme protein as acceptor [GO:0016653]; heme A biosynthetic process [GO:0006784]</t>
  </si>
  <si>
    <t>Cytochrome c oxidase assembly protein COX15 (Heme a synthase COX15)</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</si>
  <si>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t>
  </si>
  <si>
    <t>SUBCELLULAR LOCATION: Cytoplasm {ECO:0000269|PubMed:22000681}. Nucleus {ECO:0000305}. Cytoplasm, cytoskeleton, actin patch {ECO:0000269|PubMed:22000681}.</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</si>
  <si>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 phosphatidylinositol binding [GO:0035091]; ubiquitin binding [GO:0043130]; ubiquitin protein ligase activity [GO:0061630]; ubiquitin-protein transferase activity [GO:0004842]; cellular response to UV [GO:0034644]; chromatin organization [GO:0006325]; late endosome to vacuole transport via multivesicular body sorting pathway [GO:0032511]; mitochondria-associated ubiquitin-dependent protein catabolic process [GO:0072671]; mitochondrion organization [GO:0007005]; poly(A)+ mRNA export from nucleus [GO:0016973]; positive regulation of endocytosis [GO:0045807]; positive regulation of fatty acid biosynthetic process [GO:0045723]; positive regulation of proteasomal ubiquitin-dependent protein catabolic process [GO:0032436]; positive regulation of receptor-mediated endocytosis [GO:0048260]; positive regulation of transcription by RNA polymerase II [GO:0045944]; positive regulation of ubiquitin-dependent endocytosis [GO:2000397]; proteasome-mediated ubiquitin-dependent protein catabolic process [GO:0043161]; protein autoubiquitination [GO:0051865]; protein monoubiquitination [GO:0006513]; protein polyubiquitination [GO:0000209]; protein ubiquitination [GO:0016567]; regulation of actin cytoskeleton organization [GO:0032956]; regulation of dolichol biosynthetic process [GO:0010794]; regulation of ergosterol biosynthetic process [GO:0032443]; regulation of initiation of mating projection growth [GO:0031384]; regulation of mRNA export from nucleus [GO:0010793]; regulation of multivesicular body size [GO:0010796]; regulation of nitrogen utilization [GO:0006808]; regulation of phosphate metabolic process [GO:0019220]; regulation of protein localization [GO:0032880]; regulation of ribosomal large subunit export from nucleus [GO:2000203]; regulation of rRNA processing [GO:2000232]; regulation of tRNA export from nucleus [GO:2000238]; regulation of tRNA processing [GO:2000235]; regulation of ubiquinone biosynthetic process [GO:0010795]; response to xenobiotic stimulus [GO:0009410]; ribophagy [GO:0034517]; ubiquitin-dependent endocytosis [GO:0070086]; ubiquitin-dependent protein catabolic process [GO:0006511]; ubiquitin-dependent protein catabolic process via the multivesicular body sorting pathway [GO:0043162]</t>
  </si>
  <si>
    <t>E3 ubiquitin-protein ligase RSP5 (EC 2.3.2.26) (HECT-type E3 ubiquitin transferase RSP5) (Reverses SPT-phenotype protein 5)</t>
  </si>
  <si>
    <t>Protein SOV1, mitochondrial</t>
  </si>
  <si>
    <t>endoplasmic reticulum [GO:0005783]; endoplasmic reticulum membrane [GO:0005789]; lipid droplet [GO:0005811]</t>
  </si>
  <si>
    <t>SUBCELLULAR LOCATION: Microsome membrane {ECO:0000269|PubMed:9450962}; Multi-pass membrane protein {ECO:0000305}. Endoplasmic reticulum membrane {ECO:0000269|PubMed:9450962}; Multi-pass membrane protein {ECO:0000305}. Lipid droplet {ECO:0000269|PubMed:9450962}.</t>
  </si>
  <si>
    <t>endoplasmic reticulum [GO:0005783]; endoplasmic reticulum membrane [GO:0005789]; lipid droplet [GO:0005811]; flavin adenine dinucleotide binding [GO:0050660]; squalene monooxygenase activity [GO:0004506]; ergosterol biosynthetic process [GO:0006696]</t>
  </si>
  <si>
    <t>Squalene epoxidase ERG1 (SE) (EC 1.14.14.17) (Ergosterol biosynthetic protein 1) (Squalene monooxygenase ERG1)</t>
  </si>
  <si>
    <t>Golgi apparatus [GO:0005794]; Golgi membrane [GO:0000139]</t>
  </si>
  <si>
    <t>SUBCELLULAR LOCATION: Golgi apparatus membrane {ECO:0000305}; Single-pass type II membrane protein {ECO:0000305}.</t>
  </si>
  <si>
    <t>Golgi apparatus [GO:0005794]; Golgi membrane [GO:0000139]; alpha-1,3-mannosyltransferase activity [GO:0000033]; N-glycan processing [GO:0006491]; protein O-linked glycosylation [GO:0006493]</t>
  </si>
  <si>
    <t>Alpha-1,3-mannosyltransferase MNN1 (EC 2.4.1.-)</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</si>
  <si>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t>
  </si>
  <si>
    <t>SUBCELLULAR LOCATION: Endoplasmic reticulum membrane {ECO:0000269|PubMed:11514624, ECO:0000269|PubMed:11792713, ECO:0000269|PubMed:8314848}; Multi-pass membrane protein {ECO:0000255}. Golgi apparatus membrane {ECO:0000269|PubMed:8314848}; Multi-pass membrane protein {ECO:0000255}.</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</si>
  <si>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 phosphatidylinositol-3,5-bisphosphate 3-phosphatase activity [GO:0052629]; phosphatidylinositol-3-phosphate phosphatase activity [GO:0004438]; phosphatidylinositol-4-phosphate phosphatase activity [GO:0043812]; intracellular sphingolipid homeostasis [GO:0090156]; phosphatidylinositol dephosphorylation [GO:0046856]</t>
  </si>
  <si>
    <t>Phosphatidylinositol-3-phosphatase SAC1 (EC 3.1.3.64) (Phosphatidylinositol-4-phosphate phosphatase) (Recessive suppressor of secretory defect)</t>
  </si>
  <si>
    <t>cytoplasm [GO:0005737]; endoplasmic reticulum [GO:0005783]</t>
  </si>
  <si>
    <t>SUBCELLULAR LOCATION: Endoplasmic reticulum {ECO:0000269|PubMed:14562095}.</t>
  </si>
  <si>
    <t>cytoplasm [GO:0005737]; endoplasmic reticulum [GO:0005783]; 4 iron, 4 sulfur cluster binding [GO:0051539]; FMN binding [GO:0010181]; metal ion binding [GO:0046872]; tRNA-4-demethylwyosine synthase activity [GO:0102521]; wybutosine biosynthetic process [GO:0031591]</t>
  </si>
  <si>
    <t>S-adenosyl-L-methionine-dependent tRNA 4-demethylwyosine synthase (EC 4.1.3.44) (tRNA wybutosine-synthesizing protein 1)</t>
  </si>
  <si>
    <t>SUBCELLULAR LOCATION: Cell membrane {ECO:0000269|PubMed:12469340}; Multi-pass membrane protein {ECO:0000269|PubMed:12469340}. Note=The ERAD mutants 'Pro-183' and 'Tyr-1427' fail to reach the plasma membrane. The mutant 'Pro-183' accumulates into ER-associated compartments.</t>
  </si>
  <si>
    <t>cell periphery [GO:0071944]; mitochondrion [GO:0005739]; plasma membrane [GO:0005886]; ABC-type xenobiotic transporter activity [GO:0008559]; ATP binding [GO:0005524]; ATP hydrolysis activity [GO:0016887]; identical protein binding [GO:0042802]; intracellular monoatomic cation homeostasis [GO:0030003]; response to antibiotic [GO:0046677]; response to cycloheximide [GO:0046898]; response to xenobiotic stimulus [GO:0009410]; xenobiotic detoxification by transmembrane export across the plasma membrane [GO:1990961]</t>
  </si>
  <si>
    <t>Pleiotropic ABC efflux transporter of multiple drugs (Pleiotropic drug resistance protein 5) (Suppressor of toxicity of sporidesmin)</t>
  </si>
  <si>
    <t>cytoplasm [GO:0005737]; nucleus [GO:0005634]; P-body [GO:0000932]</t>
  </si>
  <si>
    <t>SUBCELLULAR LOCATION: Cytoplasm, P-body {ECO:0000269|PubMed:15020463}. Note=Is concentrated in several cytoplasmic foci called P bodies (or cytoplasmic processing bodies) which represent sites of mRNA decapping and 5' to 3' exonucleotidic decay.</t>
  </si>
  <si>
    <t>cytoplasm [GO:0005737]; nucleus [GO:0005634]; P-body [GO:0000932]; mRNA binding [GO:0003729]; deadenylation-independent decapping of nuclear-transcribed mRNA [GO:0031087]; P-body assembly [GO:0033962]; positive regulation of nuclear-transcribed mRNA catabolic process, deadenylation-dependent decay [GO:1900153]</t>
  </si>
  <si>
    <t>Enhancer of mRNA-decapping protein 3</t>
  </si>
  <si>
    <t>cell periphery [GO:0071944]; cytoplasm [GO:0005737]; eisosome [GO:0032126]; mitochondrion [GO:0005739]; plasma membrane [GO:0005886]</t>
  </si>
  <si>
    <t>SUBCELLULAR LOCATION: Cytoplasmic granule. Cell membrane; Peripheral membrane protein; Cytoplasmic side. Note=Localizes at the eisosomes.</t>
  </si>
  <si>
    <t>cell periphery [GO:0071944]; cytoplasm [GO:0005737]; eisosome [GO:0032126]; mitochondrion [GO:0005739]; plasma membrane [GO:0005886]; eisosome assembly [GO:0070941]</t>
  </si>
  <si>
    <t>Eisosome protein 1</t>
  </si>
  <si>
    <t>RNA-binding protein NAB6 (Nucleic acid-binding protein 6)</t>
  </si>
  <si>
    <t>cytoplasm [GO:0005737]; nucleus [GO:0005634]; ribonucleoside-diphosphate reductase complex [GO:0005971]</t>
  </si>
  <si>
    <t>SUBCELLULAR LOCATION: Cytoplasm {ECO:0000269|PubMed:12732713}.</t>
  </si>
  <si>
    <t>cytoplasm [GO:0005737]; nucleus [GO:0005634]; ribonucleoside-diphosphate reductase complex [GO:0005971]; ATP binding [GO:0005524]; identical protein binding [GO:0042802]; nucleotide binding [GO:0000166]; ribonucleoside-diphosphate reductase activity, thioredoxin disulfide as acceptor [GO:0004748]; deoxyribonucleotide biosynthetic process [GO:0009263]; DNA replication [GO:0006260]</t>
  </si>
  <si>
    <t>Ribonucleoside-diphosphate reductase large chain 1 (EC 1.17.4.1) (Ribonucleotide reductase R1 subunit 1) (Ribonucleotide reductase large subunit 1)</t>
  </si>
  <si>
    <t>endoplasmic reticulum [GO:0005783]; Golgi membrane [GO:0000139]; mannan polymerase complex [GO:0000136]</t>
  </si>
  <si>
    <t>SUBCELLULAR LOCATION: Golgi apparatus, cis-Golgi network membrane {ECO:0000269|PubMed:14562095, ECO:0000269|PubMed:9430634}; Single-pass type II membrane protein {ECO:0000269|PubMed:14562095, ECO:0000269|PubMed:9430634}.</t>
  </si>
  <si>
    <t>endoplasmic reticulum [GO:0005783]; Golgi membrane [GO:0000139]; mannan polymerase complex [GO:0000136]; alpha-1,6-mannosyltransferase activity [GO:0000009]; cell wall mannoprotein biosynthetic process [GO:0000032]; protein glycosylation [GO:0006486]; protein N-linked glycosylation [GO:0006487]</t>
  </si>
  <si>
    <t>Probable alpha-1,6-mannosyltransferase MNN11 (EC 2.4.1.-) (Mannan polymerase II complex MNN11 subunit) (M-Pol II subunit MNN11)</t>
  </si>
  <si>
    <t>ASTRA complex [GO:0070209]; chromatin [GO:0000785]; Ino80 complex [GO:0031011]; NuA4 histone acetyltransferase complex [GO:0035267]; nucleus [GO:0005634]; R2TP complex [GO:0097255]; Swr1 complex [GO:0000812]</t>
  </si>
  <si>
    <t>ASTRA complex [GO:0070209]; chromatin [GO:0000785]; Ino80 complex [GO:0031011]; NuA4 histone acetyltransferase complex [GO:0035267]; nucleus [GO:0005634]; R2TP complex [GO:0097255]; Swr1 complex [GO:0000812]; 5'-3' DNA helicase activity [GO:0043139]; ATP binding [GO:0005524]; ATP hydrolysis activity [GO:0016887]; DNA helicase activity [GO:0003678]; box C/D snoRNP assembly [GO:0000492]; chromatin remodeling [GO:0006338]; DNA repair [GO:0006281]; histone acetylation [GO:0016573]; protein stabilization [GO:0050821]; regulation of DNA-templated transcription [GO:0006355]; regulation of transcription by RNA polymerase II [GO:0006357]</t>
  </si>
  <si>
    <t>RuvB-like protein 1 (RUVBL1) (EC 3.6.4.12) (TIP49-homology protein 1) (TIP49a homolog)</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</si>
  <si>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</si>
  <si>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MCM complex binding [GO:1904931]; single-stranded DNA helicase activity [GO:0017116]; DNA replication initiation [GO:0006270]; DNA strand elongation involved in DNA replication [GO:0006271]; DNA unwinding involved in DNA replication [GO:0006268]; double-strand break repair via break-induced replication [GO:0000727]; nuclear DNA replication [GO:0033260]; pre-replicative complex assembly involved in nuclear cell cycle DNA replication [GO:0006267]; regulation of DNA-templated DNA replication initiation [GO:0030174]; silent mating-type cassette heterochromatin formation [GO:0030466]; subtelomeric heterochromatin formation [GO:0031509]</t>
  </si>
  <si>
    <t>DNA replication licensing factor MCM7 (EC 3.6.4.12) (Cell division control protein 47) (Minichromosome maintenance protein 7)</t>
  </si>
  <si>
    <t>SUBCELLULAR LOCATION: Nucleus, nucleolus {ECO:0000269|PubMed:11864606, ECO:0000269|PubMed:12702244}.</t>
  </si>
  <si>
    <t>nucleolus [GO:0005730]; preribosome, large subunit precursor [GO:0030687]; rRNA primary transcript binding [GO:0042134]; maturation of 5.8S rRNA [GO:0000460]; maturation of 5.8S rRNA from tricistronic rRNA transcript (SSU-rRNA, 5.8S rRNA, LSU-rRNA) [GO:0000466]; maturation of LSU-rRNA [GO:0000470]; maturation of LSU-rRNA from tricistronic rRNA transcript (SSU-rRNA, 5.8S rRNA, LSU-rRNA) [GO:0000463]; ribosomal large subunit export from nucleus [GO:0000055]</t>
  </si>
  <si>
    <t>Ribosome production factor 1 (Ribosome biogenesis protein RPF1)</t>
  </si>
  <si>
    <t>G protein-coupled receptor homodimeric complex [GO:0038038]; plasma membrane [GO:0005886]</t>
  </si>
  <si>
    <t>SUBCELLULAR LOCATION: Cell membrane {ECO:0000269|PubMed:1330324, ECO:0000269|PubMed:14506226, ECO:0000269|PubMed:16313173, ECO:0000269|PubMed:2017168, ECO:0000269|PubMed:28073700, ECO:0000269|PubMed:2839507, ECO:0000269|PubMed:34627767, ECO:0000269|PubMed:35296853, ECO:0000269|PubMed:7935439}; Multi-pass membrane protein {ECO:0000269|PubMed:11112532, ECO:0000269|PubMed:11467956, ECO:0000269|PubMed:11473349, ECO:0000269|PubMed:1653030, ECO:0000269|PubMed:19383463, ECO:0000269|PubMed:2017168, ECO:0000269|PubMed:35296853}. Note=Internalized after binding of alpha-factor (PubMed:8392878). STE2 enters the cell by receptor-mediated endocytosis and is continuously lost and resynthesized in the presence of alpha-factor (PubMed:3015412, PubMed:1330324, PubMed:8392878, PubMed:7935439). {ECO:0000269|PubMed:1330324, ECO:0000269|PubMed:3015412, ECO:0000269|PubMed:7935439, ECO:0000269|PubMed:8392878}.</t>
  </si>
  <si>
    <t>G protein-coupled receptor homodimeric complex [GO:0038038]; plasma membrane [GO:0005886]; mating-type alpha-factor pheromone receptor activity [GO:0004934]; mating-type factor pheromone receptor activity [GO:0004932]; pheromone binding [GO:0005550]; cell projection assembly [GO:0030031]; cytogamy [GO:0000755]; pheromone-dependent signal transduction involved in conjugation with cellular fusion [GO:0000750]</t>
  </si>
  <si>
    <t>Pheromone alpha factor receptor</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</si>
  <si>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</si>
  <si>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metal ion binding [GO:0046872]; DNA damage response [GO:0006974]; DNA strand elongation involved in DNA replication [GO:0006271]; DNA unwinding involved in DNA replication [GO:0006268]; double-strand break repair via break-induced replication [GO:0000727]; mitotic DNA replication initiation [GO:1902975]; negative regulation of DNA helicase activity [GO:1905775]; pre-replicative complex assembly involved in nuclear cell cycle DNA replication [GO:0006267]; regulation of DNA-templated DNA replication initiation [GO:0030174]</t>
  </si>
  <si>
    <t>DNA replication licensing factor MCM2 (EC 3.6.4.12) (Minichromosome maintenance protein 2)</t>
  </si>
  <si>
    <t>90S preribosome [GO:0030686]; cytoplasm [GO:0005737]; nucleolus [GO:0005730]; nucleus [GO:0005634]; preribosome, small subunit precursor [GO:0030688]; small-subunit processome [GO:0032040]</t>
  </si>
  <si>
    <t>SUBCELLULAR LOCATION: Cytoplasm. Nucleus, nucleolus.</t>
  </si>
  <si>
    <t>90S preribosome [GO:0030686]; cytoplasm [GO:0005737]; nucleolus [GO:0005730]; nucleus [GO:0005634]; preribosome, small subunit precursor [GO:0030688]; small-subunit processome [GO:0032040]; snoRNA binding [GO:0030515]; endonucleolytic cleavage in ITS1 to separate SSU-rRNA from 5.8S rRNA and LSU-rRNA from tricistronic rRNA transcript (SSU-rRNA, 5.8S rRNA, LSU-rRNA) [GO:0000447]; maturation of SSU-rRNA [GO:0030490]; poly(A)+ mRNA export from nucleus [GO:0016973]; rRNA processing [GO:0006364]</t>
  </si>
  <si>
    <t>Essential nuclear protein 1</t>
  </si>
  <si>
    <t>aminoacyl-tRNA synthetase multienzyme complex [GO:0017101]; cytoplasm [GO:0005737]; cytosol [GO:0005829]; methionyl glutamyl tRNA synthetase complex [GO:0017102]</t>
  </si>
  <si>
    <t>SUBCELLULAR LOCATION: Cytoplasm {ECO:0000269|PubMed:11726524}. Note=Largely excluded from the nucleus.</t>
  </si>
  <si>
    <t>aminoacyl-tRNA synthetase multienzyme complex [GO:0017101]; cytoplasm [GO:0005737]; cytosol [GO:0005829]; methionyl glutamyl tRNA synthetase complex [GO:0017102]; ATP binding [GO:0005524]; methionine-tRNA ligase activity [GO:0004825]; glutamyl-tRNA aminoacylation [GO:0006424]; methionyl-tRNA aminoacylation [GO:0006431]</t>
  </si>
  <si>
    <t>Methionine--tRNA ligase, cytoplasmic (EC 6.1.1.10) (Methionyl-tRNA synthetase) (MetRS)</t>
  </si>
  <si>
    <t>SUBCELLULAR LOCATION: Cytoplasm {ECO:0000255|HAMAP-Rule:MF_03106, ECO:0000269|PubMed:14562095}.</t>
  </si>
  <si>
    <t>cytoplasm [GO:0005737]; mitochondrion [GO:0005739]; ATP binding [GO:0005524]; sulfate adenylyltransferase (ATP) activity [GO:0004781]; hydrogen sulfide biosynthetic process [GO:0070814]; sulfate assimilation via adenylyl sulfate reduction [GO:0010134]; sulfate assimilation, phosphoadenylyl sulfate reduction by phosphoadenylyl-sulfate reductase (thioredoxin) [GO:0019379]; sulfur amino acid metabolic process [GO:0000096]</t>
  </si>
  <si>
    <t>Sulfate adenylyltransferase (EC 2.7.7.4) (ATP-sulfurylase) (Methionine-requiring protein 3) (Sulfate adenylate transferase) (SAT)</t>
  </si>
  <si>
    <t>nucleus [GO:0005634]; RNA polymerase I complex [GO:0005736]</t>
  </si>
  <si>
    <t>SUBCELLULAR LOCATION: Nucleus, nucleolus {ECO:0000269|PubMed:14555487, ECO:0000269|PubMed:14562095}.</t>
  </si>
  <si>
    <t>nucleus [GO:0005634]; RNA polymerase I complex [GO:0005736]; DNA binding [GO:0003677]; metal ion binding [GO:0046872]; ribonucleoside binding [GO:0032549];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</si>
  <si>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RPA135 (EC 2.7.7.6) (DNA-directed RNA polymerase I 135 kDa polypeptide) (A135) (DNA-directed RNA polymerase I polypeptide 2) (RNA polymerase I subunit 2)</t>
  </si>
  <si>
    <t>cytoplasm [GO:0005737]; cytosol [GO:0005829]; mitochondrion [GO:0005739]; nucleus [GO:0005634]; Ubp3-Bre5 deubiquitination complex [GO:1990861]</t>
  </si>
  <si>
    <t>cytoplasm [GO:0005737]; cytosol [GO:0005829]; mitochondrion [GO:0005739]; nucleus [GO:0005634]; Ubp3-Bre5 deubiquitination complex [GO:1990861]; cysteine-type deubiquitinase activity [GO:0004843]; cysteine-type endopeptidase activity [GO:0004197]; mRNA binding [GO:0003729]; negative regulation of mitophagy [GO:1901525]; protein deubiquitination [GO:0016579]; protein retention in Golgi apparatus [GO:0045053]; regulation of ER to Golgi vesicle-mediated transport [GO:0060628]; regulation of response to osmotic stress [GO:0047484]; regulation of retrograde vesicle-mediated transport, Golgi to ER [GO:2000156]; ribophagy [GO:0034517]; stress granule assembly [GO:0034063]; ubiquitin-dependent protein catabolic process [GO:0006511]</t>
  </si>
  <si>
    <t>Ubiquitin carboxyl-terminal hydrolase 3 (EC 3.4.19.12) (Deubiquitinating enzyme 3) (Ubiquitin thioesterase 3) (Ubiquitin-specific-processing protease 3)</t>
  </si>
  <si>
    <t>cytosol [GO:0005829]; nuclear envelope [GO:0005635]; protein-containing complex [GO:0032991]</t>
  </si>
  <si>
    <t>SUBCELLULAR LOCATION: Cytoplasm. Nucleus.</t>
  </si>
  <si>
    <t>cytosol [GO:0005829]; nuclear envelope [GO:0005635]; protein-containing complex [GO:0032991]; nuclear export signal receptor activity [GO:0005049]; small GTPase binding [GO:0031267]; cell cycle [GO:0007049]; cell division [GO:0051301]; positive regulation of protein export from nucleus [GO:0046827]; protein export from nucleus [GO:0006611]; protein import into nucleus [GO:0006606]; snRNA import into nucleus [GO:0061015]</t>
  </si>
  <si>
    <t>Importin alpha re-exporter (Chromosome segregation protein CSE1)</t>
  </si>
  <si>
    <t>nucleoplasm [GO:0005654]; nucleus [GO:0005634]; RNA polymerase I complex [GO:0005736]; RNA polymerase III complex [GO:0005666]</t>
  </si>
  <si>
    <t>nucleoplasm [GO:0005654]; nucleus [GO:0005634]; RNA polymerase I complex [GO:0005736]; RNA polymerase III complex [GO:0005666]; DNA binding [GO:0003677]; protein dimerization activity [GO:0046983]; RNA polymerase I activity [GO:0001054]; RNA polymerase III activity [GO:0001056];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</si>
  <si>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DNA-directed RNA polymerases I and III subunit RPAC1 (RNA polymerases I and III subunit AC1) (C37) (DNA-directed RNA polymerases I and III 40 kDa polypeptide) (AC40) (C40)</t>
  </si>
  <si>
    <t>90S preribosome [GO:0030686]; nucleolus [GO:0005730]; nucleoplasm [GO:0005654]; Pwp2p-containing subcomplex of 90S preribosome [GO:0034388]; small-subunit processome [GO:0032040]</t>
  </si>
  <si>
    <t>SUBCELLULAR LOCATION: Nucleus, nucleolus {ECO:0000269|PubMed:12068309}.</t>
  </si>
  <si>
    <t>90S preribosome [GO:0030686]; nucleolus [GO:0005730]; nucleoplasm [GO:0005654]; Pwp2p-containing subcomplex of 90S preribosome [GO:0034388];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</si>
  <si>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13 (U3 snoRNA-associated protein 13) (U three protein 13)</t>
  </si>
  <si>
    <t>endoplasmic reticulum membrane [GO:0005789]; nucleolus [GO:0005730]; signal recognition particle, endoplasmic reticulum targeting [GO:0005786]</t>
  </si>
  <si>
    <t>SUBCELLULAR LOCATION: Cytoplasm {ECO:0000250|UniProtKB:O76094}. Endoplasmic reticulum membrane {ECO:0000269|PubMed:11352936}. Nucleus, nucleolus {ECO:0000269|PubMed:11352936}. Note=Transiently localizes to the nucleolus during biogenesis of the SRP. The SRP-RNC complex is bound to the endoplasmic reticulum membrane due to the interaction of the SRP with the membrane SRP-receptor (SRP101-SRP102). {ECO:0000269|PubMed:11352936}.</t>
  </si>
  <si>
    <t>endoplasmic reticulum membrane [GO:0005789]; nucleolus [GO:0005730]; signal recognition particle, endoplasmic reticulum targeting [GO:0005786]; 7S RNA binding [GO:0008312]; SRP-dependent cotranslational protein targeting to membrane [GO:0006614]; SRP-dependent cotranslational protein targeting to membrane, signal sequence recognition [GO:0006617]</t>
  </si>
  <si>
    <t>Signal recognition particle subunit SRP72 (Signal recognition particle 72 kDa protein homolog)</t>
  </si>
  <si>
    <t>cytoplasm [GO:0005737]; cytoplasmic stress granule [GO:0010494]; plasma membrane [GO:0005886]</t>
  </si>
  <si>
    <t>cytoplasm [GO:0005737]; cytoplasmic stress granule [GO:0010494]; plasma membrane [GO:0005886]; metal ion binding [GO:0046872]; uridylyltransferase activity [GO:0070569]; UTP:glucose-1-phosphate uridylyltransferase activity [GO:0003983]; (1-&gt;6)-beta-D-glucan biosynthetic process [GO:0006078]; glycogen biosynthetic process [GO:0005978]; glycogen metabolic process [GO:0005977]; trehalose biosynthetic process [GO:0005992]; UDP-glucose metabolic process [GO:0006011]</t>
  </si>
  <si>
    <t>UTP--glucose-1-phosphate uridylyltransferase (EC 2.7.7.9) (UDP-glucose pyrophosphorylase) (UDPGP) (UGPase)</t>
  </si>
  <si>
    <t>endoplasmic reticulum [GO:0005783]; membrane [GO:0016020]; serine C-palmitoyltransferase complex [GO:0017059]; SPOTS complex [GO:0035339]</t>
  </si>
  <si>
    <t>SUBCELLULAR LOCATION: Cytoplasm. Endoplasmic reticulum. Membrane {ECO:0000305}; Multi-pass membrane protein {ECO:0000305}.</t>
  </si>
  <si>
    <t>endoplasmic reticulum [GO:0005783]; membrane [GO:0016020]; serine C-palmitoyltransferase complex [GO:0017059]; SPOTS complex [GO:0035339]; pyridoxal phosphate binding [GO:0030170]; serine C-palmitoyltransferase activity [GO:0004758]; ceramide biosynthetic process [GO:0046513]; intracellular sphingolipid homeostasis [GO:0090156]; sphingolipid biosynthetic process [GO:0030148]; sphingosine biosynthetic process [GO:0046512]</t>
  </si>
  <si>
    <t>Serine palmitoyltransferase 2 (SPT 2) (EC 2.3.1.50) (Long chain base biosynthesis protein 2)</t>
  </si>
  <si>
    <t>dolichyl-phosphate-mannose-protein mannosyltransferase Pmt1p-Pmt2p dimer complex [GO:0097582]; dolichyl-phosphate-mannose-protein mannosyltransferase Pmt5p-Pmt2p dimer complex [GO:0097584]; endoplasmic reticulum [GO:0005783]</t>
  </si>
  <si>
    <t>SUBCELLULAR LOCATION: Endoplasmic reticulum membrane {ECO:0000250|UniProtKB:P33775}; Multi-pass membrane protein {ECO:0000255}.</t>
  </si>
  <si>
    <t>dolichyl-phosphate-mannose-protein mannosyltransferase Pmt1p-Pmt2p dimer complex [GO:0097582]; dolichyl-phosphate-mannose-protein mannosyltransferase Pmt5p-Pmt2p dimer complex [GO:0097584]; endoplasmic reticulum [GO:0005783]; dolichyl-phosphate-mannose-protein mannosyltransferase activity [GO:0004169]; ER-associated misfolded protein catabolic process [GO:0071712]; fungal-type cell wall biogenesis [GO:0009272]; protein exit from endoplasmic reticulum [GO:0032527]; protein O-linked glycosylation [GO:0006493]; protein O-linked mannosylation [GO:0035269]; regulation of endoplasmic reticulum unfolded protein response [GO:1900101]</t>
  </si>
  <si>
    <t>Dolichyl-phosphate-mannose--protein mannosyltransferase 2 (EC 2.4.1.109)</t>
  </si>
  <si>
    <t>cytoplasm [GO:0005737]; cytosol [GO:0005829]; nucleus [GO:0005634]; transcription regulator complex [GO:0005667]; ATP binding [GO:0005524]; galactokinase activity [GO:0004335]; galactose metabolic process [GO:0006012]; maintenance of protein location [GO:0045185]; positive regulation of transcription from RNA polymerase II promoter by galactose [GO:0000435]</t>
  </si>
  <si>
    <t>Protein GAL3</t>
  </si>
  <si>
    <t>CCR4-NOT complex [GO:0030014]; CCR4-NOT core complex [GO:0030015]; Cdc73/Paf1 complex [GO:0016593]; cytoplasm [GO:0005737]; nucleus [GO:0005634]; P-body [GO:0000932]</t>
  </si>
  <si>
    <t>SUBCELLULAR LOCATION: Cytoplasm {ECO:0000269|PubMed:11239395}. Nucleus {ECO:0000269|PubMed:11239395}.</t>
  </si>
  <si>
    <t>CCR4-NOT complex [GO:0030014]; CCR4-NOT core complex [GO:0030015]; Cdc73/Paf1 complex [GO:0016593]; cytoplasm [GO:0005737]; nucleus [GO:0005634]; P-body [GO:0000932]; 3'-5'-RNA exonuclease activity [GO:0000175]; metal ion binding [GO:0046872]; poly(A)-specific ribonuclease activity [GO:0004535]; RNA binding [GO:0003723]; DNA replication [GO:0006260]; DNA replication checkpoint signaling [GO:0000076]; nuclear-transcribed mRNA catabolic process, deadenylation-dependent decay [GO:0000288]; nuclear-transcribed mRNA poly(A) tail shortening [GO:0000289]; positive regulation of transcription elongation by RNA polymerase II [GO:0032968]; regulation of transcription by RNA polymerase II [GO:0006357]; transcription elongation by RNA polymerase II [GO:0006368]; traversing start control point of mitotic cell cycle [GO:0007089]</t>
  </si>
  <si>
    <t>CCR4-Not complex 3'-5'-exoribonuclease subunit Ccr4 (EC 3.1.13.4) (Carbon catabolite repressor protein 4) (Cytoplasmic deadenylase) (Glucose-repressible alcohol dehydrogenase transcriptional effector)</t>
  </si>
  <si>
    <t>cytoplasm [GO:0005737]; cytosol [GO:0005829]; polysome [GO:0005844]</t>
  </si>
  <si>
    <t>SUBCELLULAR LOCATION: Cytoplasm {ECO:0000269|PubMed:10681558, ECO:0000269|PubMed:18271751, ECO:0000269|PubMed:24424024, ECO:0000269|PubMed:8344960}. Note=Associates with ribosomes (PubMed:18271751). Colocalizes with sites of protein aggregation adjacent to active mitochondria (PubMed:24424024). {ECO:0000269|PubMed:18271751, ECO:0000269|PubMed:24424024}.</t>
  </si>
  <si>
    <t>cytoplasm [GO:0005737]; cytosol [GO:0005829]; polysome [GO:0005844]; identical protein binding [GO:0042802]; kinase regulator activity [GO:0019207]; peroxiredoxin activity [GO:0051920]; ribosome binding [GO:0043022]; thioredoxin peroxidase activity [GO:0008379]; unfolded protein binding [GO:0051082]; cell redox homeostasis [GO:0045454]; cellular response to heat [GO:0034605]; cellular response to hydroperoxide [GO:0071447]; cellular response to oxidative stress [GO:0034599]; chaperone-mediated protein folding [GO:0061077]; DNA damage checkpoint signaling [GO:0000077]; DNA protection [GO:0042262]; hydrogen peroxide catabolic process [GO:0042744]; negative regulation of cell death [GO:0060548]; negative regulation of hydrogen peroxide-induced cell death [GO:1903206]; protein folding [GO:0006457]; protein polymerization [GO:0051258]; protein stabilization [GO:0050821]; regulation of gluconeogenesis [GO:0006111]; response to hydroperoxide [GO:0033194]; response to oxidative stress [GO:0006979]</t>
  </si>
  <si>
    <t>Peroxiredoxin TSA1 (Prx) (EC 1.11.1.24) (Cytoplasmic thiol peroxidase 1) (cTPx 1) (Protector protein) (PRP) (Thiol-specific antioxidant protein 1) (Thioredoxin peroxidase type Ia) (TPx type Ia) (Thioredoxin-dependent peroxide reductase) (Thioredoxin-dependent peroxiredoxin TSA1)</t>
  </si>
  <si>
    <t>SUBCELLULAR LOCATION: Mitochondrion inner membrane {ECO:0000269|PubMed:11502169}; Peripheral membrane protein {ECO:0000269|PubMed:11502169}; Matrix side {ECO:0000269|PubMed:11502169}. Note=Bound to the mitochondrial inner membrane facing the matrix site.</t>
  </si>
  <si>
    <t>mitochondrial inner membrane [GO:0005743]; mitochondrial matrix [GO:0005759]; mitochondrion [GO:0005739]; identical protein binding [GO:0042802]; NADH dehydrogenase (ubiquinone) activity [GO:0008137]; mitochondrial electron transport, NADH to ubiquinone [GO:0006120]; NADH oxidation [GO:0006116]; positive regulation of apoptotic process [GO:0043065]</t>
  </si>
  <si>
    <t>Rotenone-insensitive NADH-ubiquinone oxidoreductase, mitochondrial (EC 1.6.5.9) (Internal NADH dehydrogenase) (NADH:ubiquinone reductase (non-electrogenic))</t>
  </si>
  <si>
    <t>nucleus [GO:0005634]; spliceosomal complex [GO:0005681]; U4/U6 x U5 tri-snRNP complex [GO:0046540]; U5 snRNP [GO:0005682]</t>
  </si>
  <si>
    <t>nucleus [GO:0005634]; spliceosomal complex [GO:0005681]; U4/U6 x U5 tri-snRNP complex [GO:0046540]; U5 snRNP [GO:0005682]; ATP binding [GO:0005524]; ATP hydrolysis activity [GO:0016887]; identical protein binding [GO:0042802]; nucleic acid binding [GO:0003676]; RNA helicase activity [GO:0003724]; mRNA splicing, via spliceosome [GO:0000398]; spliceosome conformational change to release U4 (or U4atac) and U1 (or U11) [GO:0000388]</t>
  </si>
  <si>
    <t>Pre-mRNA-splicing helicase BRR2 (EC 3.6.4.13) (Protein Snu246)</t>
  </si>
  <si>
    <t>cytoplasm [GO:0005737]; endoplasmic reticulum [GO:0005783]; endoplasmic reticulum membrane [GO:0005789]; lipid droplet [GO:0005811]</t>
  </si>
  <si>
    <t>SUBCELLULAR LOCATION: Lipid droplet {ECO:0000269|PubMed:22267742, ECO:0000269|PubMed:31421179, ECO:0000269|PubMed:9401016}. Endoplasmic reticulum membrane {ECO:0000269|PubMed:19525420, ECO:0000269|PubMed:31421179}; Multi-pass membrane protein {ECO:0000255}. Note=Localizes to both perinuclear and cortical endoplasmic reticulum. {ECO:0000269|PubMed:19525420}.</t>
  </si>
  <si>
    <t>cytoplasm [GO:0005737]; endoplasmic reticulum [GO:0005783]; endoplasmic reticulum membrane [GO:0005789]; lipid droplet [GO:0005811]; glycerol-3-phosphate O-acyltransferase activity [GO:0004366]; glycerone-phosphate O-acyltransferase activity [GO:0016287]; sn-1-glycerol-3-phosphate C16:0-DCA-CoA acyl transferase activity [GO:0102420]; CDP-diacylglycerol biosynthetic process [GO:0016024]; phospholipid biosynthetic process [GO:0008654]; regulation of triglyceride metabolic process [GO:0090207]</t>
  </si>
  <si>
    <t>Glycerol-3-phosphate O-acyltransferase 2 (G-3-P acyltransferase 2) (GPAT 2) (EC 2.3.1.15) (Dihydroxyacetone phosphate acyltransferase 2) (DHAP-AT 2) (EC 2.3.1.42) (Glycerol-3-phosphate / dihydroxyacetone phosphate acyltransferase 2)</t>
  </si>
  <si>
    <t>cytoplasm [GO:0005737]; cytoplasmic stress granule [GO:0010494]; cytosol [GO:0005829]; mitochondrion [GO:0005739]; nucleus [GO:0005634]; polysome [GO:0005844]</t>
  </si>
  <si>
    <t>SUBCELLULAR LOCATION: Cytoplasm {ECO:0000269|PubMed:14562095, ECO:0000269|PubMed:15082763}. Nucleus {ECO:0000269|PubMed:14562095}. Mitochondrion {ECO:0000269|PubMed:14576278}. Note=Localizes to polysomes. {ECO:0000269|PubMed:15082763}.</t>
  </si>
  <si>
    <t>cytoplasm [GO:0005737]; cytoplasmic stress granule [GO:0010494]; cytosol [GO:0005829]; mitochondrion [GO:0005739]; nucleus [GO:0005634]; polysome [GO:0005844]; mRNA binding [GO:0003729]; maintenance of rDNA [GO:0043007]; negative regulation of TORC1 signaling [GO:1904262]; positive regulation of mRNA polyadenylation [GO:1900365]; positive regulation of translation [GO:0045727]; regulation of mating type switching [GO:0031494]; regulation of mitophagy [GO:1901524]; regulation of translation [GO:0006417]; stress granule assembly [GO:0034063]</t>
  </si>
  <si>
    <t>PAB1-binding protein 1 (Poly(A)-binding protein-binding protein)</t>
  </si>
  <si>
    <t>cellular bud neck [GO:0005935]; nucleus [GO:0005634]; Sid2-Mob1 complex [GO:0034973]; spindle pole body [GO:0005816]</t>
  </si>
  <si>
    <t>SUBCELLULAR LOCATION: Cytoplasm, cytoskeleton, microtubule organizing center, spindle pole body. Bud neck. Nucleus. Note=Localizes on spindle ole body (SPB) for much of the cell cycle and migrates from there to the bud neck in late mitosis. SPB localization during anaphase coincides with activation kinase activity and depends on TEM1 and CDC15. In absence of BUB2, localizes to SPB in cell cycle stages other than anaphase and telophase.</t>
  </si>
  <si>
    <t>cellular bud neck [GO:0005935]; nucleus [GO:0005634]; Sid2-Mob1 complex [GO:0034973]; spindle pole body [GO:0005816]; ATP binding [GO:0005524]; protein kinase activity [GO:0004672]; protein serine kinase activity [GO:0106310]; protein serine/threonine kinase activity [GO:0004674]; RNA binding [GO:0003723]; exit from mitosis [GO:0010458]; intracellular signal transduction [GO:0035556]; nuclear division [GO:0000280]; peptidyl-serine phosphorylation [GO:0018105]; protein phosphorylation [GO:0006468]; regulation of cytokinesis [GO:0032465]; regulation of protein localization to cell division site [GO:1901900]; vacuolar acidification [GO:0007035]</t>
  </si>
  <si>
    <t>Cell cycle protein kinase DBF2 (EC 2.7.11.1) (Dumbbell forming protein 2)</t>
  </si>
  <si>
    <t>cytoplasm [GO:0005737]; exon-exon junction complex [GO:0035145]; polysome [GO:0005844]</t>
  </si>
  <si>
    <t>cytoplasm [GO:0005737]; exon-exon junction complex [GO:0035145]; polysome [GO:0005844]; RNA binding [GO:0003723]; cytoplasmic RNA surveillance [GO:0071026]; DNA recombination [GO:0006310]; nuclear-transcribed mRNA catabolic process, 3'-5' exonucleolytic nonsense-mediated decay [GO:0070478]; nuclear-transcribed mRNA catabolic process, nonsense-mediated decay [GO:0000184]</t>
  </si>
  <si>
    <t>Nonsense-mediated mRNA decay protein 2 (Up-frameshift suppressor 2)</t>
  </si>
  <si>
    <t>T-complex protein 1 subunit gamma (TCP-1-gamma) (CCT-gamma)</t>
  </si>
  <si>
    <t>cytoplasm [GO:0005737]; cytoplasmic side of membrane [GO:0098562]; Dcp1-Dcp2 complex [GO:0098745]; nucleus [GO:0005634]; P-body [GO:0000932]</t>
  </si>
  <si>
    <t>SUBCELLULAR LOCATION: Cytoplasm, P-body {ECO:0000269|PubMed:12730603}.</t>
  </si>
  <si>
    <t>cytoplasm [GO:0005737]; cytoplasmic side of membrane [GO:0098562]; Dcp1-Dcp2 complex [GO:0098745]; nucleus [GO:0005634]; P-body [GO:0000932]; 5'-(N(7)-methylguanosine 5'-triphospho)-[mRNA] hydrolase activity [GO:0140933]; chromatin binding [GO:0003682]; hydrolase activity [GO:0016787]; manganese ion binding [GO:0030145];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transcription initiation by RNA polymerase II [GO:0060261]; stress granule assembly [GO:0034063]</t>
  </si>
  <si>
    <t>m7GpppN-mRNA hydrolase (EC 3.6.1.62) (Protein PSU1) (mRNA-decapping enzyme subunit 2)</t>
  </si>
  <si>
    <t>cytoplasmic stress granule [GO:0010494]; mitochondrion [GO:0005739]; nucleus [GO:0005634]; RNA polymerase II, core complex [GO:0005665]</t>
  </si>
  <si>
    <t>cytoplasmic stress granule [GO:0010494]; mitochondrion [GO:0005739]; nucleus [GO:0005634]; RNA polymerase II, core complex [GO:0005665]; DNA binding [GO:0003677]; DNA-directed 5'-3' RNA polymerase activity [GO:0003899]; metal ion binding [GO:0046872]; mRNA binding [GO:0003729]; ribonucleoside binding [GO:0032549]; RNA-templated transcription [GO:0001172]; transcription by RNA polymerase II [GO:0006366]; transcription elongation by RNA polymerase II [GO:0006368]; transcription initiation at RNA polymerase II promoter [GO:0006367]</t>
  </si>
  <si>
    <t>DNA-directed RNA polymerase II subunit RPB2 (RNA polymerase II subunit 2) (EC 2.7.7.6) (B150) (DNA-directed RNA polymerase II 140 kDa polypeptide)</t>
  </si>
  <si>
    <t>SUBCELLULAR LOCATION: Mitochondrion inner membrane {ECO:0000269|PubMed:15591131}; Peripheral membrane protein {ECO:0000269|PubMed:15591131}; Matrix side {ECO:0000269|PubMed:15591131}.</t>
  </si>
  <si>
    <t>mitochondrial inner membrane [GO:0005743]; mitochondrion [GO:0005739]; GTP binding [GO:0005525]; GTPase activity [GO:0003924]; magnesium ion binding [GO:0000287]; ribosome binding [GO:0043022]; cytoplasmic translation [GO:0002181]</t>
  </si>
  <si>
    <t>GTPase MTG2, mitochondrial (Mitochondrial GTPase 2)</t>
  </si>
  <si>
    <t>cytoplasm [GO:0005737]; nucleus [GO:0005634]; proteasome complex [GO:0000502]; proteasome regulatory particle, base subcomplex [GO:0008540]; ATP binding [GO:0005524]; ATP hydrolysis activity [GO:0016887];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</si>
  <si>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26S proteasome regulatory subunit 6A (Tat-binding protein homolog 1) (TBP-1)</t>
  </si>
  <si>
    <t>cytoplasm [GO:0005737]; mitochondrial inner membrane [GO:0005743]; mitochondrion [GO:0005739]</t>
  </si>
  <si>
    <t>SUBCELLULAR LOCATION: Mitochondrion inner membrane {ECO:0000269|PubMed:14562095, ECO:0000269|PubMed:14742425}; Peripheral membrane protein {ECO:0000269|PubMed:14562095, ECO:0000269|PubMed:14742425}; Matrix side {ECO:0000269|PubMed:14562095, ECO:0000269|PubMed:14742425}.</t>
  </si>
  <si>
    <t>cytoplasm [GO:0005737]; mitochondrial inner membrane [GO:0005743]; mitochondrion [GO:0005739]; mRNA binding [GO:0003729]; mitochondrial translational initiation [GO:0070124]; mRNA processing [GO:0006397]</t>
  </si>
  <si>
    <t>ATPase expression protein 3</t>
  </si>
  <si>
    <t>nucleus [GO:0005634]; tRNA (m1A) methyltransferase complex [GO:0031515]</t>
  </si>
  <si>
    <t>SUBCELLULAR LOCATION: Nucleus {ECO:0000269|PubMed:9851972}.</t>
  </si>
  <si>
    <t>nucleus [GO:0005634]; tRNA (m1A) methyltransferase complex [GO:0031515]; tRNA (adenine-N1-)-methyltransferase activity [GO:0016429]; tRNA methylation [GO:0030488]</t>
  </si>
  <si>
    <t>tRNA (adenine(58)-N(1))-methyltransferase catalytic subunit TRM61 (EC 2.1.1.220) (General control non-derepressible protein 14) (Protein GCD14) (tRNA(m1A58)-methyltransferase subunit TRM61) (tRNA(m1A58)MTase subunit TRM61)</t>
  </si>
  <si>
    <t>cytosol [GO:0005829]; nucleolus [GO:0005730]; nucleus [GO:0005634]</t>
  </si>
  <si>
    <t>SUBCELLULAR LOCATION: Cytoplasm. Nucleus. Note=Predominantly nuclear.</t>
  </si>
  <si>
    <t>cytosol [GO:0005829]; nucleolus [GO:0005730]; nucleus [GO:0005634]; acetate-CoA ligase activity [GO:0003987]; acid-ammonia (or amide) ligase activity [GO:0016880]; AMP binding [GO:0016208]; ATP binding [GO:0005524]; acetyl-CoA biosynthetic process [GO:0006085]; acetyl-CoA biosynthetic process from acetate [GO:0019427]; pyruvate metabolic process [GO:0006090]</t>
  </si>
  <si>
    <t>Acetyl-coenzyme A synthetase 2 (EC 6.2.1.1) (Acetate--CoA ligase 2) (Acyl-activating enzyme 2)</t>
  </si>
  <si>
    <t>chromosome [GO:0005694]; cytosol [GO:0005829]; HIR complex [GO:0000417]; nucleus [GO:0005634]</t>
  </si>
  <si>
    <t>SUBCELLULAR LOCATION: Nucleus {ECO:0000269|PubMed:8417331}. Chromosome {ECO:0000269|PubMed:19683497}. Note=Localizes to the promoter region of histones HTA1-HTB1. {ECO:0000269|PubMed:19683497}.</t>
  </si>
  <si>
    <t>chromosome [GO:0005694]; cytosol [GO:0005829]; HIR complex [GO:0000417]; nucleus [GO:0005634]; transcription corepressor activity [GO:0003714]; 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elongation-coupled chromatin remodeling [GO:0140673]</t>
  </si>
  <si>
    <t>Protein HIR2 (Histone transcription regulator 2)</t>
  </si>
  <si>
    <t>90S preribosome [GO:0030686]; cytoplasm [GO:0005737]; nucleolus [GO:0005730]; nucleoplasm [GO:0005654]; preribosome, small subunit precursor [GO:0030688]; small-subunit processome [GO:0032040]</t>
  </si>
  <si>
    <t>90S preribosome [GO:0030686]; cytoplasm [GO:0005737]; nucleolus [GO:0005730]; nucleoplasm [GO:0005654]; preribosome, small subunit precursor [GO:0030688];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</si>
  <si>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20 (U3 snoRNA-associated protein 20) (U three protein 20)</t>
  </si>
  <si>
    <t>mitochondrial respiratory chain complex IV [GO:0005751]; mitochondrion [GO:0005739]</t>
  </si>
  <si>
    <t>SUBCELLULAR LOCATION: Mitochondrion inner membrane {ECO:0000269|PubMed:30598554}; Multi-pass membrane protein {ECO:0000269|PubMed:30598554}.</t>
  </si>
  <si>
    <t>mitochondrial respiratory chain complex IV [GO:0005751]; mitochondrion [GO:0005739]; cytochrome-c oxidase activity [GO:0004129]; heme binding [GO:0020037]; metal ion binding [GO:0046872]; aerobic respiration [GO:0009060]; cellular respiration [GO:0045333]; electron transport coupled proton transport [GO:0015990]; mitochondrial electron transport, cytochrome c to oxygen [GO:0006123]</t>
  </si>
  <si>
    <t>Cytochrome c oxidase subunit 1 (EC 7.1.1.9) (Cytochrome c oxidase polypeptide I)</t>
  </si>
  <si>
    <t>SUBCELLULAR LOCATION: Mitochondrion {ECO:0000305}.</t>
  </si>
  <si>
    <t>mitochondrion [GO:0005739]; RNA-directed DNA polymerase activity [GO:0003964]; homing of group II introns [GO:0006315]; mitochondrial mRNA processing [GO:0090615]; mRNA processing [GO:0006397]; RNA-templated DNA biosynthetic process [GO:0006278]</t>
  </si>
  <si>
    <t>Putative COX1/OXI3 intron 1 protein</t>
  </si>
  <si>
    <t>membrane [GO:0016020]; mitochondrion [GO:0005739]</t>
  </si>
  <si>
    <t>membrane [GO:0016020]; mitochondrion [GO:0005739]; cytochrome-c oxidase activity [GO:0004129]; heme binding [GO:0020037]; RNA-directed DNA polymerase activity [GO:0003964]; aerobic respiration [GO:0009060]; homing of group II introns [GO:0006315]; intron homing [GO:0006314]; mitochondrial mRNA processing [GO:0090615]</t>
  </si>
  <si>
    <t>Putative COX1/OXI3 intron 2 protein</t>
  </si>
  <si>
    <t>mitochondrion [GO:0005739]; endonuclease activity [GO:0004519]; RNA binding [GO:0003723]; Group I intron splicing [GO:0000372]; mitochondrial electron transport, ubiquinol to cytochrome c [GO:0006122]; mitochondrial mRNA processing [GO:0090615]; mRNA processing [GO:0006397]; proton transmembrane transport [GO:1902600]</t>
  </si>
  <si>
    <t>Intron-encoded RNA maturase bI4 (RNA maturase SCbI4) [Cleaved into: Truncated, nonfunctional cytochrome b; RNA maturase bI4 (EC 3.1.-.-)]</t>
  </si>
  <si>
    <t>mitochondrial respiratory chain complex IV [GO:0005751]; mitochondrion [GO:0005739]; copper ion binding [GO:0005507]; cytochrome-c oxidase activity [GO:0004129]; aerobic respiration [GO:0009060]; ATP synthesis coupled electron transport [GO:0042773]; cellular respiration [GO:0045333]; mitochondrial electron transport, cytochrome c to oxygen [GO:0006123]</t>
  </si>
  <si>
    <t>Cytochrome c oxidase subunit 2 (EC 7.1.1.9) (Cytochrome c oxidase polypeptide II)</t>
  </si>
  <si>
    <t>mitochondrion [GO:0005739]; nucleoplasm [GO:0005654]; transcription factor TFIIIC complex [GO:0000127]</t>
  </si>
  <si>
    <t>SUBCELLULAR LOCATION: Nucleus. Mitochondrion.</t>
  </si>
  <si>
    <t>mitochondrion [GO:0005739]; nucleoplasm [GO:0005654]; transcription factor TFIIIC complex [GO:0000127]; DNA binding [GO:0003677]; 5S class rRNA transcription by RNA polymerase III [GO:0042791]; protein localization to chromatin [GO:0071168]; transcription by RNA polymerase III [GO:0006383]; transcription initiation at RNA polymerase III promoter [GO:0006384]</t>
  </si>
  <si>
    <t>Transcription factor tau 138 kDa subunit (TFIIIC 138 kDa subunit) (Transcription factor C subunit 3)</t>
  </si>
  <si>
    <t>CORVET complex [GO:0033263]; early endosome membrane [GO:0031901]; Golgi stack [GO:0005795]; HOPS complex [GO:0030897]; late endosome [GO:0005770]; membrane [GO:0016020]</t>
  </si>
  <si>
    <t>SUBCELLULAR LOCATION: Golgi apparatus, Golgi stack. Note=Associated with the late-Golgi membranes.</t>
  </si>
  <si>
    <t>CORVET complex [GO:0033263]; early endosome membrane [GO:0031901]; Golgi stack [GO:0005795]; HOPS complex [GO:0030897]; late endosome [GO:0005770]; membrane [GO:0016020]; GTPase binding [GO:0051020]; metal ion binding [GO:0046872]; protein-membrane adaptor activity [GO:0043495]; endosomal vesicle fusion [GO:0034058]; late endosome to vacuole transport via multivesicular body sorting pathway [GO:0032511]; protein targeting to vacuole [GO:0006623]; regulation of vacuole fusion, non-autophagic [GO:0032889]; vesicle tethering [GO:0099022]</t>
  </si>
  <si>
    <t>Vacuolar protein sorting-associated protein 8 (Vacuolar protein-targeting protein 8)</t>
  </si>
  <si>
    <t>cytosol [GO:0005829]; eukaryotic translation elongation factor 1 complex [GO:0005853]; ribosome [GO:0005840]</t>
  </si>
  <si>
    <t>cytosol [GO:0005829]; eukaryotic translation elongation factor 1 complex [GO:0005853]; ribosome [GO:0005840]; guanyl-nucleotide exchange factor activity [GO:0005085]; translation elongation factor activity [GO:0003746]; maintenance of translational fidelity [GO:1990145]; negative regulation of actin filament bundle assembly [GO:0032232]; regulation of translational termination [GO:0006449]; translational elongation [GO:0006414]</t>
  </si>
  <si>
    <t>Elongation factor 1-beta (EF-1-beta) (Eukaryotic elongation factor 1Balpha) (eEF1Balpha) (Translation elongation factor 1B alpha)</t>
  </si>
  <si>
    <t>cytoplasm [GO:0005737]; nucleus [GO:0005634]; cystathionine gamma-lyase activity [GO:0004123]; cysteine-S-conjugate beta-lyase activity [GO:0047804]; L-cysteine desulfhydrase activity [GO:0080146]; L-cystine L-cysteine-lyase (deaminating) [GO:0044540]; pyridoxal phosphate binding [GO:0030170]; cysteine biosynthetic process [GO:0019344]; cysteine biosynthetic process via cystathionine [GO:0019343]; positive regulation of hydrogen sulfide biosynthetic process [GO:1904828]; transsulfuration [GO:0019346]</t>
  </si>
  <si>
    <t>Cystathionine gamma-lyase (gamma-CTLase) (EC 4.4.1.1) (Gamma-cystathionase) (Sulfur transfer protein 1)</t>
  </si>
  <si>
    <t>cellular bud neck [GO:0005935]; cellular bud tip [GO:0005934]; cytoplasm [GO:0005737]; mating projection tip [GO:0043332]; nucleus [GO:0005634]; protein phosphatase type 2A complex [GO:0000159]; spindle pole body [GO:0005816]</t>
  </si>
  <si>
    <t>cellular bud neck [GO:0005935]; cellular bud tip [GO:0005934]; cytoplasm [GO:0005737]; mating projection tip [GO:0043332]; nucleus [GO:0005634]; protein phosphatase type 2A complex [GO:0000159]; spindle pole body [GO:0005816]; protein phosphatase regulator activity [GO:0019888]; mitotic spindle assembly checkpoint signaling [GO:0007094]; protein dephosphorylation [GO:0006470]; regulation of translation [GO:0006417]</t>
  </si>
  <si>
    <t>Protein phosphatase PP2A regulatory subunit A (PR65)</t>
  </si>
  <si>
    <t>nucleolus [GO:0005730]; preribosome, large subunit precursor [GO:0030687]; cell cycle [GO:0007049];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</si>
  <si>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Protein MAK16 (Maintenance of killer protein 16)</t>
  </si>
  <si>
    <t>actin cytoskeleton [GO:0015629]; cellular bud [GO:0005933]; cellular bud tip [GO:0005934]; cytoplasm [GO:0005737]; filamentous actin [GO:0031941]; mitochondrion [GO:0005739]; myosin V complex [GO:0031475]; vesicle [GO:0031982]</t>
  </si>
  <si>
    <t>SUBCELLULAR LOCATION: Bud {ECO:0000269|PubMed:12499354}. Note=Accumulates preferentially in growing buds.</t>
  </si>
  <si>
    <t>actin cytoskeleton [GO:0015629]; cellular bud [GO:0005933]; cellular bud tip [GO:0005934]; cytoplasm [GO:0005737]; filamentous actin [GO:0031941]; mitochondrion [GO:0005739]; myosin V complex [GO:0031475]; vesicle [GO:0031982]; actin filament binding [GO:0051015]; ATP binding [GO:0005524]; calmodulin binding [GO:0005516]; microfilament motor activity [GO:0000146]; actin filament organization [GO:0007015]; endoplasmic reticulum inheritance [GO:0048309]; intracellular mRNA localization [GO:0008298]; mating type switching [GO:0007533]; mRNA transport [GO:0051028]; vesicle transport along actin filament [GO:0030050]</t>
  </si>
  <si>
    <t>Myosin-4 (SWI5-dependent HO expression protein 1)</t>
  </si>
  <si>
    <t>SUBCELLULAR LOCATION: Mitochondrion inner membrane {ECO:0000250|UniProtKB:Q00873}. Mitochondrion intermembrane space {ECO:0000269|PubMed:22984289}.</t>
  </si>
  <si>
    <t>mitochondrial inner membrane [GO:0005743]; mitochondrial intermembrane space [GO:0005758]; mitochondrion [GO:0005739]; holocytochrome-c synthase activity [GO:0004408]; metal ion binding [GO:0046872]; cytochrome c-heme linkage [GO:0018063]</t>
  </si>
  <si>
    <t>Holocytochrome-c synthase (EC 4.4.1.17) (Cytochrome c heme lyase) (CCHL)</t>
  </si>
  <si>
    <t>COPII-coated ER to Golgi transport vesicle [GO:0030134]; endoplasmic reticulum [GO:0005783]; endoplasmic reticulum membrane [GO:0005789]; Golgi membrane [GO:0000139]; membrane [GO:0016020]; retrograde transporter complex, Golgi to ER [GO:0061852]</t>
  </si>
  <si>
    <t>SUBCELLULAR LOCATION: Endoplasmic reticulum membrane; Multi-pass membrane protein. Golgi apparatus membrane; Multi-pass membrane protein. Note=Recycles between endoplasmic reticulum and Golgi. Resides in the endoplasmic and Golgi compartments, and then packaged into endoplasmic reticulum derived vesicles.</t>
  </si>
  <si>
    <t>COPII-coated ER to Golgi transport vesicle [GO:0030134]; endoplasmic reticulum [GO:0005783]; endoplasmic reticulum membrane [GO:0005789]; Golgi membrane [GO:0000139]; membrane [GO:0016020]; retrograde transporter complex, Golgi to ER [GO:0061852]; endoplasmic reticulum to Golgi vesicle-mediated transport [GO:0006888]; protein transport [GO:0015031]; retrograde vesicle-mediated transport, Golgi to endoplasmic reticulum [GO:0006890]</t>
  </si>
  <si>
    <t>ER-derived vesicles protein ERV46</t>
  </si>
  <si>
    <t>ERMES complex [GO:0032865]; mitochondrial outer membrane [GO:0005741]; mitochondrion [GO:0005739]; outer mitochondrial membrane protein complex [GO:0098799]</t>
  </si>
  <si>
    <t>SUBCELLULAR LOCATION: Mitochondrion outer membrane {ECO:0000269|PubMed:15479738, ECO:0000269|PubMed:16407407, ECO:0000269|PubMed:16823961}; Single-pass type IV membrane protein {ECO:0000269|PubMed:15479738, ECO:0000269|PubMed:16407407, ECO:0000269|PubMed:16823961}.</t>
  </si>
  <si>
    <t>ERMES complex [GO:0032865]; mitochondrial outer membrane [GO:0005741]; mitochondrion [GO:0005739]; outer mitochondrial membrane protein complex [GO:0098799]; calcium ion binding [GO:0005509]; GTP binding [GO:0005525]; GTPase activity [GO:0003924]; heme transport [GO:0015886]; mitochondrion inheritance [GO:0000001]; mitochondrion organization [GO:0007005]; mitochondrion-endoplasmic reticulum membrane tethering [GO:1990456]; phospholipid homeostasis [GO:0055091]; regulation of mitochondrion organization [GO:0010821]; small GTPase mediated signal transduction [GO:0007264]</t>
  </si>
  <si>
    <t>Mitochondrial Rho GTPase 1 (EC 3.6.5.-) (GTPase EF-hand protein of mitochondria 1)</t>
  </si>
  <si>
    <t>cytosol [GO:0005829]; endoplasmic reticulum [GO:0005783]; mitochondrion [GO:0005739]; nucleus [GO:0005634]</t>
  </si>
  <si>
    <t>SUBCELLULAR LOCATION: Microsome {ECO:0000305}. Cytoplasm. Mitochondrion. Nucleus.</t>
  </si>
  <si>
    <t>cytosol [GO:0005829]; endoplasmic reticulum [GO:0005783]; mitochondrion [GO:0005739]; nucleus [GO:0005634]; acetate-CoA ligase activity [GO:0003987]; acid-ammonia (or amide) ligase activity [GO:0016880]; AMP binding [GO:0016208]; ATP binding [GO:0005524]; acetate fermentation [GO:0019654]; acetyl-CoA biosynthetic process [GO:0006085]; acetyl-CoA biosynthetic process from acetate [GO:0019427]</t>
  </si>
  <si>
    <t>Acetyl-coenzyme A synthetase 1 (EC 6.2.1.1) (Acetate--CoA ligase 1) (Acyl-activating enzyme 1)</t>
  </si>
  <si>
    <t>SUBCELLULAR LOCATION: Cytoplasm {ECO:0000269|PubMed:14562095}. Mitochondrion {ECO:0000269|PubMed:14562095}.</t>
  </si>
  <si>
    <t>cytoplasm [GO:0005737]; mitochondrion [GO:0005739]; plasma membrane [GO:0005886]; cAMP-dependent protein kinase inhibitor activity [GO:0004862]; GTPase activating protein binding [GO:0032794]; ascospore formation [GO:0030437]; glucose mediated signaling pathway [GO:0010255]; invasive growth in response to glucose limitation [GO:0001403]; negative regulation of cAMP-dependent protein kinase activity [GO:2000480]; negative regulation of Ras protein signal transduction [GO:0046580]; pseudohyphal growth [GO:0007124]</t>
  </si>
  <si>
    <t>Guanine nucleotide-binding protein subunit beta 2 (Gbeta mimic kelch protein 2)</t>
  </si>
  <si>
    <t>chromosome, telomeric region [GO:0000781]; condensed nuclear chromosome [GO:0000794]; cytoplasm [GO:0005737]; cytosol [GO:0005829]; DNA replication factor A complex [GO:0005662]; nucleus [GO:0005634]</t>
  </si>
  <si>
    <t>chromosome, telomeric region [GO:0000781]; condensed nuclear chromosome [GO:0000794]; cytoplasm [GO:0005737]; cytosol [GO:0005829]; DNA replication factor A complex [GO:0005662]; nucleus [GO:0005634]; double-stranded DNA binding [GO:0003690]; metal ion binding [GO:0046872]; mRNA binding [GO:0003729]; sequence-specific DNA binding [GO:0043565]; single-stranded DNA binding [GO:0003697];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sporulation [GO:0043934]; telomere maintenance [GO:0000723]; telomere maintenance via recombination [GO:0000722]; telomere maintenance via telomerase [GO:0007004]; telomere maintenance via telomere lengthening [GO:0010833]</t>
  </si>
  <si>
    <t>Replication factor A protein 1 (RF-A protein 1) (DNA-binding protein BUF2) (Replication protein A 69 kDa DNA-binding subunit) (Single-stranded DNA-binding protein)</t>
  </si>
  <si>
    <t>nucleosome [GO:0000786]; nucleus [GO:0005634]; replication fork protection complex [GO:0031298]</t>
  </si>
  <si>
    <t>nucleosome [GO:0000786]; nucleus [GO:0005634]; replication fork protection complex [GO:0031298]; DNA binding [GO:0003677]; protein heterodimerization activity [GO:0046982]; structural constituent of chromatin [GO:0030527]; chromatin organization [GO:0006325]; negative regulation of transcription by RNA polymerase II [GO:0000122]; postreplication repair [GO:0006301]; regulation of DNA-templated transcription [GO:0006355]</t>
  </si>
  <si>
    <t>Histone H2B.1 (Suppressor of Ty protein 12)</t>
  </si>
  <si>
    <t>nucleosome [GO:0000786]; nucleus [GO:0005634]; replication fork protection complex [GO:0031298]; DNA binding [GO:0003677]; protein heterodimerization activity [GO:0046982]; structural constituent of chromatin [GO:0030527]; chromatin organization [GO:0006325]; DNA repair [GO:0006281]; negative regulation of transcription by RNA polymerase II [GO:0000122]</t>
  </si>
  <si>
    <t>Histone H2A.1</t>
  </si>
  <si>
    <t>chromatin [GO:0000785]; RSC-type complex [GO:0016586]</t>
  </si>
  <si>
    <t>chromatin [GO:0000785]; RSC-type complex [GO:0016586]; chromatin remodeling [GO:0006338]; double-strand break repair via nonhomologous end joining [GO:0006303]; nucleosome disassembly [GO:0006337]; transcription elongation by RNA polymerase II [GO:0006368]</t>
  </si>
  <si>
    <t>Chromatin structure-remodeling complex protein RSC14 (Low dye-binding protein 7) (Remodel the structure of chromatin complex subunit 14)</t>
  </si>
  <si>
    <t>chromosome, centromeric region [GO:0000775]; HIR complex [GO:0000417]; nucleus [GO:0005634]</t>
  </si>
  <si>
    <t>SUBCELLULAR LOCATION: Nucleus {ECO:0000269|PubMed:11782447}. Chromosome, centromere {ECO:0000269|PubMed:11782447}. Chromosome {ECO:0000269|PubMed:19683497}. Note=Enriched at centromeres (PubMed:11782447). Localizes to the promoter region of histones HTA1-HTB1, HHT1-HHF1, and HHT2-HHF2, (PubMed:19683497). {ECO:0000269|PubMed:11782447, ECO:0000269|PubMed:19683497}.</t>
  </si>
  <si>
    <t>chromosome, centromeric region [GO:0000775]; HIR complex [GO:0000417]; nucleus [GO:0005634]; identical protein binding [GO:0042802]; transcription corepressor activity [GO:0003714]; 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 by RNA polymerase II [GO:0006368]</t>
  </si>
  <si>
    <t>Protein HIR1 (Histone transcription regulator 1)</t>
  </si>
  <si>
    <t>cytosol [GO:0005829]; mitochondrion [GO:0005739]; acetate CoA-transferase activity [GO:0008775]; acetyl-CoA hydrolase activity [GO:0003986]; acetate metabolic process [GO:0006083]</t>
  </si>
  <si>
    <t>Acetyl-CoA hydrolase (EC 3.1.2.1) (Acetyl-CoA deacylase) (Acetyl-CoA acylase)</t>
  </si>
  <si>
    <t>SUBCELLULAR LOCATION: Mitochondrion matrix {ECO:0000255|HAMAP-Rule:MF_03120, ECO:0000269|PubMed:14562095, ECO:0000269|PubMed:9405361}.</t>
  </si>
  <si>
    <t>mitochondrial matrix [GO:0005759]; mitochondrion [GO:0005739]; ATP binding [GO:0005524]; ATP hydrolysis activity [GO:0016887]; ATP-dependent peptidase activity [GO:0004176]; sequence-specific DNA binding [GO:0043565]; serine-type endopeptidase activity [GO:0004252]; single-stranded DNA binding [GO:0003697]; cellular response to oxidative stress [GO:0034599]; chaperone-mediated protein complex assembly [GO:0051131]; mitochondrial DNA metabolic process [GO:0032042]; mitochondrial respiratory chain complex assembly [GO:0033108]; mitochondrion organization [GO:0007005]; oxidation-dependent protein catabolic process [GO:0070407]; protein folding [GO:0006457]; protein quality control for misfolded or incompletely synthesized proteins [GO:0006515]; regulation of mitochondrial DNA metabolic process [GO:1901858]; response to heat [GO:0009408]</t>
  </si>
  <si>
    <t>Lon protease homolog, mitochondrial (EC 3.4.21.53)</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</si>
  <si>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t>
  </si>
  <si>
    <t>SUBCELLULAR LOCATION: Nucleus. Cytoplasm {ECO:0000305}.</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</si>
  <si>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 RNA binding [GO:0003723]; deadenylation-dependent decapping of nuclear-transcribed mRNA [GO:0000290]; mRNA splicing, via spliceosome [GO:0000398]; rRNA processing [GO:0006364]; tRNA processing [GO:0008033]</t>
  </si>
  <si>
    <t>U6 snRNA-associated Sm-like protein LSm2 (Small nuclear ribonucleoprotein D homolog SNP3)</t>
  </si>
  <si>
    <t>AP-2 adaptor complex [GO:0030122]; cellular bud neck [GO:0005935]</t>
  </si>
  <si>
    <t>SUBCELLULAR LOCATION: Cell membrane. Membrane, coated pit; Peripheral membrane protein; Cytoplasmic side. Note=Component of the coat surrounding the cytoplasmic face of coated vesicles in the plasma membrane.</t>
  </si>
  <si>
    <t>AP-2 adaptor complex [GO:0030122]; cellular bud neck [GO:0005935]; clathrin adaptor activity [GO:0035615]; clathrin-dependent endocytosis [GO:0072583]; intracellular protein transport [GO:0006886]</t>
  </si>
  <si>
    <t>AP-2 complex subunit alpha (Alpha-adaptin) (Clathrin assembly protein complex 2 alpha large chain) (Clathrin assembly protein large alpha chain)</t>
  </si>
  <si>
    <t>SUBCELLULAR LOCATION: Mitochondrion inner membrane {ECO:0000269|PubMed:11502169, ECO:0000269|PubMed:18390544, ECO:0000269|PubMed:30598554}; Peripheral membrane protein {ECO:0000269|PubMed:18390544, ECO:0000269|PubMed:30598554}; Matrix side {ECO:0000269|PubMed:18390544, ECO:0000269|PubMed:30598554}.</t>
  </si>
  <si>
    <t>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protein processing involved in protein targeting to mitochondrion [GO:0006627]; proton transmembrane transport [GO:1902600]</t>
  </si>
  <si>
    <t>Cytochrome b-c1 complex subunit 1, mitochondrial (Complex III subunit 1) (Core protein I) (Ubiquinol-cytochrome c oxidoreductase core protein 1) (Ubiquinol-cytochrome c reductase 44 kDa protein)</t>
  </si>
  <si>
    <t>cytoplasm [GO:0005737]; nucleus [GO:0005634]; metal ion binding [GO:0046872]; myosin phosphatase activity [GO:0017018]; protein serine/threonine phosphatase activity [GO:0004722]; protein dephosphorylation [GO:0006470]; regulation of cyclin-dependent protein serine/threonine kinase activity [GO:0000079]</t>
  </si>
  <si>
    <t>Protein phosphatase 2C homolog 3 (PP2C-3) (EC 3.1.3.16)</t>
  </si>
  <si>
    <t>mitochondrial membrane [GO:0031966]; mitochondrion [GO:0005739]</t>
  </si>
  <si>
    <t>SUBCELLULAR LOCATION: Mitochondrion membrane {ECO:0000269|PubMed:16823961}; Single-pass membrane protein {ECO:0000269|PubMed:16823961}.</t>
  </si>
  <si>
    <t>Uncharacterized protein YBL059W</t>
  </si>
  <si>
    <t>cellular bud neck [GO:0005935]; incipient cellular bud site [GO:0000131]; membrane [GO:0016020]; plasma membrane [GO:0005886]</t>
  </si>
  <si>
    <t>SUBCELLULAR LOCATION: Cell membrane {ECO:0000269|PubMed:17142567}; Lipid-anchor {ECO:0000305}; Cytoplasmic side {ECO:0000305}. Note=Farnesylation is not required for cellular membrane localization. {ECO:0000269|PubMed:17142567}.</t>
  </si>
  <si>
    <t>cellular bud neck [GO:0005935]; incipient cellular bud site [GO:0000131]; membrane [GO:0016020]; plasma membrane [GO:0005886]; enzyme activator activity [GO:0008047]; fungal-type cell wall chitin biosynthetic process [GO:0034221]</t>
  </si>
  <si>
    <t>Chitin synthase regulator SKT5</t>
  </si>
  <si>
    <t>cytosol [GO:0005829]; nucleus [GO:0005634]; cysteine-type deubiquitinase activity [GO:0004843]; cysteine-type endopeptidase activity [GO:0004197]; free ubiquitin chain depolymerization [GO:0010995]; protein deubiquitination [GO:0016579]; ubiquitin-dependent protein catabolic process [GO:0006511]</t>
  </si>
  <si>
    <t>Ubiquitin carboxyl-terminal hydrolase 13 (EC 3.4.19.12) (Deubiquitinating enzyme 13) (Ubiquitin thioesterase 13) (Ubiquitin-specific-processing protease 13)</t>
  </si>
  <si>
    <t>cytoplasm [GO:0005737]; ribose phosphate diphosphokinase complex [GO:0002189]</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</si>
  <si>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</si>
  <si>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Ribose-phosphate pyrophosphokinase 4 (EC 2.7.6.1) (Phosphoribosyl pyrophosphate synthase 4)</t>
  </si>
  <si>
    <t>cytosol [GO:0005829]; aminoacyl-tRNA editing activity [GO:0002161]; ATP binding [GO:0005524]; isoleucine-tRNA ligase activity [GO:0004822]; tRNA binding [GO:0000049]; isoleucyl-tRNA aminoacylation [GO:0006428]</t>
  </si>
  <si>
    <t>Isoleucine--tRNA ligase, cytoplasmic (EC 6.1.1.5) (Isoleucyl-tRNA synthetase) (IleRS)</t>
  </si>
  <si>
    <t>SUBCELLULAR LOCATION: Nucleus, nuclear pore complex {ECO:0000269|PubMed:10684247}. Nucleus membrane; Peripheral membrane protein; Cytoplasmic side. Nucleus membrane; Peripheral membrane protein; Nucleoplasmic side. Note=Symmetric distribution. {ECO:0000269|PubMed:10684247}.</t>
  </si>
  <si>
    <t>nuclear envelope [GO:0005635]; nuclear membrane [GO:0031965]; nuclear pore [GO:0005643]; nuclear pore inner ring [GO:0044611]; chromatin binding [GO:0003682]; promoter-specific chromatin binding [GO:1990841]; protein-containing complex binding [GO:0044877]; structural constituent of nuclear pore [GO:0017056]; chromosome segregation [GO:0007059]; heterochromatin formation [GO:0031507]; mRNA transport [GO:0051028]; nuclear pore complex assembly [GO:0051292]; nucleocytoplasmic transport [GO:0006913]; protein import into nucleus [GO:0006606]; protein localization to nuclear inner membrane [GO:0036228]; RNA export from nucleus [GO:0006405]; telomere tethering at nuclear periphery [GO:0034398]; transcription-dependent tethering of RNA polymerase II gene DNA at nuclear periphery [GO:0000972]</t>
  </si>
  <si>
    <t>Nucleoporin NUP170 (Nuclear pore protein NUP170)</t>
  </si>
  <si>
    <t>anaphase-promoting complex [GO:0005680]; cytoplasm [GO:0005737]; nuclear periphery [GO:0034399]</t>
  </si>
  <si>
    <t>anaphase-promoting complex [GO:0005680]; cytoplasm [GO:0005737]; nuclear periphery [GO:0034399]; anaphase-promoting complex-dependent catabolic process [GO:0031145]; cell division [GO:0051301]; metaphase/anaphase transition of mitotic cell cycle [GO:0007091]; protein ubiquitination [GO:0016567]; regulation of meiotic cell cycle [GO:0051445]; regulation of mitotic cell cycle [GO:0007346]</t>
  </si>
  <si>
    <t>Anaphase-promoting complex subunit CDC27 (Anaphase-promoting complex subunit 3) (Cell division control protein 27)</t>
  </si>
  <si>
    <t>cellular bud [GO:0005933]; cellular bud neck [GO:0005935]; cytoplasm [GO:0005737]; cytosol [GO:0005829]; early endosome [GO:0005769]; mating projection tip [GO:0043332]; plasma membrane [GO:0005886]; recycling endosome [GO:0055037]; site of polarized growth [GO:0030427]; trans-Golgi network [GO:0005802]</t>
  </si>
  <si>
    <t>cellular bud [GO:0005933]; cellular bud neck [GO:0005935]; cytoplasm [GO:0005737]; cytosol [GO:0005829]; early endosome [GO:0005769]; mating projection tip [GO:0043332]; plasma membrane [GO:0005886]; recycling endosome [GO:0055037]; site of polarized growth [GO:0030427]; trans-Golgi network [GO:0005802]; phospholipid binding [GO:0005543]; actin filament organization [GO:0007015]; budding cell apical bud growth [GO:0007118]; endosome organization [GO:0007032]; receptor recycling [GO:0001881]; retrograde transport, endosome to Golgi [GO:0042147]; septum digestion after cytokinesis [GO:0000920]</t>
  </si>
  <si>
    <t>Protein BOB1 (BEM1-binding protein) (Growth inhibitory protein 7)</t>
  </si>
  <si>
    <t>mitochondrial outer membrane [GO:0005741]; mitochondrion [GO:0005739]</t>
  </si>
  <si>
    <t>SUBCELLULAR LOCATION: Mitochondrion outer membrane {ECO:0000255|HAMAP-Rule:MF_03018, ECO:0000269|PubMed:14562095, ECO:0000269|PubMed:14576278, ECO:0000269|PubMed:16407407}.</t>
  </si>
  <si>
    <t>mitochondrial outer membrane [GO:0005741]; mitochondrion [GO:0005739]; FAD binding [GO:0071949]; flavin adenine dinucleotide binding [GO:0050660]; kynurenine 3-monooxygenase activity [GO:0004502]; NAD(P)H oxidase H2O2-forming activity [GO:0016174]; 'de novo' NAD biosynthetic process from tryptophan [GO:0034354]; anthranilate metabolic process [GO:0043420]; kynurenine metabolic process [GO:0070189]; NAD metabolic process [GO:0019674]; quinolinate biosynthetic process [GO:0019805]; tryptophan catabolic process [GO:0006569]</t>
  </si>
  <si>
    <t>Kynurenine 3-monooxygenase (EC 1.14.13.9) (Biosynthesis of nicotinic acid protein 4) (Kynurenine 3-hydroxylase)</t>
  </si>
  <si>
    <t>CENP-A containing nucleosome [GO:0043505]; nucleosome [GO:0000786]; nucleus [GO:0005634]; replication fork protection complex [GO:0031298]; RNA polymerase I upstream activating factor complex [GO:0000500]</t>
  </si>
  <si>
    <t>CENP-A containing nucleosome [GO:0043505]; 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global genome nucleotide-excision repair [GO:0070911]; nucleolar large rRNA transcription by RNA polymerase I [GO:0042790]; positive regulation of transcription by RNA polymerase I [GO:0045943]; regulation of DNA-templated transcription [GO:0006355]; rRNA transcription [GO:0009303]; sexual sporulation resulting in formation of a cellular spore [GO:0043935]</t>
  </si>
  <si>
    <t>Histone H3</t>
  </si>
  <si>
    <t>cytoplasm [GO:0005737]; nucleus [GO:0005634]; inorganic diphosphate phosphatase activity [GO:0004427]; magnesium ion binding [GO:0000287]; phosphate-containing compound metabolic process [GO:0006796]</t>
  </si>
  <si>
    <t>Inorganic pyrophosphatase (EC 3.6.1.1) (Pyrophosphate phospho-hydrolase) (PPase)</t>
  </si>
  <si>
    <t>cis-Golgi network [GO:0005801]; cytoplasm [GO:0005737]; fungal-type vacuole [GO:0000324]; Golgi apparatus [GO:0005794]; Golgi lumen [GO:0005796]; iron-sulfur cluster assembly complex [GO:1990229]; membrane [GO:0016020]; nucleus [GO:0005634]</t>
  </si>
  <si>
    <t>cis-Golgi network [GO:0005801]; cytoplasm [GO:0005737]; fungal-type vacuole [GO:0000324]; Golgi apparatus [GO:0005794]; Golgi lumen [GO:0005796]; iron-sulfur cluster assembly complex [GO:1990229]; membrane [GO:0016020]; nucleus [GO:0005634]; 2 iron, 2 sulfur cluster binding [GO:0051537]; glutathione disulfide oxidoreductase activity [GO:0015038]; glutathione-disulfide reductase (NADPH) activity [GO:0004362]; metal ion binding [GO:0046872]; cellular response to oxidative stress [GO:0034599]; iron-sulfur cluster assembly [GO:0016226]</t>
  </si>
  <si>
    <t>Monothiol glutaredoxin-7</t>
  </si>
  <si>
    <t>cellular bud neck [GO:0005935]; cellular bud tip [GO:0005934]; cytoplasm [GO:0005737]; cytosol [GO:0005829]; nuclear pore [GO:0005643]; nucleus [GO:0005634]</t>
  </si>
  <si>
    <t>SUBCELLULAR LOCATION: Cytoplasm {ECO:0000269|PubMed:8849456}. Nucleus, nuclear pore complex {ECO:0000269|PubMed:8849456}. Nucleus {ECO:0000269|PubMed:8849456}. Note=Predominantly cytoplasmic. {ECO:0000269|PubMed:8849456}.</t>
  </si>
  <si>
    <t>cellular bud neck [GO:0005935]; cellular bud tip [GO:0005934]; cytoplasm [GO:0005737]; cytosol [GO:0005829]; nuclear pore [GO:0005643]; nucleus [GO:0005634]; nuclear import signal receptor activity [GO:0061608]; nuclear localization sequence binding [GO:0008139]; exit from mitosis [GO:0010458]; mRNA transport [GO:0051028]; protein import into nucleus [GO:0006606]</t>
  </si>
  <si>
    <t>Importin subunit beta-2 (Importin-104) (Karyopherin subunit beta-2) (Karyopherin-104) (Transportin) (TRN)</t>
  </si>
  <si>
    <t>cytoplasm [GO:0005737]; nucleoplasm [GO:0005654]</t>
  </si>
  <si>
    <t>cytoplasm [GO:0005737]; nucleoplasm [GO:0005654]; ATP binding [GO:0005524]; protein serine kinase activity [GO:0106310]; protein serine/threonine kinase activity [GO:0004674]; peptidyl-serine phosphorylation [GO:0018105]; protein autophosphorylation [GO:0046777]</t>
  </si>
  <si>
    <t>Serine/threonine-protein kinase YPK3 (EC 2.7.11.1) (Ribosomal S6 kinase homolog YPK3) (S6K homolog YPK3)</t>
  </si>
  <si>
    <t>endoplasmic reticulum [GO:0005783]; endoplasmic reticulum membrane [GO:0005789]; Golgi to plasma membrane transport vesicle [GO:0070319]</t>
  </si>
  <si>
    <t>SUBCELLULAR LOCATION: Endoplasmic reticulum membrane; Multi-pass membrane protein. Cytoplasmic vesicle, secretory vesicle. Note=Exclusively present in the ER, and not in mitochondria. Also associated with post-Golgi apparatus secretory vesicles destined for the plasma membrane.</t>
  </si>
  <si>
    <t>endoplasmic reticulum [GO:0005783]; endoplasmic reticulum membrane [GO:0005789]; Golgi to plasma membrane transport vesicle [GO:0070319]; phosphatidate cytidylyltransferase activity [GO:0004605]; CDP-diacylglycerol biosynthetic process [GO:0016024]; phosphatidylinositol metabolic process [GO:0046488]; phosphatidylserine metabolic process [GO:0006658]</t>
  </si>
  <si>
    <t>Phosphatidate cytidylyltransferase (EC 2.7.7.41) (CDP-diacylglycerol synthase) (CDP-DAG synthase) (CDS) (CDP-diglyceride pyrophosphorylase) (CDP-diglyceride synthase) (CDP-DG synthase) (CTP:phosphatidate cytidylyltransferase)</t>
  </si>
  <si>
    <t>SUBCELLULAR LOCATION: Nucleus {ECO:0000269|PubMed:8668183}.</t>
  </si>
  <si>
    <t>nucleus [GO:0005634]; identical protein binding [GO:0042802]; protein-arginine omega-N asymmetric methyltransferase activity [GO:0035242]; protein-arginine omega-N monomethyltransferase activity [GO:0035241]; folic acid biosynthetic process [GO:0046656]; mRNA export from nucleus [GO:0006406]; negative regulation of termination of DNA-templated transcription [GO:0060567]; peptidyl-arginine methylation [GO:0018216]; positive regulation of transcription elongation by RNA polymerase II [GO:0032968]</t>
  </si>
  <si>
    <t>Protein arginine N-methyltransferase 1 (EC 2.1.1.-) (Major type I protein arginine N-methyltransferase) (Type I PRMT) (hnRNP arginine N-methyltransferase)</t>
  </si>
  <si>
    <t>cell periphery [GO:0071944]; cell septum [GO:0030428]; cellular bud neck [GO:0005935]; membrane [GO:0016020]</t>
  </si>
  <si>
    <t>SUBCELLULAR LOCATION: Membrane {ECO:0000305}; Multi-pass membrane protein {ECO:0000255}.</t>
  </si>
  <si>
    <t>cell periphery [GO:0071944]; cell septum [GO:0030428]; cellular bud neck [GO:0005935]; membrane [GO:0016020]; chitin synthase activity [GO:0004100]; cell wall chitin biosynthetic process [GO:0006038]; cell wall organization [GO:0071555]; chitin biosynthetic process [GO:0006031]; mitotic actomyosin contractile ring maintenance [GO:1902406]</t>
  </si>
  <si>
    <t>Chitin synthase 2 (EC 2.4.1.16) (Chitin-UDP acetyl-glucosaminyl transferase 2)</t>
  </si>
  <si>
    <t>endomembrane system [GO:0012505]; lipid droplet [GO:0005811]</t>
  </si>
  <si>
    <t>SUBCELLULAR LOCATION: Lipid droplet {ECO:0000269|PubMed:14562095, ECO:0000269|PubMed:14562106, ECO:0000269|PubMed:20694142}.</t>
  </si>
  <si>
    <t>endomembrane system [GO:0012505]; lipid droplet [GO:0005811]; acyltransferase activity [GO:0016746]; phosphatidylinositol acyl-chain remodeling [GO:0036149]; phospholipid biosynthetic process [GO:0008654]</t>
  </si>
  <si>
    <t>2-acyl-1-lysophosphatidylinositol acyltransferase (EC 2.3.-.-) (Acyl-CoA:lyso-PI acyltransferase) (Chromosome stability protein 26) (Phosphatidylinositol stearoyl incorporating protein 1)</t>
  </si>
  <si>
    <t>SUBCELLULAR LOCATION: Mitochondrion inner membrane {ECO:0000269|PubMed:14576278, ECO:0000269|PubMed:9822678}; Single-pass membrane protein {ECO:0000269|PubMed:14576278, ECO:0000269|PubMed:9822678}; Matrix side {ECO:0000269|PubMed:14576278, ECO:0000269|PubMed:9822678}.</t>
  </si>
  <si>
    <t>mitochondrial inner membrane [GO:0005743]; mitochondrial matrix [GO:0005759]; mitochondrion [GO:0005739]; ATP binding [GO:0005524]; ATP-dependent protein folding chaperone [GO:0140662]; protein-folding chaperone binding [GO:0051087]; unfolded protein binding [GO:0051082]; apoptotic mitochondrial changes [GO:0008637]; chaperone-mediated protein complex assembly [GO:0051131]; mitochondrial respiratory chain complex II assembly [GO:0034553]; mitochondrial unfolded protein response [GO:0034514]; protein folding [GO:0006457]; protein import into mitochondrial intermembrane space [GO:0045041]; protein refolding [GO:0042026]</t>
  </si>
  <si>
    <t>Mitochondrial chaperone TCM62</t>
  </si>
  <si>
    <t>Protein YRO2</t>
  </si>
  <si>
    <t>chromosome, telomeric region [GO:0000781]; DNA replication preinitiation complex [GO:0031261]; nuclear origin of replication recognition complex [GO:0005664]; nuclear pre-replicative complex [GO:0005656]; nucleoplasm [GO:0005654]; nucleus [GO:0005634]</t>
  </si>
  <si>
    <t>chromosome, telomeric region [GO:0000781]; DNA replication preinitiation complex [GO:0031261]; nuclear origin of replication recognition complex [GO:0005664]; nuclear pre-replicative complex [GO:0005656]; nucleoplasm [GO:0005654]; nucleus [GO:0005634]; chromatin binding [GO:0003682]; DNA replication origin binding [GO:0003688]; DNA replication initiation [GO:0006270]; pre-replicative complex assembly involved in nuclear cell cycle DNA replication [GO:0006267]; silent mating-type cassette heterochromatin formation [GO:0030466]; subtelomeric heterochromatin formation [GO:0031509]</t>
  </si>
  <si>
    <t>Origin recognition complex subunit 2 (Origin recognition complex 71 kDa subunit)</t>
  </si>
  <si>
    <t>SUBCELLULAR LOCATION: Cytoplasm {ECO:0000255|HAMAP-Rule:MF_03162, ECO:0000269|PubMed:14562095}.</t>
  </si>
  <si>
    <t>cytoplasm [GO:0005737]; tRNA (cytidine 32-2'-O)-methyltransferase activity [GO:0106339]; tRNA 2'-O-methyltransferase activity [GO:0106050]; tRNA methyltransferase activity [GO:0008175]; cytoplasmic translation [GO:0002181]; tRNA methylation [GO:0030488]; tRNA nucleoside ribose methylation [GO:0002128]; wobble position ribose methylation [GO:0002130]</t>
  </si>
  <si>
    <t>tRNA (cytidine(32)/guanosine(34)-2'-O)-methyltransferase (EC 2.1.1.205) (2'-O-ribose RNA methyltransferase TRM7) (tRNA methylase 7)</t>
  </si>
  <si>
    <t>endoplasmic reticulum membrane [GO:0005789]; nuclear membrane [GO:0031965]; nuclear outer membrane-endoplasmic reticulum membrane network [GO:0042175]; UDP-N-acetylglucosamine transferase complex [GO:0043541]</t>
  </si>
  <si>
    <t>SUBCELLULAR LOCATION: Endoplasmic reticulum membrane {ECO:0000269|PubMed:15282802, ECO:0000269|PubMed:16100110, ECO:0000269|PubMed:17686769}; Single-pass membrane protein {ECO:0000255}. Nucleus membrane {ECO:0000269|PubMed:15282802}; Single-pass membrane protein {ECO:0000255}.</t>
  </si>
  <si>
    <t>endoplasmic reticulum membrane [GO:0005789]; nuclear membrane [GO:0031965]; nuclear outer membrane-endoplasmic reticulum membrane network [GO:0042175]; UDP-N-acetylglucosamine transferase complex [GO:0043541]; protein-membrane adaptor activity [GO:0043495]; dolichol-linked oligosaccharide biosynthetic process [GO:0006488]</t>
  </si>
  <si>
    <t>UDP-N-acetylglucosamine transferase subunit ALG14 (Asparagine-linked glycosylation protein 14)</t>
  </si>
  <si>
    <t>cytoplasm [GO:0005737]; cytoplasmic stress granule [GO:0010494]; mitochondrion [GO:0005739]; nucleus [GO:0005634]</t>
  </si>
  <si>
    <t>cytoplasm [GO:0005737]; cytoplasmic stress granule [GO:0010494]; mitochondrion [GO:0005739]; nucleus [GO:0005634]; identical protein binding [GO:0042802]; mRNA binding [GO:0003729]; unfolded protein binding [GO:0051082]; cellular response to heat [GO:0034605]; protein folding [GO:0006457]</t>
  </si>
  <si>
    <t>Heat shock protein 26 (26 kDa heat shock protein)</t>
  </si>
  <si>
    <t>nucleus [GO:0005634]; ATP binding [GO:0005524]; ATP hydrolysis activity [GO:0016887]; ATP-dependent activity, acting on DNA [GO:0008094]; ATP-dependent chromatin remodeler activity [GO:0140658]; DNA topoisomerase activity [GO:0003916]; DNA translocase activity [GO:0015616]; double-stranded DNA binding [GO:0003690]; helicase activity [GO:0004386]; DNA duplex unwinding [GO:0032508]; DNA geometric change [GO:0032392]; DNA recombination [GO:0006310]; DNA repair [GO:0006281]; double-strand break repair via homologous recombination [GO:0000724]; heteroduplex formation [GO:0030491]; meiotic sister chromatid segregation [GO:0045144]; reciprocal meiotic recombination [GO:0007131]</t>
  </si>
  <si>
    <t>DNA repair and recombination protein RDH54 (RAD homolog 54) (Recombination factor TID1) (Two hybrid interaction with DMC1 protein 1) [Includes: DNA topoisomerase (EC 5.99.1.-); Putative helicase (EC 3.6.4.12)]</t>
  </si>
  <si>
    <t>cell periphery [GO:0071944]; cellular bud membrane [GO:0033101]; cortical endoplasmic reticulum [GO:0032541]; plasma membrane [GO:0005886]</t>
  </si>
  <si>
    <t>SUBCELLULAR LOCATION: Cell membrane {ECO:0000269|PubMed:11030653, ECO:0000269|PubMed:15701790}; Multi-pass membrane protein {ECO:0000269|PubMed:11030653, ECO:0000269|PubMed:15701790}. Note=Correct localization requires BTN2. Localizes to the mother cell in small budded cells and to the bud in medium and large budded cells. Transported to the bud tip by an actomyosin based process. Compartmentalization maintained by a septin mediated membrane diffusion barrier at the mother-bud neck.</t>
  </si>
  <si>
    <t>cell periphery [GO:0071944]; cellular bud membrane [GO:0033101]; cortical endoplasmic reticulum [GO:0032541]; plasma membrane [GO:0005886]; chloride channel activity [GO:0005254]; lipid binding [GO:0008289]; chloride transmembrane transport [GO:1902476]; endoplasmic reticulum membrane organization [GO:0090158]; protein localization to plasma membrane [GO:0072659]; regulation of phosphatidylinositol dephosphorylation [GO:0060304]</t>
  </si>
  <si>
    <t>Increased sodium tolerance protein 2</t>
  </si>
  <si>
    <t>Ctf18 RFC-like complex [GO:0031390]; DNA replication factor C complex [GO:0005663]; Elg1 RFC-like complex [GO:0031391]; nucleus [GO:0005634]; Rad17 RFC-like complex [GO:0031389]; ATP binding [GO:0005524]; DNA binding [GO:0003677]; DNA clamp unloading [GO:0090618]; DNA damage checkpoint signaling [GO:0000077]; DNA repair [GO:0006281]; DNA-templated DNA replication [GO:0006261]; leading strand elongation [GO:0006272]; mitotic sister chromatid cohesion [GO:0007064]; sister chromatid cohesion [GO:0007062]</t>
  </si>
  <si>
    <t>Replication factor C subunit 5 (Replication factor C5) (Activator 1 40 kDa subunit)</t>
  </si>
  <si>
    <t>cytoplasm [GO:0005737]; P-body [GO:0000932]</t>
  </si>
  <si>
    <t>SUBCELLULAR LOCATION: Cytoplasm {ECO:0000269|PubMed:14562095}. Cytoplasm, P-body {ECO:0000269|PubMed:17307817}.</t>
  </si>
  <si>
    <t>cytoplasm [GO:0005737]; P-body [GO:0000932]; ATP binding [GO:0005524]; hydrolase activity [GO:0016787]; tubulin-tyrosine ligase activity [GO:0004835]; protein modification process [GO:0036211]</t>
  </si>
  <si>
    <t>Probable tubulin--tyrosine ligase PBY1 (EC 6.3.2.25) (P-body-associated protein 1)</t>
  </si>
  <si>
    <t>cellular bud neck [GO:0005935]; cellular bud tip [GO:0005934]; exocyst [GO:0000145]; incipient cellular bud site [GO:0000131]; mating projection tip [GO:0043332]; prospore membrane [GO:0005628]; transport vesicle [GO:0030133]</t>
  </si>
  <si>
    <t>SUBCELLULAR LOCATION: Cytoplasmic vesicle, secretory vesicle. Bud. Bud neck. Note=Cell periphery, bud and bud neck. The polarization of EXO84 requires actin cables.</t>
  </si>
  <si>
    <t>cellular bud neck [GO:0005935]; cellular bud tip [GO:0005934]; exocyst [GO:0000145]; incipient cellular bud site [GO:0000131]; mating projection tip [GO:0043332]; prospore membrane [GO:0005628]; transport vesicle [GO:0030133]; exocyst assembly [GO:0001927]; exocyst localization [GO:0051601]; exocytosis [GO:0006887]; Golgi to plasma membrane transport [GO:0006893]; protein localization [GO:0008104]; protein transport [GO:0015031]; spliceosomal complex assembly [GO:0000245]; vesicle docking involved in exocytosis [GO:0006904]</t>
  </si>
  <si>
    <t>Exocyst complex component EXO84 (Exocyst complex protein of 84 kDa) (U1 SNP1-associating protein 3)</t>
  </si>
  <si>
    <t>endoplasmic reticulum [GO:0005783]; endoplasmic reticulum membrane [GO:0005789]; membrane [GO:0016020]; mitochondrion [GO:0005739]</t>
  </si>
  <si>
    <t>SUBCELLULAR LOCATION: Endoplasmic reticulum membrane {ECO:0000269|PubMed:14562095, ECO:0000269|PubMed:27905431}; Single-pass membrane protein {ECO:0000255}. Mitochondrion {ECO:0000269|PubMed:14576278, ECO:0000269|PubMed:8709965}.</t>
  </si>
  <si>
    <t>endoplasmic reticulum [GO:0005783]; endoplasmic reticulum membrane [GO:0005789]; membrane [GO:0016020]; mitochondrion [GO:0005739]; phosphate ion transport [GO:0006817]; protein maturation [GO:0051604]; protein targeting to ER [GO:0045047]</t>
  </si>
  <si>
    <t>SRP-independent targeting protein 3 (Inorganic phosphate transport protein PHO88) (Phosphate metabolism protein PHO88)</t>
  </si>
  <si>
    <t>Cbp3p-Cbp6 complex [GO:0061671]; mitochondrial ribosome [GO:0005761]; mitochondrion [GO:0005739]</t>
  </si>
  <si>
    <t>Cbp3p-Cbp6 complex [GO:0061671]; mitochondrial ribosome [GO:0005761]; mitochondrion [GO:0005739]; ribosome binding [GO:0043022]; mitochondrial respiratory chain complex III assembly [GO:0034551]; mRNA processing [GO:0006397]; positive regulation of mitochondrial translation [GO:0070131]; protein stabilization [GO:0050821]</t>
  </si>
  <si>
    <t>Cytochrome B pre-mRNA-processing protein 6</t>
  </si>
  <si>
    <t>alpha,alpha-trehalose-phosphate synthase complex (UDP-forming) [GO:0005946]; cytoplasm [GO:0005737]; alpha,alpha-trehalose-phosphate synthase (UDP-forming) activity [GO:0003825]; trehalose-phosphatase activity [GO:0004805]; carbohydrate metabolic process [GO:0005975]; cellular response to desiccation [GO:0071465]; cellular response to heat [GO:0034605]; trehalose biosynthetic process [GO:0005992]; trehalose metabolism in response to stress [GO:0070413]</t>
  </si>
  <si>
    <t>Alpha,alpha-trehalose-phosphate synthase [UDP-forming] 56 kDa subunit (EC 2.4.1.15) (General glucose sensor subunit 1) (Glycogen metabolism control protein GLC6) (Trehalose synthase complex catalytic subunit TPS1) (Trehalose-6-phosphate synthase) (UDP-glucose-glucosephosphate glucosyltransferase)</t>
  </si>
  <si>
    <t>membrane [GO:0016020]; mitochondrion [GO:0005739]; GTPase activator activity [GO:0005096]; adenylate cyclase-inhibiting G protein-coupled receptor signaling pathway [GO:0007193]; negative regulation of Ras protein signal transduction [GO:0046580]; positive regulation of GTPase activity [GO:0043547]; regulation of adenylate cyclase activity [GO:0045761]</t>
  </si>
  <si>
    <t>Inhibitory regulator protein IRA1</t>
  </si>
  <si>
    <t>cytosol [GO:0005829]; alditol:NADP+ 1-oxidoreductase activity [GO:0004032]; D-arabinose 1-dehydrogenase (NAD+) activity [GO:0047816]; D-arabinose 1-dehydrogenase (NADP+) activity [GO:0106271]; D-arabinose 1-dehydrogenase [NAD(P)+] activity [GO:0045290]; carbohydrate metabolic process [GO:0005975]</t>
  </si>
  <si>
    <t>D-arabinose dehydrogenase [NAD(P)+] heavy chain (EC 1.1.1.117) (AKR3C)</t>
  </si>
  <si>
    <t>nucleoplasm [GO:0005654]; nucleus [GO:0005634]; RNA polymerase I complex [GO:0005736]; RNA polymerase II, core complex [GO:0005665]; RNA polymerase III complex [GO:0005666]</t>
  </si>
  <si>
    <t>nucleoplasm [GO:0005654]; nucleus [GO:0005634]; RNA polymerase I complex [GO:0005736]; RNA polymerase II, core complex [GO:0005665]; RNA polymerase III complex [GO:0005666]; DNA binding [GO:0003677]; RNA polymerase I activity [GO:0001054];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</si>
  <si>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DNA-directed RNA polymerases I, II, and III subunit RPABC1 (RNA polymerases I, II, and III subunit ABC1) (ABC27) (DNA-directed RNA polymerases I, II, and III 27 kDa polypeptide)</t>
  </si>
  <si>
    <t>cytoplasm [GO:0005737]; NAD+ binding [GO:0070403]; NADP binding [GO:0050661]; prephenate dehydrogenase (NAD+) activity [GO:0008977]; prephenate dehydrogenase (NADP+) activity [GO:0004665]; tyrosine biosynthetic process [GO:0006571]; tyrosine metabolic process [GO:0006570]</t>
  </si>
  <si>
    <t>Prephenate dehydrogenase [NADP(+)] (PRDH) (EC 1.3.1.13)</t>
  </si>
  <si>
    <t>cytoplasm [GO:0005737]; cytosol [GO:0005829]; endoplasmic reticulum membrane [GO:0005789]</t>
  </si>
  <si>
    <t>cytoplasm [GO:0005737]; cytosol [GO:0005829]; endoplasmic reticulum membrane [GO:0005789]; endoplasmic reticulum to Golgi vesicle-mediated transport [GO:0006888]</t>
  </si>
  <si>
    <t>Protein SMY2 (Suppressor of MYO2-66 protein)</t>
  </si>
  <si>
    <t>SUBCELLULAR LOCATION: Mitochondrion inner membrane {ECO:0000269|PubMed:11381092, ECO:0000269|PubMed:16601683, ECO:0000269|PubMed:25609543, ECO:0000269|PubMed:8690083}; Peripheral membrane protein {ECO:0000269|PubMed:11381092, ECO:0000269|PubMed:16601683, ECO:0000269|PubMed:25609543, ECO:0000269|PubMed:8690083}; Matrix side {ECO:0000269|PubMed:11381092, ECO:0000269|PubMed:16601683, ECO:0000269|PubMed:25609543, ECO:0000269|PubMed:8690083}. Note=Localizes near the mitoribosome exit tunnel. {ECO:0000269|PubMed:16601683, ECO:0000269|PubMed:20404317}.</t>
  </si>
  <si>
    <t>mitochondrial inner membrane [GO:0005743]; mitochondrion [GO:0005739]; mitochondrial ribosome binding [GO:0097177]; ribosome binding [GO:0043022]; inner mitochondrial membrane organization [GO:0007007]; positive regulation of mitochondrial translation [GO:0070131]; protein insertion into mitochondrial inner membrane from matrix [GO:0032979]</t>
  </si>
  <si>
    <t>Inner membrane mitoribosome receptor MBA1, mitochondrial (Multi-copy bypass of AFG3 protein)</t>
  </si>
  <si>
    <t>SUBCELLULAR LOCATION: Cytoplasm, cytosol {ECO:0000250|UniProtKB:P78917}.</t>
  </si>
  <si>
    <t>cytosol [GO:0005829]; mitochondrion [GO:0005739]; plasma membrane [GO:0005886]; carbohydrate derivative binding [GO:0097367]; glucose-6-phosphate isomerase activity [GO:0004347]; monosaccharide binding [GO:0048029]; gluconeogenesis [GO:0006094]; glucose 6-phosphate metabolic process [GO:0051156]; glycolytic process [GO:0006096]</t>
  </si>
  <si>
    <t>Glucose-6-phosphate isomerase (GPI) (EC 5.3.1.9) (Phosphoglucose isomerase) (PGI) (Phosphohexose isomerase) (PHI)</t>
  </si>
  <si>
    <t>membrane [GO:0016020]</t>
  </si>
  <si>
    <t>membrane [GO:0016020]; acetyl-CoA transmembrane transporter activity [GO:0008521]; solute:proton symporter activity [GO:0015295]</t>
  </si>
  <si>
    <t>Uncharacterized membrane protein YBR220C</t>
  </si>
  <si>
    <t>SUBCELLULAR LOCATION: Mitochondrion inner membrane {ECO:0000269|PubMed:9827555}; Peripheral membrane protein {ECO:0000269|PubMed:9827555}; Matrix side {ECO:0000269|PubMed:9827555}.</t>
  </si>
  <si>
    <t>mitochondrial inner membrane [GO:0005743]; mitochondrial matrix [GO:0005759]; mitochondrion [GO:0005739]; ATP binding [GO:0005524]; ATP hydrolysis activity [GO:0016887]; positive regulation of protein-pyridoxal-5-phosphate linkage [GO:1904287]; protein import into mitochondrial matrix [GO:0030150]; protein refolding [GO:0042026]; proteolysis involved in protein catabolic process [GO:0051603]</t>
  </si>
  <si>
    <t>ATP-dependent clpX-like chaperone, mitochondrial (mtClpX) (ATP-dependent unfoldase ClpX)</t>
  </si>
  <si>
    <t>SUBCELLULAR LOCATION: Mitochondrion outer membrane {ECO:0000269|PubMed:14562095, ECO:0000269|PubMed:14576278, ECO:0000269|PubMed:16689936}; Multi-pass membrane protein {ECO:0000269|PubMed:14562095, ECO:0000269|PubMed:14576278, ECO:0000269|PubMed:16689936}.</t>
  </si>
  <si>
    <t>mitochondrial outer membrane [GO:0005741]; mitochondrion [GO:0005739]; nascent polypeptide-associated complex binding [GO:1990593]; protein targeting to mitochondrion [GO:0006626]; ribosome localization [GO:0033750]</t>
  </si>
  <si>
    <t>Mitochondrial outer membrane protein OM14 (Outer membrane protein of 14 kDa)</t>
  </si>
  <si>
    <t>cytoplasm [GO:0005737]; nucleus [GO:0005634]; ribonucleoprotein complex [GO:1990904]</t>
  </si>
  <si>
    <t>cytoplasm [GO:0005737]; nucleus [GO:0005634]; ribonucleoprotein complex [GO:1990904]; mRNA binding [GO:0003729]; regulation of gene expression [GO:0010468]; regulation of RNA metabolic process [GO:0051252]; telomere maintenance [GO:0000723]</t>
  </si>
  <si>
    <t>PAB1-binding protein 2</t>
  </si>
  <si>
    <t>SUBCELLULAR LOCATION: Membrane {ECO:0000305}; Single-pass membrane protein {ECO:0000305}.</t>
  </si>
  <si>
    <t>Uncharacterized protein YBR255C-A</t>
  </si>
  <si>
    <t>cytoplasm [GO:0005737]; cytosol [GO:0005829]; N-terminal protein N-methyltransferase activity [GO:0071885]; cytoplasmic translation [GO:0002181]; N-terminal peptidyl-proline dimethylation [GO:0018016]; N-terminal protein amino acid methylation [GO:0006480]</t>
  </si>
  <si>
    <t>Alpha N-terminal protein methyltransferase 1 (EC 2.1.1.244) (Translation associated element 1) (X-Pro-Lys N-terminal protein methyltransferase 1) (NTM1)</t>
  </si>
  <si>
    <t>mitochondrial inner membrane [GO:0005743]; mitochondrial large ribosomal subunit [GO:0005762]; mitochondrion [GO:0005739]; structural constituent of ribosome [GO:0003735]; mitochondrial translation [GO:0032543]; sporulation resulting in formation of a cellular spore [GO:0030435]</t>
  </si>
  <si>
    <t>54S ribosomal protein L37, mitochondrial (Mitochondrial large ribosomal subunit protein mL54) (YmL37)</t>
  </si>
  <si>
    <t>chromosome, telomeric region [GO:0000781]; nucleus [GO:0005634]; shelterin complex [GO:0070187]</t>
  </si>
  <si>
    <t>SUBCELLULAR LOCATION: Nucleus. Chromosome, telomere. Note=Localizes to telomeres. Telomere association begins in G1/S, attains a peak during late G2/S phase of the cell cycle, and is lost during telophase. Localization to telomeres may be increased by telomere uncapping caused by expression of a mutant telomerase RNA subunit (TLC1).</t>
  </si>
  <si>
    <t>chromosome, telomeric region [GO:0000781]; nucleus [GO:0005634]; shelterin complex [GO:0070187]; telomeric DNA binding [GO:0042162]; cell cycle [GO:0007049]; DNA double-strand break processing [GO:0000729]; DNA replication initiation [GO:0006270]; negative regulation of DNA-templated DNA replication initiation [GO:0032297]; negative regulation of mitotic DNA replication initiation from late origin [GO:0101018]; protein localization to chromosome, telomeric region [GO:0070198]; regulation of DNA stability [GO:0097752]; silent mating-type cassette heterochromatin formation [GO:0030466]; telomere capping [GO:0016233]; telomere maintenance [GO:0000723]</t>
  </si>
  <si>
    <t>Telomere length regulator protein RIF1 (RAP1-interacting factor 1)</t>
  </si>
  <si>
    <t>endoplasmic reticulum [GO:0005783]; Sec61 translocon complex [GO:0005784]; Ssh1 translocon complex [GO:0071261]</t>
  </si>
  <si>
    <t>endoplasmic reticulum [GO:0005783]; Sec61 translocon complex [GO:0005784]; Ssh1 translocon complex [GO:0071261]; protein transmembrane transporter activity [GO:0008320]; ribosome binding [GO:0043022]; signal sequence binding [GO:0005048]; post-translational protein targeting to membrane, translocation [GO:0031204]; SRP-dependent cotranslational protein targeting to membrane [GO:0006614]; SRP-dependent cotranslational protein targeting to membrane, translocation [GO:0006616]</t>
  </si>
  <si>
    <t>Sec sixty-one protein homolog (Ssh1 complex subunit SSH1) (Ssh1 complex subunit alpha)</t>
  </si>
  <si>
    <t>SUBCELLULAR LOCATION: Membrane {ECO:0000305}; Multi-pass membrane protein {ECO:0000305}.</t>
  </si>
  <si>
    <t>endoplasmic reticulum [GO:0005783]; membrane [GO:0016020]; transmembrane transport [GO:0055085]</t>
  </si>
  <si>
    <t>Uncharacterized transporter YBR287W</t>
  </si>
  <si>
    <t>AP-3 adaptor complex [GO:0030123]; clathrin adaptor complex [GO:0030131]; cytoplasmic vesicle [GO:0031410]; cytoplasmic vesicle membrane [GO:0030659]; Golgi apparatus [GO:0005794]</t>
  </si>
  <si>
    <t>SUBCELLULAR LOCATION: Golgi apparatus {ECO:0000269|PubMed:10559961, ECO:0000269|PubMed:14562095}. Cytoplasmic vesicle membrane {ECO:0000269|PubMed:10559961, ECO:0000305}; Peripheral membrane protein {ECO:0000269|PubMed:10559961, ECO:0000305}; Cytoplasmic side {ECO:0000269|PubMed:14562095, ECO:0000305}. Note=Component of the coat surrounding the cytoplasmic face of coated vesicles located at the Golgi complex. {ECO:0000269|PubMed:10559961, ECO:0000305}.</t>
  </si>
  <si>
    <t>AP-3 adaptor complex [GO:0030123]; clathrin adaptor complex [GO:0030131]; cytoplasmic vesicle [GO:0031410]; cytoplasmic vesicle membrane [GO:0030659]; Golgi apparatus [GO:0005794]; endocytosis [GO:0006897]; Golgi to vacuole transport [GO:0006896]; intracellular protein transport [GO:0006886]; protein targeting to vacuole [GO:0006623]</t>
  </si>
  <si>
    <t>AP-3 complex subunit mu (AP-3 adaptor complex mu3A subunit) (Adaptor-related protein complex 3 subunit mu) (Mu-adaptin 3A) (Mu3-adaptin)</t>
  </si>
  <si>
    <t>acetolactate synthase complex [GO:0005948]; mitochondrial nucleoid [GO:0042645]; mitochondrion [GO:0005739]</t>
  </si>
  <si>
    <t>acetolactate synthase complex [GO:0005948]; mitochondrial nucleoid [GO:0042645]; mitochondrion [GO:0005739]; acetolactate synthase regulator activity [GO:1990610]; enzyme regulator activity [GO:0030234]; branched-chain amino acid biosynthetic process [GO:0009082]; isoleucine biosynthetic process [GO:0009097]; valine biosynthetic process [GO:0009099]</t>
  </si>
  <si>
    <t>Acetolactate synthase small subunit, mitochondrial (Acetohydroxy-acid synthase small subunit) (AHAS) (ALS)</t>
  </si>
  <si>
    <t>chromosome, telomeric region [GO:0000781]; cytoplasm [GO:0005737]; cytoplasmic stress granule [GO:0010494]; cytosol [GO:0005829]; nucleus [GO:0005634]; P-body [GO:0000932]</t>
  </si>
  <si>
    <t>SUBCELLULAR LOCATION: Cytoplasm {ECO:0000269|PubMed:14676199, ECO:0000269|PubMed:22932476, ECO:0000269|PubMed:24452287}. Nucleus {ECO:0000269|PubMed:12634846, ECO:0000269|PubMed:14676199, ECO:0000269|PubMed:22932476, ECO:0000269|PubMed:24452287}. Chromosome, telomere {ECO:0000305|PubMed:7800479}. Cytoplasm, P-body {ECO:0000269|PubMed:18981231}. Cytoplasm, Stress granule {ECO:0000269|PubMed:18981231}. Note=Nuclear at steady state. Export is dependent on active transcription and the export of mRNAs in general. Depends on MFT1 and HPR1 for nuclear export (PubMed:14676199). Becomes predominantly cytosolic after exposure to hypoxia (PubMed:22932476). {ECO:0000269|PubMed:14676199, ECO:0000269|PubMed:22932476}.</t>
  </si>
  <si>
    <t>chromosome, telomeric region [GO:0000781]; cytoplasm [GO:0005737]; cytoplasmic stress granule [GO:0010494]; cytosol [GO:0005829]; nucleus [GO:0005634]; P-body [GO:0000932]; chromatin binding [GO:0003682]; mRNA binding [GO:0003729]; single-stranded telomeric DNA binding [GO:0043047]; nuclear mRNA surveillance [GO:0071028]; poly(A)+ mRNA export from nucleus [GO:0016973]; telomere maintenance [GO:0000723]</t>
  </si>
  <si>
    <t>Serine/arginine (SR)-type shuttling mRNA binding protein GBP2 (Polyadenylate-binding protein GBP2) (RAP1 localization factor 6) (Single-strand telomeric DNA-binding protein GBP2) (G-strand-binding protein 2)</t>
  </si>
  <si>
    <t>cellular bud neck [GO:0005935]; cellular bud neck contractile ring [GO:0000142]</t>
  </si>
  <si>
    <t>cellular bud neck [GO:0005935]; cellular bud neck contractile ring [GO:0000142]; guanyl-nucleotide exchange factor activity [GO:0005085]; axial cellular bud site selection [GO:0007120]; cytogamy [GO:0000755]; positive regulation of GTPase activity [GO:0043547]</t>
  </si>
  <si>
    <t>Bud site selection protein 3</t>
  </si>
  <si>
    <t>cytosol [GO:0005829]; iron-sulfur cluster assembly complex [GO:1990229]; L-cysteine desulfurase complex [GO:1990221]; mitochondrion [GO:0005739]; nucleus [GO:0005634]</t>
  </si>
  <si>
    <t>SUBCELLULAR LOCATION: Mitochondrion {ECO:0000269|PubMed:10406803, ECO:0000269|PubMed:10551871}.</t>
  </si>
  <si>
    <t>cytosol [GO:0005829]; iron-sulfur cluster assembly complex [GO:1990229]; L-cysteine desulfurase complex [GO:1990221]; mitochondrion [GO:0005739]; nucleus [GO:0005634]; cysteine desulfurase activity [GO:0031071]; iron-sulfur cluster binding [GO:0051536]; metal ion binding [GO:0046872]; pyridoxal phosphate binding [GO:0030170]; [2Fe-2S] cluster assembly [GO:0044571]; intracellular iron ion homeostasis [GO:0006879]; iron-sulfur cluster assembly [GO:0016226]; mitochondrial tRNA thio-modification [GO:0070903]; tRNA thio-modification [GO:0034227]; tRNA wobble uridine modification [GO:0002098]</t>
  </si>
  <si>
    <t>Cysteine desulfurase, mitochondrial (EC 2.8.1.7) (tRNA-splicing protein SPL1)</t>
  </si>
  <si>
    <t>cellular bud neck [GO:0005935]; cellular bud neck septin collar [GO:0032174]; cytoplasm [GO:0005737]; incipient cellular bud site [GO:0000131]; nucleus [GO:0005634]; plasma membrane [GO:0005886]; septin ring [GO:0005940]</t>
  </si>
  <si>
    <t>SUBCELLULAR LOCATION: Bud neck {ECO:0000269|PubMed:11165249, ECO:0000269|PubMed:9925642}.</t>
  </si>
  <si>
    <t>cellular bud neck [GO:0005935]; cellular bud neck septin collar [GO:0032174]; cytoplasm [GO:0005737]; incipient cellular bud site [GO:0000131]; nucleus [GO:0005634]; plasma membrane [GO:0005886]; septin ring [GO:0005940]; ATP binding [GO:0005524]; phosphatidic acid binding [GO:0070300]; phosphatidylinositol-4,5-bisphosphate binding [GO:0005546]; phosphatidylserine binding [GO:0001786]; protein kinase activity [GO:0004672]; protein serine kinase activity [GO:0106310]; protein serine/threonine kinase activity [GO:0004674]; budding cell bud growth [GO:0007117]; intracellular signal transduction [GO:0035556]; mitotic morphogenesis checkpoint signaling [GO:0044879]; protein phosphorylation [GO:0006468]; regulation of cell shape [GO:0008360]; septin ring assembly [GO:0000921]</t>
  </si>
  <si>
    <t>Probable serine/threonine-protein kinase KCC4 (EC 2.7.11.1)</t>
  </si>
  <si>
    <t>CURI complex [GO:0032545]; nucleolus [GO:0005730]; nucleoplasm [GO:0005654]; nucleus [GO:0005634]; small-subunit processome [GO:0032040]; UTP-C complex [GO:0034456]</t>
  </si>
  <si>
    <t>CURI complex [GO:0032545]; nucleolus [GO:0005730]; nucleoplasm [GO:0005654]; nucleus [GO:0005634]; small-subunit processome [GO:0032040]; UTP-C complex [GO:0034456]; rRNA binding [GO:0019843]; 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t>
  </si>
  <si>
    <t>Ribosomal RNA-processing protein 7</t>
  </si>
  <si>
    <t>cytoplasmic stress granule [GO:0010494]; cytosol [GO:0005829]; nucleus [GO:0005634]; polysome [GO:0005844]; transcription repressor complex [GO:0017053]</t>
  </si>
  <si>
    <t>SUBCELLULAR LOCATION: Cytoplasm {ECO:0000269|PubMed:10564276, ECO:0000269|PubMed:14562095, ECO:0000269|PubMed:9383048}. Note=Associates with translating ribosome.</t>
  </si>
  <si>
    <t>cytoplasmic stress granule [GO:0010494]; cytosol [GO:0005829]; nucleus [GO:0005634]; polysome [GO:0005844]; transcription repressor complex [GO:0017053]; mRNA binding [GO:0003729]; RNA binding [GO:0003723]; negative regulation of DNA-templated transcription [GO:0045892]; positive regulation of translation [GO:0045727]; regulation of translation [GO:0006417]; response to oxygen levels [GO:0070482]</t>
  </si>
  <si>
    <t>RNA-binding protein SRO9 (Suppressor of RHO3 protein 9)</t>
  </si>
  <si>
    <t>Putative uncharacterized protein YCL042W</t>
  </si>
  <si>
    <t>endoplasmic reticulum [GO:0005783]; endoplasmic reticulum lumen [GO:0005788]; endoplasmic reticulum quality control compartment [GO:0044322]; mannosyl-oligosaccharide 1,2-alpha-mannosidase complex [GO:0106055]</t>
  </si>
  <si>
    <t>SUBCELLULAR LOCATION: Endoplasmic reticulum lumen {ECO:0000255|PROSITE-ProRule:PRU10138}.</t>
  </si>
  <si>
    <t>endoplasmic reticulum [GO:0005783]; endoplasmic reticulum lumen [GO:0005788]; endoplasmic reticulum quality control compartment [GO:0044322]; mannosyl-oligosaccharide 1,2-alpha-mannosidase complex [GO:0106055]; protein disulfide isomerase activity [GO:0003756]; protein-disulfide reductase activity [GO:0015035]; unfolded protein binding [GO:0051082]; endoplasmic reticulum mannose trimming [GO:1904380]; mannose trimming involved in glycoprotein ERAD pathway [GO:1904382]; positive regulation of endoplasmic reticulum unfolded protein response [GO:1900103]; protein alpha-1,2-demannosylation [GO:0036508]; protein folding [GO:0006457]; response to endoplasmic reticulum stress [GO:0034976]</t>
  </si>
  <si>
    <t>Protein disulfide-isomerase (PDI) (EC 5.3.4.1) (Thioredoxin-related glycoprotein 1)</t>
  </si>
  <si>
    <t>i-AAA complex [GO:0031942]; mitochondrion [GO:0005739]</t>
  </si>
  <si>
    <t>SUBCELLULAR LOCATION: Mitochondrion inner membrane {ECO:0000269|PubMed:14562095, ECO:0000269|PubMed:14576278, ECO:0000269|PubMed:16267274}; Multi-pass membrane protein {ECO:0000269|PubMed:14562095, ECO:0000269|PubMed:14576278, ECO:0000269|PubMed:16267274}.</t>
  </si>
  <si>
    <t>i-AAA complex [GO:0031942]; mitochondrion [GO:0005739]; misfolded protein binding [GO:0051787]; protein catabolic process [GO:0030163]; protein import into mitochondrial intermembrane space [GO:0045041]; protein quality control for misfolded or incompletely synthesized proteins [GO:0006515]</t>
  </si>
  <si>
    <t>Mitochondrial inner membrane i-AAA protease supercomplex subunit MGR1 (Mitochondrial genome-required protein 1)</t>
  </si>
  <si>
    <t>SUBCELLULAR LOCATION: Nucleus, nucleolus {ECO:0000255|HAMAP-Rule:MF_03163, ECO:0000269|PubMed:10648622}.</t>
  </si>
  <si>
    <t>nucleolus [GO:0005730]; nucleus [GO:0005634]; preribosome, large subunit precursor [GO:0030687]; rRNA (guanine) methyltransferase activity [GO:0016435]; rRNA (guanosine-2'-O-)-methyltransferase activity [GO:0070039]; rRNA (uridine-2'-O-)-methyltransferase activity [GO:0008650]; maturation of 5.8S rRNA from tricistronic rRNA transcript (SSU-rRNA, 5.8S rRNA, LSU-rRNA) [GO:0000466]; maturation of LSU-rRNA from tricistronic rRNA transcript (SSU-rRNA, 5.8S rRNA, LSU-rRNA) [GO:0000463]; rRNA methylation [GO:0031167]</t>
  </si>
  <si>
    <t>27S pre-rRNA (guanosine(2922)-2'-O)-methyltransferase (EC 2.1.1.167) (2'-O-ribose RNA methyltransferase SPB1) (AdoMet-dependent rRNA methyltransferase SPB1) (S-adenosyl-L-methionine-dependent methyltransferase) (Suppressor of PAB1 protein 1)</t>
  </si>
  <si>
    <t>SUBCELLULAR LOCATION: Mitochondrion inner membrane {ECO:0000269|PubMed:16823961, ECO:0000269|PubMed:21944719, ECO:0000269|PubMed:21987634, ECO:0000269|PubMed:22009199, ECO:0000269|PubMed:22114354}; Single-pass membrane protein {ECO:0000269|PubMed:16823961, ECO:0000269|PubMed:21944719, ECO:0000269|PubMed:21987634, ECO:0000269|PubMed:22009199, ECO:0000269|PubMed:22114354}. Note=The C-terminus is located in the intermembrane space, while the location of the N-terminus has not been determined yet. As some programs predict the presence of 2 closely apposed membrane domains, it has been proposed that the protein may cross the membrane twice and that both termini may face the intermembrane space (PubMed:22114354). Enriched at crista junctions. {ECO:0000269|PubMed:22114354}.</t>
  </si>
  <si>
    <t>MICOS complex [GO:0061617]; mitochondrial crista junction [GO:0044284]; mitochondrial inner membrane [GO:0005743]; mitochondrion [GO:0005739]; cristae formation [GO:0042407]; membrane organization [GO:0061024]</t>
  </si>
  <si>
    <t>MICOS complex subunit MIC10 (Mitochondrial contact site complex 10 kDa subunit) (Mitochondrial inner membrane organization component of 10 kDa) (Mitochondrial organizing structure protein 1) (MitOS1)</t>
  </si>
  <si>
    <t>90S preribosome [GO:0030686]; nucleolus [GO:0005730]; nucleoplasm [GO:0005654]; preribosome, small subunit precursor [GO:0030688]; small-subunit processome [GO:0032040]</t>
  </si>
  <si>
    <t>SUBCELLULAR LOCATION: Nucleus, nucleolus {ECO:0000269|PubMed:11027267, ECO:0000269|PubMed:11996121, ECO:0000269|PubMed:14562095, ECO:0000269|PubMed:15094838, ECO:0000269|PubMed:15590835}.</t>
  </si>
  <si>
    <t>90S preribosome [GO:0030686]; nucleolus [GO:0005730]; nucleoplasm [GO:0005654]; preribosome, small subunit precursor [GO:0030688]; small-subunit processome [GO:0032040]; RNA binding [GO:0003723]; endonucleolytic cleavage in ITS1 to separate SSU-rRNA from 5.8S rRNA and LSU-rRNA from tricistronic rRNA transcript (SSU-rRNA, 5.8S rRNA, LSU-rRNA) [GO:0000447]; maturation of SSU-rRNA [GO:0030490]; ribosomal small subunit biogenesis [GO:0042274]; rRNA processing [GO:0006364]</t>
  </si>
  <si>
    <t>KRR1 small subunit processome component (KRR-R motif-containing protein 1) (Ribosomal RNA assembly protein KRR1)</t>
  </si>
  <si>
    <t>SUBCELLULAR LOCATION: Mitochondrion {ECO:0000269|PubMed:14562095, ECO:0000269|PubMed:16823961}.</t>
  </si>
  <si>
    <t>mitochondrial nucleoid [GO:0042645]; mitochondrion [GO:0005739]; L-serine ammonia-lyase activity [GO:0003941]; L-threonine ammonia-lyase activity [GO:0004794]; pyridoxal phosphate binding [GO:0030170]; isoleucine biosynthetic process [GO:0009097]; L-serine catabolic process [GO:0006565]; threonine catabolic process [GO:0006567]</t>
  </si>
  <si>
    <t>Catabolic L-serine/threonine dehydratase [Includes: L-serine dehydratase (EC 4.3.1.17) (L-serine deaminase); L-threonine dehydratase (EC 4.3.1.19) (L-threonine deaminase)]</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</si>
  <si>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</si>
  <si>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1-phosphatidylinositol binding [GO:0005545];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exit from mitosis [GO:0010458]; maintenance of cell polarity [GO:0030011]; mitotic cytokinesis [GO:0000281]; positive regulation of protein serine/threonine kinase activity [GO:0071902]; septin ring assembly [GO:0000921]; septum digestion after cytokinesis [GO:0000920]; sporulation [GO:0043934]</t>
  </si>
  <si>
    <t>Cell division control protein 10</t>
  </si>
  <si>
    <t>54S ribosomal protein L32, mitochondrial (Mitochondrial large ribosomal subunit protein bL32m) (YmL32)</t>
  </si>
  <si>
    <t>cellular bud neck [GO:0005935]; cellular bud tip [GO:0005934]; endoplasmic reticulum [GO:0005783]; endoplasmic reticulum membrane [GO:0005789]; plasma membrane [GO:0005886]</t>
  </si>
  <si>
    <t>SUBCELLULAR LOCATION: Cell membrane; Multi-pass membrane protein. Endoplasmic reticulum membrane; Multi-pass membrane protein. Note=Concentrates to the bud tip of small budded cells and to the neck of dividing cells.</t>
  </si>
  <si>
    <t>cellular bud neck [GO:0005935]; cellular bud tip [GO:0005934]; endoplasmic reticulum [GO:0005783]; endoplasmic reticulum membrane [GO:0005789]; plasma membrane [GO:0005886]; cell wall organization [GO:0071555]; fungal-type cell wall organization [GO:0031505]; GPI anchor biosynthetic process [GO:0006506]; GPI anchor metabolic process [GO:0006505]</t>
  </si>
  <si>
    <t>Protein CWH43 (Calcofluor white hypersensitive protein)</t>
  </si>
  <si>
    <t>mitochondrial nucleoid [GO:0042645]; mitochondrion [GO:0005739]; single-stranded DNA binding [GO:0003697]; mitochondrial DNA replication [GO:0006264]; mitochondrial genome maintenance [GO:0000002]; positive regulation of helicase activity [GO:0051096]; positive regulation of mitochondrial DNA replication [GO:0090297]</t>
  </si>
  <si>
    <t>Single-stranded DNA-binding protein RIM1, mitochondrial (Mitochondrial ssDNA-binding protein)</t>
  </si>
  <si>
    <t>SUBCELLULAR LOCATION: Endoplasmic reticulum membrane {ECO:0000269|PubMed:12087109, ECO:0000269|PubMed:14562095, ECO:0000269|PubMed:9832547}; Multi-pass membrane protein {ECO:0000255}.</t>
  </si>
  <si>
    <t>endoplasmic reticulum [GO:0005783]; endoplasmic reticulum membrane [GO:0005789]; 3-oxo-arachidoyl-CoA synthase activity [GO:0102336]; 3-oxo-lignoceronyl-CoA synthase activity [GO:0102338]; fatty acid elongase activity [GO:0009922]; very-long-chain 3-ketoacyl-CoA synthase activity [GO:0102756];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sphingolipid biosynthetic process [GO:0030148]; very long-chain fatty acid biosynthetic process [GO:0042761]; vesicle-mediated transport [GO:0016192]</t>
  </si>
  <si>
    <t>Elongation of fatty acids protein 2 (EC 2.3.1.199) (3-keto acyl-CoA synthase ELO2) (Fenpropimorph resistance protein 1) (Glucan synthesis protein 1) (Very-long-chain 3-oxoacyl-CoA synthase 2) (v-SNARE bypass mutant gene 2 protein)</t>
  </si>
  <si>
    <t>nucleus [GO:0005634]; transcription factor TFIID complex [GO:0005669]</t>
  </si>
  <si>
    <t>nucleus [GO:0005634]; transcription factor TFIID complex [GO:0005669]; chromatin binding [GO:0003682]; transcription cis-regulatory region binding [GO:0000976]; positive regulation of transcription by RNA polymerase II [GO:0045944]; RNA polymerase II preinitiation complex assembly [GO:0051123]; transcription by RNA polymerase II [GO:0006366]; transcription initiation at RNA polymerase II promoter [GO:0006367]</t>
  </si>
  <si>
    <t>Transcription initiation factor TFIID subunit 2 (TAFII-150) (TBP-associated factor 150 kDa) (TBP-associated factor 2) (TSM-1)</t>
  </si>
  <si>
    <t>cytosol [GO:0005829]; Golgi apparatus [GO:0005794]; mating projection tip [GO:0043332]</t>
  </si>
  <si>
    <t>Uncharacterized protein YCR043C</t>
  </si>
  <si>
    <t>cytoplasm [GO:0005737]; nucleolus [GO:0005730]; nucleus [GO:0005634]; tRNA methyltransferase complex [GO:0043527]</t>
  </si>
  <si>
    <t>cytoplasm [GO:0005737]; nucleolus [GO:0005730]; nucleus [GO:0005634]; tRNA methyltransferase complex [GO:0043527]; rRNA (guanine) methyltransferase activity [GO:0016435]; endonucleolytic cleavage in ITS1 to separate SSU-rRNA from 5.8S rRNA and LSU-rRNA from tricistronic rRNA transcript (SSU-rRNA, 5.8S rRNA, LSU-rRNA) [GO:0000447]; ribosomal small subunit export from nucleus [GO:0000056]; rRNA (guanine-N7)-methylation [GO:0070476]</t>
  </si>
  <si>
    <t>18S rRNA (guanine(1575)-N(7))-methyltransferase (EC 2.1.1.309) (Bud site selection protein 23)</t>
  </si>
  <si>
    <t>90S preribosome [GO:0030686]; cytoplasm [GO:0005737]; nucleolus [GO:0005730]; nucleoplasm [GO:0005654]; Pwp2p-containing subcomplex of 90S preribosome [GO:0034388]; small-subunit processome [GO:0032040]</t>
  </si>
  <si>
    <t>90S preribosome [GO:0030686]; cytoplasm [GO:0005737]; nucleolus [GO:0005730]; nucleoplasm [GO:0005654]; Pwp2p-containing subcomplex of 90S preribosome [GO:0034388];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establishment of cell polarity [GO:0030010]; maturation of SSU-rRNA [GO:0030490]; maturation of SSU-rRNA from tricistronic rRNA transcript (SSU-rRNA, 5.8S rRNA, LSU-rRNA) [GO:0000462]; ribosomal small subunit assembly [GO:0000028]; septum digestion after cytokinesis [GO:0000920]</t>
  </si>
  <si>
    <t>Periodic tryptophan protein 2 (U three protein 1) (U3 small nucleolar RNA-associated protein 1) (U3 snoRNA-associated protein 1)</t>
  </si>
  <si>
    <t>cytoplasm [GO:0005737]; endoplasmic reticulum membrane [GO:0005789]; Golgi membrane [GO:0000139]</t>
  </si>
  <si>
    <t>SUBCELLULAR LOCATION: Endoplasmic reticulum membrane; Single-pass type II membrane protein. Golgi apparatus membrane {ECO:0000305}; Single-pass type II membrane protein {ECO:0000305}. Note=In the process of transport, SED4 itself may migrate to the Golgi apparatus and function in subsequent transport events.</t>
  </si>
  <si>
    <t>cytoplasm [GO:0005737]; endoplasmic reticulum membrane [GO:0005789]; Golgi membrane [GO:0000139]; GTPase activator activity [GO:0005096]; guanyl-nucleotide exchange factor activity [GO:0005085]; positive regulation of GTPase activity [GO:0043547]; protein secretion [GO:0009306]; regulation of COPII vesicle coating [GO:0003400]; vesicle-mediated transport [GO:0016192]</t>
  </si>
  <si>
    <t>Putative guanine nucleotide-exchange factor SED4</t>
  </si>
  <si>
    <t>SUBCELLULAR LOCATION: Mitochondrion. Mitochondrion inner membrane {ECO:0000269|PubMed:10576729}.</t>
  </si>
  <si>
    <t>ATP synthase subunit delta, mitochondrial (F-ATPase delta subunit)</t>
  </si>
  <si>
    <t>cytosol [GO:0005829]; glycerol-3-phosphate dehydrogenase complex [GO:0009331]; mitochondrion [GO:0005739]; nucleus [GO:0005634]; peroxisome [GO:0005777]</t>
  </si>
  <si>
    <t>SUBCELLULAR LOCATION: Cytoplasm {ECO:0000269|PubMed:15210723}. Peroxisome {ECO:0000269|PubMed:14562095, ECO:0000269|PubMed:15210723}.</t>
  </si>
  <si>
    <t>cytosol [GO:0005829]; glycerol-3-phosphate dehydrogenase complex [GO:0009331]; mitochondrion [GO:0005739]; nucleus [GO:0005634]; peroxisome [GO:0005777]; glycerol-3-phosphate dehydrogenase [NAD(P)+] activity [GO:0047952]; NAD binding [GO:0051287]; protein homodimerization activity [GO:0042803]; carbohydrate metabolic process [GO:0005975]; glycerol-3-phosphate catabolic process [GO:0046168]; glycerol-3-phosphate metabolic process [GO:0006072]; intracellular accumulation of glycerol [GO:0006973]; NADH oxidation [GO:0006116]; protein import into peroxisome matrix [GO:0016558]</t>
  </si>
  <si>
    <t>Glycerol-3-phosphate dehydrogenase [NAD(+)] 1 (EC 1.1.1.8)</t>
  </si>
  <si>
    <t>endoplasmic reticulum [GO:0005783]; mitochondrial membrane [GO:0031966]; mitochondrion [GO:0005739]</t>
  </si>
  <si>
    <t>SUBCELLULAR LOCATION: Mitochondrion {ECO:0000269|PubMed:14562095, ECO:0000269|PubMed:16823961}. Mitochondrion membrane {ECO:0000305}; Multi-pass membrane protein {ECO:0000255}.</t>
  </si>
  <si>
    <t>MIOREX complex component 9 (Mitochondrial organization of gene expression protein 9)</t>
  </si>
  <si>
    <t>actin cortical patch [GO:0030479]; actin cytoskeleton [GO:0015629]; Arp2/3 protein complex [GO:0005885]</t>
  </si>
  <si>
    <t>SUBCELLULAR LOCATION: Cytoplasm, cytoskeleton, actin patch {ECO:0000269|PubMed:11248049, ECO:0000269|PubMed:9210376}.</t>
  </si>
  <si>
    <t>actin cortical patch [GO:0030479]; actin cytoskeleton [GO:0015629]; Arp2/3 protein complex [GO:0005885]; actin binding [GO:0003779]; ATP binding [GO:0005524]; ATP hydrolysis activity [GO:0016887]; actin cortical patch organization [GO:0044396]; actin nucleation [GO:0045010]; Arp2/3 complex-mediated actin nucleation [GO:0034314]; ascospore wall assembly [GO:0030476]; cytoplasm to vacuole transport by the Cvt pathway [GO:0032258]; establishment of mitochondrion localization [GO:0051654]; mitochondrion inheritance [GO:0000001]</t>
  </si>
  <si>
    <t>Actin-related protein 2 (Actin-like protein ARP2) (Actin-like protein 2)</t>
  </si>
  <si>
    <t>cytoplasm [GO:0005737]; mitochondrion [GO:0005739]; NatA complex [GO:0031415]</t>
  </si>
  <si>
    <t>cytoplasm [GO:0005737]; mitochondrion [GO:0005739]; NatA complex [GO:0031415]; ribosome binding [GO:0043022]; N-terminal peptidyl-methionine acetylation [GO:0017196]; N-terminal protein amino acid acetylation [GO:0006474]</t>
  </si>
  <si>
    <t>N-terminal acetyltransferase A complex subunit NAT1 (NatA complex subunit NAT1) (Amino-terminal, alpha-amino, acetyltransferase 1)</t>
  </si>
  <si>
    <t>mitochondrial matrix [GO:0005759]; mitochondrion [GO:0005739]; RNA binding [GO:0003723]; mitochondrial translation [GO:0032543]; mRNA processing [GO:0006397]</t>
  </si>
  <si>
    <t>Mitochondrial transcription factor 2 (Protein NAM1)</t>
  </si>
  <si>
    <t>mitochondrial inner membrane [GO:0005743]; mitochondrial small ribosomal subunit [GO:0005763]</t>
  </si>
  <si>
    <t>SUBCELLULAR LOCATION: Mitochondrion {ECO:0000269|PubMed:14562095}. Mitochondrion matrix {ECO:0000269|PubMed:24360785}.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</si>
  <si>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structural constituent of ribosome [GO:0003735]; mitochondrial translation [GO:0032543]</t>
  </si>
  <si>
    <t>37S ribosomal protein MRP10, mitochondrial (Mitochondrial small ribosomal subunit protein mS37) (YmS-T)</t>
  </si>
  <si>
    <t>Protein PBP4 (PBP1-binding protein 4)</t>
  </si>
  <si>
    <t>MBF transcription complex [GO:0030907]; nucleus [GO:0005634]; SBF transcription complex [GO:0033309]</t>
  </si>
  <si>
    <t>MBF transcription complex [GO:0030907]; nucleus [GO:0005634]; SBF transcription complex [GO:0033309]; DNA-binding transcription activator activity, RNA polymerase II-specific [GO:0001228]; sequence-specific DNA binding [GO:0043565]; G1/S transition of mitotic cell cycle [GO:0000082]; positive regulation of transcription involved in G1/S transition of mitotic cell cycle [GO:0071931]; regulation of DNA-templated transcription [GO:0006355]</t>
  </si>
  <si>
    <t>Transcription factor MBP1 (MBF subunit p120)</t>
  </si>
  <si>
    <t>cytosol [GO:0005829]; cytosolic small ribosomal subunit [GO:0022627]; structural constituent of ribosome [GO:0003735]; zinc ion binding [GO:0008270]; cytoplasmic translation [GO:0002181]</t>
  </si>
  <si>
    <t>40S ribosomal protein S29-B (S36) (Small ribosomal subunit protein uS14-B) (YS29)</t>
  </si>
  <si>
    <t>SUBCELLULAR LOCATION: Cytoplasm. Nucleus. Note=The SYO1/RPL11/RPL5 complex is transported into the nucleus by KAP104.</t>
  </si>
  <si>
    <t>cytoplasm [GO:0005737]; nucleus [GO:0005634]; unfolded protein binding [GO:0051082]; protein import into nucleus [GO:0006606]; ribosomal large subunit biogenesis [GO:0042273]</t>
  </si>
  <si>
    <t>Synchronized import protein 1 (Symportin 1)</t>
  </si>
  <si>
    <t>mitochondrial nucleoid [GO:0042645]; mitochondrion [GO:0005739]; isocitrate dehydrogenase (NADP+) activity [GO:0004450]; magnesium ion binding [GO:0000287]; NAD binding [GO:0051287]; glutamate biosynthetic process [GO:0006537]; glyoxylate cycle [GO:0006097]; isocitrate metabolic process [GO:0006102]; NADP metabolic process [GO:0006739]; tricarboxylic acid cycle [GO:0006099]</t>
  </si>
  <si>
    <t>Isocitrate dehydrogenase [NADP], mitochondrial (IDH) (EC 1.1.1.42) (IDP) (NADP(+)-specific ICDH) (Oxalosuccinate decarboxylase)</t>
  </si>
  <si>
    <t>mitochondrial inner membrane [GO:0005743]; mitochondrial ribosome [GO:0005761]; mitochondrion [GO:0005739]</t>
  </si>
  <si>
    <t>SUBCELLULAR LOCATION: Mitochondrion inner membrane {ECO:0000269|PubMed:14576278, ECO:0000269|PubMed:1745228}; Peripheral membrane protein {ECO:0000269|PubMed:14576278, ECO:0000269|PubMed:1745228}.</t>
  </si>
  <si>
    <t>mitochondrial inner membrane [GO:0005743]; mitochondrial ribosome [GO:0005761]; mitochondrion [GO:0005739]; translation regulator activity [GO:0045182]; mitochondrial respiratory chain complex III assembly [GO:0034551]; positive regulation of mitochondrial translation [GO:0070131]</t>
  </si>
  <si>
    <t>Cytochrome b translational activator protein CBS1, mitochondrial (COB-specific translational activator protein CBS1)</t>
  </si>
  <si>
    <t>Bre1-Rad6 ubiquitin ligase complex [GO:1990302]; chromosome, telomeric region [GO:0000781]; HULC complex [GO:0033503]; nucleus [GO:0005634]</t>
  </si>
  <si>
    <t>SUBCELLULAR LOCATION: Nucleus {ECO:0000305|PubMed:14562095}.</t>
  </si>
  <si>
    <t>Bre1-Rad6 ubiquitin ligase complex [GO:1990302]; chromosome, telomeric region [GO:0000781]; HULC complex [GO:0033503]; nucleus [GO:0005634]; DNA replication origin binding [GO:0003688]; identical protein binding [GO:0042802]; metal ion binding [GO:0046872]; ubiquitin protein ligase activity [GO:0061630]; double-strand break repair via homologous recombination [GO:0000724]; epigenetic regulation of gene expression [GO:0040029]; histone H2B conserved C-terminal lysine ubiquitination [GO:0071894]; histone monoubiquitination [GO:0010390]; histone ubiquitination [GO:0016574]; meiotic DNA double-strand break formation [GO:0042138]; mitotic G1 DNA damage checkpoint signaling [GO:0031571]; mitotic intra-S DNA damage checkpoint signaling [GO:0031573]; positive regulation of transcription by RNA polymerase II [GO:0045944]; protein K63-linked ubiquitination [GO:0070534]; regulation of DNA-templated DNA replication initiation [GO:0030174]; subtelomeric heterochromatin formation [GO:0031509]; telomere maintenance via recombination [GO:0000722]; transcription by RNA polymerase II [GO:0006366]</t>
  </si>
  <si>
    <t>E3 ubiquitin-protein ligase BRE1 (EC 2.3.2.27) (Brefeldin A-sensitivity protein 1) (RING-type E3 ubiquitin transferase BRE1)</t>
  </si>
  <si>
    <t>cytoplasm [GO:0005737]; fungal-type vacuole [GO:0000324]; fungal-type vacuole membrane [GO:0000329]; HOPS complex [GO:0030897]; vacuole-mitochondrion membrane contact site [GO:1990816]</t>
  </si>
  <si>
    <t>SUBCELLULAR LOCATION: Vacuole membrane {ECO:0000305}; Peripheral membrane protein {ECO:0000305}.</t>
  </si>
  <si>
    <t>cytoplasm [GO:0005737]; fungal-type vacuole [GO:0000324]; fungal-type vacuole membrane [GO:0000329]; HOPS complex [GO:0030897]; vacuole-mitochondrion membrane contact site [GO:1990816]; guanyl-nucleotide exchange factor activity [GO:0005085]; small GTPase binding [GO:0031267]; autophagy [GO:0006914]; endosomal vesicle fusion [GO:0034058]; intracellular protein transport [GO:0006886]; piecemeal microautophagy of the nucleus [GO:0034727]; positive regulation of TORC1 signaling [GO:1904263]; regulation of SNARE complex assembly [GO:0035542]; vacuole fusion, non-autophagic [GO:0042144]; vacuole organization [GO:0007033]; vesicle tethering [GO:0099022]; vesicle-mediated transport [GO:0016192]</t>
  </si>
  <si>
    <t>Vacuolar morphogenesis protein 6 (Vacuolar protein sorting-associated protein 39)</t>
  </si>
  <si>
    <t>cytoplasm [GO:0005737]; ATP binding [GO:0005524]; protein serine kinase activity [GO:0106310]; protein serine/threonine kinase activity [GO:0004674]; protein serine/threonine/tyrosine kinase activity [GO:0004712]; protein phosphorylation [GO:0006468]; regulation of protein catabolic process [GO:0042176]; signal transduction [GO:0007165]</t>
  </si>
  <si>
    <t>Serine/threonine-protein kinase MRK1 (EC 2.7.11.1)</t>
  </si>
  <si>
    <t>cytoplasm [GO:0005737]; mitochondrion [GO:0005739]; carboxymethylenebutenolidase activity [GO:0008806]</t>
  </si>
  <si>
    <t>Putative carboxymethylenebutenolidase (EC 3.1.1.45) (Dienelactone hydrolase) (DLH)</t>
  </si>
  <si>
    <t>nucleus [GO:0005634]; signal recognition particle, endoplasmic reticulum targeting [GO:0005786]</t>
  </si>
  <si>
    <t>SUBCELLULAR LOCATION: Cytoplasm {ECO:0000250}. Nucleus {ECO:0000269|PubMed:11352936}.</t>
  </si>
  <si>
    <t>nucleus [GO:0005634]; signal recognition particle, endoplasmic reticulum targeting [GO:0005786]; 7S RNA binding [GO:0008312]; endoplasmic reticulum signal peptide binding [GO:0030942]; protein targeting to ER [GO:0045047]; SRP-dependent cotranslational protein targeting to membrane, signal sequence recognition [GO:0006617]; SRP-dependent cotranslational protein targeting to membrane, translocation [GO:0006616]</t>
  </si>
  <si>
    <t>Signal recognition particle subunit SRP14 (Signal recognition particle 14 kDa protein homolog)</t>
  </si>
  <si>
    <t>dolichyl-phosphate-mannose-protein mannosyltransferase Pmt1p-Pmt2p dimer complex [GO:0097582]; dolichyl-phosphate-mannose-protein mannosyltransferase Pmt1p-Pmt3p dimer complex [GO:0097583]; endoplasmic reticulum [GO:0005783]</t>
  </si>
  <si>
    <t>SUBCELLULAR LOCATION: Endoplasmic reticulum membrane {ECO:0000303|PubMed:10085156}; Multi-pass membrane protein {ECO:0000269|PubMed:10085156}.</t>
  </si>
  <si>
    <t>dolichyl-phosphate-mannose-protein mannosyltransferase Pmt1p-Pmt2p dimer complex [GO:0097582]; dolichyl-phosphate-mannose-protein mannosyltransferase Pmt1p-Pmt3p dimer complex [GO:0097583]; endoplasmic reticulum [GO:0005783]; dolichyl-phosphate-mannose-protein mannosyltransferase activity [GO:0004169]; ER-associated misfolded protein catabolic process [GO:0071712]; fungal-type cell wall biogenesis [GO:0009272]; protein exit from endoplasmic reticulum [GO:0032527]; protein O-linked mannosylation [GO:0035269]; regulation of endoplasmic reticulum unfolded protein response [GO:1900101]</t>
  </si>
  <si>
    <t>Dolichyl-phosphate-mannose--protein mannosyltransferase 1 (EC 2.4.1.109)</t>
  </si>
  <si>
    <t>proteasome complex [GO:0000502]; proteasome regulatory particle, lid subcomplex [GO:0008541]; proteasome storage granule [GO:0034515]</t>
  </si>
  <si>
    <t>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</si>
  <si>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26S proteasome regulatory subunit RPN6 (Proteasome non-ATPase subunit 4)</t>
  </si>
  <si>
    <t>cytosol [GO:0005829]; endoplasmic reticulum [GO:0005783]; GET complex [GO:0043529]; Golgi apparatus [GO:0005794]</t>
  </si>
  <si>
    <t>SUBCELLULAR LOCATION: Cytoplasm. Endoplasmic reticulum {ECO:0000269|PubMed:24392163}. Golgi apparatus. Note=GET1 and GET2 are required for targeting GET3 to the endoplasmic reticulum.</t>
  </si>
  <si>
    <t>cytosol [GO:0005829]; endoplasmic reticulum [GO:0005783]; GET complex [GO:0043529]; Golgi apparatus [GO:0005794]; ATP binding [GO:0005524]; ATP hydrolysis activity [GO:0016887]; guanyl-nucleotide exchange factor activity [GO:0005085]; identical protein binding [GO:0042802]; metal ion binding [GO:0046872]; protein folding chaperone [GO:0044183]; unfolded protein binding [GO:0051082]; pheromone-dependent signal transduction involved in conjugation with cellular fusion [GO:0000750]; post-translational protein targeting to endoplasmic reticulum membrane [GO:0006620]; protein insertion into ER membrane [GO:0045048]; response to arsenic-containing substance [GO:0046685]; response to heat [GO:0009408]; response to metal ion [GO:0010038]; retrograde vesicle-mediated transport, Golgi to endoplasmic reticulum [GO:0006890]</t>
  </si>
  <si>
    <t>ATPase GET3 (EC 3.6.-.-) (Arsenical pump-driving ATPase) (Arsenite-stimulated ATPase) (Golgi to ER traffic protein 3) (Guided entry of tail-anchored proteins 3)</t>
  </si>
  <si>
    <t>nucleus [GO:0005634]; ATP binding [GO:0005524]; protein kinase activity [GO:0004672]; protein serine kinase activity [GO:0106310]; protein serine/threonine kinase activity [GO:0004674]; DNA damage checkpoint signaling [GO:0000077]; mitotic DNA damage checkpoint signaling [GO:0044773]; protein phosphorylation [GO:0006468]</t>
  </si>
  <si>
    <t>DNA damage response protein kinase DUN1 (EC 2.7.11.1)</t>
  </si>
  <si>
    <t>cytosol [GO:0005829]; delta DNA polymerase complex [GO:0043625]; replication fork [GO:0005657]</t>
  </si>
  <si>
    <t>cytosol [GO:0005829]; delta DNA polymerase complex [GO:0043625]; replication fork [GO:0005657]; 3'-5'-DNA exonuclease activity [GO:0008296]; 4 iron, 4 sulfur cluster binding [GO:0051539]; DNA binding [GO:0003677]; DNA-directed DNA polymerase activity [GO:0003887]; metal ion binding [GO:0046872]; molecular adaptor activity [GO:0060090]; nucleotide binding [GO:0000166]; base-excision repair, gap-filling [GO:0006287]; DNA metabolic process [GO:0006259]; DNA replication [GO:0006260]; DNA replication proofreading [GO:0045004]; DNA replication, removal of RNA primer [GO:0043137]; DNA-templated DNA replication [GO:0006261]; DNA-templated DNA replication maintenance of fidelity [GO:0045005]; nucleotide-excision repair, DNA gap filling [GO:0006297]; RNA-templated DNA biosynthetic process [GO:0006278]</t>
  </si>
  <si>
    <t>DNA polymerase delta catalytic subunit (EC 2.7.7.7) (3'-5' exodeoxyribonuclease) (EC 3.1.11.-) (DNA polymerase III)</t>
  </si>
  <si>
    <t>cytoplasm [GO:0005737]; nucleus [GO:0005634]; UDP-N-acetylglucosamine diphosphorylase activity [GO:0003977]; UDP-N-acetylglucosamine biosynthetic process [GO:0006048]</t>
  </si>
  <si>
    <t>UDP-N-acetylglucosamine pyrophosphorylase (EC 2.7.7.23)</t>
  </si>
  <si>
    <t>mitochondrial inner membrane [GO:0005743]; mitochondrial matrix [GO:0005759]</t>
  </si>
  <si>
    <t>SUBCELLULAR LOCATION: Mitochondrion inner membrane {ECO:0000305}.</t>
  </si>
  <si>
    <t>mitochondrial inner membrane [GO:0005743]; mitochondrial matrix [GO:0005759]; protein insertion into mitochondrial inner membrane from matrix [GO:0032979]</t>
  </si>
  <si>
    <t>Protein MSS2, mitochondrial</t>
  </si>
  <si>
    <t>cytoplasm [GO:0005737]; RNA binding [GO:0003723]; tRNA (guanine) methyltransferase activity [GO:0016423]; tRNA (guanosine-2'-O-)-methyltransferase activity [GO:0009020]; tRNA (uracil-2'-O-)-methyltransferase activity [GO:0052665]; tRNA methylation [GO:0030488]; tRNA nucleoside ribose methylation [GO:0002128]</t>
  </si>
  <si>
    <t>tRNA (guanosine(18)-2'-O)-methyltransferase (EC 2.1.1.34) (tRNA [Gm18] ribose methylase) (tRNA methyltransferase 3)</t>
  </si>
  <si>
    <t>chromosome, telomeric region [GO:0000781]; nuclear envelope [GO:0005635]; nuclear membrane [GO:0031965]; nuclear pore [GO:0005643]; nuclear pore outer ring [GO:0031080]</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</si>
  <si>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t>
  </si>
  <si>
    <t>Nucleoporin NUP84 (Nuclear pore protein NUP84)</t>
  </si>
  <si>
    <t>fungal-type vacuole [GO:0000324]; fungal-type vacuole membrane [GO:0000329]</t>
  </si>
  <si>
    <t>SUBCELLULAR LOCATION: Vacuole membrane {ECO:0000269|PubMed:8668190}; Multi-pass membrane protein {ECO:0000269|PubMed:8668190}.</t>
  </si>
  <si>
    <t>fungal-type vacuole [GO:0000324]; fungal-type vacuole membrane [GO:0000329]; calcium:proton antiporter activity [GO:0015369]; metal ion binding [GO:0046872]; potassium:proton antiporter activity [GO:0015386]; calcium ion transmembrane transport [GO:0070588]; calcium ion transport [GO:0006816]; intracellular calcium ion homeostasis [GO:0006874]; transmembrane transport [GO:0055085]</t>
  </si>
  <si>
    <t>Vacuolar calcium ion transporter (High copy number undoes manganese protein 1) (Manganese resistance 1 protein) (Vacuolar Ca(2+)/H(+) exchanger)</t>
  </si>
  <si>
    <t>cytosolic large ribosomal subunit [GO:0022625]; fungal-type vacuole [GO:0000324]</t>
  </si>
  <si>
    <t>cytosolic large ribosomal subunit [GO:0022625]; fungal-type vacuole [GO:0000324]; protein kinase activator activity [GO:0030295]; ribonucleoprotein complex binding [GO:0043021]; structural constituent of ribosome [GO:0003735]; cytoplasmic translation [GO:0002181]; positive regulation of protein kinase activity [GO:0045860]; translational elongation [GO:0006414]</t>
  </si>
  <si>
    <t>60S acidic ribosomal protein P1-beta (Ax) (L12eIIB) (L44') (Large ribosomal subunit protein P1-B) (P1B) (YP1beta)</t>
  </si>
  <si>
    <t>chromosome, telomeric region [GO:0000781]; cytoplasm [GO:0005737]; nucleus [GO:0005634]; SCF ubiquitin ligase complex [GO:0019005]</t>
  </si>
  <si>
    <t>chromosome, telomeric region [GO:0000781]; cytoplasm [GO:0005737]; nucleus [GO:0005634]; SCF ubiquitin ligase complex [GO:0019005]; DNA replication origin binding [GO:0003688]; protein-macromolecule adaptor activity [GO:0030674]; ubiquitin protein ligase binding [GO:0031625]; cell division [GO:0051301]; cellular response to methylmercury [GO:0071406]; G1/S transition of mitotic cell cycle [GO:0000082]; G2/M transition of mitotic cell cycle [GO:0000086]; mitochondrial fusion [GO:0008053]; mitotic intra-S DNA damage checkpoint signaling [GO:0031573]; positive regulation of glucose transmembrane transport [GO:0010828]; protein ubiquitination [GO:0016567];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</si>
  <si>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Cell division control protein 53 (Cullin-A) (E3 ubiquitin ligase complex SCF subunit CDC53)</t>
  </si>
  <si>
    <t>cytoplasmic stress granule [GO:0010494]; mitochondrion [GO:0005739]; nucleus [GO:0005634]; RNA polymerase II, core complex [GO:0005665]; DNA binding [GO:0003677]; DNA-directed 5'-3' RNA polymerase activity [GO:0003899]; metal ion binding [GO:0046872]; RNA-templated transcription [GO:0001172]; transcription by RNA polymerase II [GO:0006366]; transcription elongation by RNA polymerase II [GO:0006368]; transcription initiation at RNA polymerase II promoter [GO:0006367]; translesion synthesis [GO:0019985]</t>
  </si>
  <si>
    <t>DNA-directed RNA polymerase II subunit RPB1 (RNA polymerase II subunit 1) (RNA polymerase II subunit B1) (EC 2.7.7.6) (DNA-directed RNA polymerase III largest subunit) (RNA polymerase II subunit B220)</t>
  </si>
  <si>
    <t>COP9 signalosome [GO:0008180]; cytoplasm [GO:0005737]; proteasome complex [GO:0000502]; proteasome regulatory particle, lid subcomplex [GO:0008541]; proteasome storage granule [GO:0034515]</t>
  </si>
  <si>
    <t>COP9 signalosome [GO:0008180]; cytoplasm [GO:0005737]; proteasome complex [GO:0000502]; proteasome regulatory particle, lid subcomplex [GO:0008541]; proteasome storage granule [GO:0034515]; proteasome-mediated ubiquitin-dependent protein catabolic process [GO:0043161]; protein deneddylation [GO:0000338]</t>
  </si>
  <si>
    <t>26S proteasome regulatory subunit RPN5 (Proteasome non-ATPase subunit 5)</t>
  </si>
  <si>
    <t>90S preribosome [GO:0030686]; mitochondrion [GO:0005739]; Noc4p-Nop14p complex [GO:0030692]; nucleolus [GO:0005730]; nucleoplasm [GO:0005654]; nucleus [GO:0005634]; preribosome, small subunit precursor [GO:0030688]; small-subunit processome [GO:0032040]</t>
  </si>
  <si>
    <t>SUBCELLULAR LOCATION: Nucleus, nucleolus {ECO:0000269|PubMed:12068309, ECO:0000269|PubMed:12446671}.</t>
  </si>
  <si>
    <t>90S preribosome [GO:0030686]; mitochondrion [GO:0005739]; Noc4p-Nop14p complex [GO:0030692]; nucleolus [GO:0005730]; nucleoplasm [GO:0005654]; nucleus [GO:0005634]; preribosome, small subunit precursor [GO:0030688];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ribosomal small subunit assembly [GO:0000028]; ribosomal small subunit biogenesis [GO:0042274]; rRNA processing [GO:0006364]</t>
  </si>
  <si>
    <t>Nucleolar complex protein 14 (U three protein 2) (U3 small nucleolar RNA-associated protein 2) (U3 snoRNA-associated protein 2)</t>
  </si>
  <si>
    <t>nucleoplasm [GO:0005654]; nucleus [GO:0005634]; RNA polymerase III complex [GO:0005666]; DNA binding [GO:0003677]; termination of RNA polymerase III transcription [GO:0006386]; transcription by RNA polymerase III [GO:0006383]; transcription initiation at RNA polymerase III promoter [GO:0006384]; tRNA transcription by RNA polymerase III [GO:0042797]</t>
  </si>
  <si>
    <t>DNA-directed RNA polymerase III subunit RPC4 (RNA polymerase III subunit C4) (C53) (DNA-directed RNA polymerase III 47 kDa polypeptide)</t>
  </si>
  <si>
    <t>nucleolus [GO:0005730]; nucleoplasm [GO:0005654]; nucleus [GO:0005634]; small-subunit processome [GO:0032040]</t>
  </si>
  <si>
    <t>SUBCELLULAR LOCATION: Nucleus, nucleolus {ECO:0000269|PubMed:12068309, ECO:0000269|PubMed:9611201}.</t>
  </si>
  <si>
    <t>nucleolus [GO:0005730]; nucleoplasm [GO:0005654]; nucleus [GO:0005634]; small-subunit processome [GO:0032040]; identical protein binding [GO:0042802]; cell cycle [GO:0007049];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</si>
  <si>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Something about silencing protein 10 (U three protein 3) (U3 small nucleolar RNA-associated protein 3) (U3 snoRNA-associated protein 11)</t>
  </si>
  <si>
    <t>cytoplasm [GO:0005737]; mating projection tip [GO:0043332]</t>
  </si>
  <si>
    <t>cytoplasm [GO:0005737]; mating projection tip [GO:0043332]; ATP binding [GO:0005524]; MAP kinase kinase activity [GO:0004708]; protein serine kinase activity [GO:0106310]; protein serine/threonine kinase activity [GO:0004674]; protein tyrosine kinase activity [GO:0004713]; cell wall integrity MAPK cascade [GO:0000196]; invasive growth in response to glucose limitation [GO:0001403]; MAPK cascade [GO:0000165]; pheromone response MAPK cascade [GO:0071507]; protein phosphorylation [GO:0006468]; pseudohyphal growth [GO:0007124]; regulation of transposition, RNA-mediated [GO:0010525]; signal transduction involved in filamentous growth [GO:0001402]</t>
  </si>
  <si>
    <t>Serine/threonine-protein kinase STE7 (EC 2.7.12.2)</t>
  </si>
  <si>
    <t>cytoplasm [GO:0005737]; cytoplasmic side of membrane [GO:0098562]; cytoplasmic stress granule [GO:0010494]; P-body [GO:0000932]</t>
  </si>
  <si>
    <t>SUBCELLULAR LOCATION: Cytoplasm, P-body {ECO:0000269|PubMed:12032091, ECO:0000269|PubMed:12730603, ECO:0000269|PubMed:12930949, ECO:0000269|PubMed:14562095, ECO:0000269|PubMed:15706350}.</t>
  </si>
  <si>
    <t>cytoplasm [GO:0005737]; cytoplasmic side of membrane [GO:0098562]; cytoplasmic stress granule [GO:0010494]; P-body [GO:0000932]; ATP binding [GO:0005524]; ATP hydrolysis activity [GO:0016887]; chromatin binding [GO:0003682]; mRNA binding [GO:0003729]; RNA helicase activity [GO:0003724]; deadenylation-dependent decapping of nuclear-transcribed mRNA [GO:0000290]; mRNA processing [GO:0006397]; mRNA transport [GO:0051028]; negative regulation of translation [GO:0017148]; negative regulation of translational elongation [GO:0045900]; P-body assembly [GO:0033962]; positive regulation of translation [GO:0045727]; regulation of cytoplasmic mRNA processing body assembly [GO:0010603]; stress granule assembly [GO:0034063]</t>
  </si>
  <si>
    <t>ATP-dependent RNA helicase DHH1 (EC 3.6.4.13) (DExD/H-box helicase 1)</t>
  </si>
  <si>
    <t>CCR4-NOT core complex [GO:0030015]; cytoplasm [GO:0005737]; nucleus [GO:0005634]</t>
  </si>
  <si>
    <t>CCR4-NOT core complex [GO:0030015]; cytoplasm [GO:0005737]; nucleus [GO:0005634]; deadenylation-dependent decapping of nuclear-transcribed mRNA [GO:0000290]; deadenylation-independent decapping of nuclear-transcribed mRNA [GO:0031087]; nuclear-transcribed mRNA catabolic process, deadenylation-dependent decay [GO:0000288]; nuclear-transcribed mRNA poly(A) tail shortening [GO:0000289]; positive regulation of transcription elongation by RNA polymerase II [GO:0032968]; protein ubiquitination [GO:0016567]; regulation of cell cycle [GO:0051726]; response to pheromone triggering conjugation with cellular fusion [GO:0000749]; transcription elongation by RNA polymerase II [GO:0006368]</t>
  </si>
  <si>
    <t>General negative regulator of transcription subunit 2 (cell division cycle protein 36)</t>
  </si>
  <si>
    <t>cytoplasm [GO:0005737]; cytoplasmic stress granule [GO:0010494]; nucleus [GO:0005634]; adenylate kinase activity [GO:0004017]; ATP binding [GO:0005524]; ATP hydrolysis activity [GO:0016887]; cellular response to oxidative stress [GO:0034599]; maturation of SSU-rRNA from tricistronic rRNA transcript (SSU-rRNA, 5.8S rRNA, LSU-rRNA) [GO:0000462]; phosphorylation [GO:0016310]</t>
  </si>
  <si>
    <t>Adenylate kinase isoenzyme 6 homolog FAP7 (AK6) (EC 2.7.4.3) (Dual activity adenylate kinase/ATPase) (AK/ATPase) (POS9-activating factor 7)</t>
  </si>
  <si>
    <t>mitochondrion [GO:0005739]; 3 iron, 4 sulfur cluster binding [GO:0051538]; flavin adenine dinucleotide binding [GO:0050660]; FMN binding [GO:0010181]; glutamate synthase (NADH) activity [GO:0016040]; iron ion binding [GO:0005506]; ammonia assimilation cycle [GO:0019676]; glutamate biosynthetic process [GO:0006537]; L-glutamate biosynthetic process [GO:0097054]</t>
  </si>
  <si>
    <t>Glutamate synthase [NADH] (EC 1.4.1.14) (NADH-GOGAT)</t>
  </si>
  <si>
    <t>cytosol [GO:0005829]; Golgi apparatus [GO:0005794]; Golgi-associated vesicle [GO:0005798]; plasma membrane [GO:0005886]</t>
  </si>
  <si>
    <t>SUBCELLULAR LOCATION: Golgi apparatus.</t>
  </si>
  <si>
    <t>cytosol [GO:0005829]; Golgi apparatus [GO:0005794]; Golgi-associated vesicle [GO:0005798]; plasma membrane [GO:0005886]; GTP binding [GO:0005525]; GTPase activity [GO:0003924]; endoplasmic reticulum to Golgi vesicle-mediated transport [GO:0006888]; Golgi to plasma membrane transport [GO:0006893]; Golgi vesicle transport [GO:0048193]; intracellular protein transport [GO:0006886]; macroautophagy [GO:0016236]; vesicle-mediated transport [GO:0016192]</t>
  </si>
  <si>
    <t>ADP-ribosylation factor 1 (EC 3.6.5.2)</t>
  </si>
  <si>
    <t>box H/ACA snoRNP complex [GO:0031429]; nucleolus [GO:0005730]; sno(s)RNA-containing ribonucleoprotein complex [GO:0005732]</t>
  </si>
  <si>
    <t>SUBCELLULAR LOCATION: Nucleus, nucleolus {ECO:0000269|PubMed:14562095, ECO:0000269|PubMed:9843512}.</t>
  </si>
  <si>
    <t>box H/ACA snoRNP complex [GO:0031429]; nucleolus [GO:0005730]; sno(s)RNA-containing ribonucleoprotein complex [GO:0005732]; box H/ACA snoRNA binding [GO:0034513]; box H/ACA snoRNP assembly [GO:0000493]; cleavage involved in rRNA processing [GO:0000469]; rRNA pseudouridine synthesis [GO:0031118]; snoRNA guided rRNA pseudouridine synthesis [GO:0000454]; snRNA pseudouridine synthesis [GO:0031120]</t>
  </si>
  <si>
    <t>H/ACA ribonucleoprotein complex subunit NHP2 (H/ACA snoRNP protein NHP2) (High mobility group-like nuclear protein 2)</t>
  </si>
  <si>
    <t>90S preribosome [GO:0030686]; nucleolus [GO:0005730]; small-subunit processome [GO:0032040]</t>
  </si>
  <si>
    <t>90S preribosome [GO:0030686]; nucleolus [GO:0005730]; small-subunit processome [GO:0032040]; rRNA binding [GO:0019843]; snoRNA binding [GO:0030515]; maturation of SSU-rRNA [GO:0030490]; ribosomal small subunit biogenesis [GO:0042274]</t>
  </si>
  <si>
    <t>Nucleolar protein 6</t>
  </si>
  <si>
    <t>cytoplasm [GO:0005737]; mRNA binding [GO:0003729]; mRNA destabilization [GO:0061157]; regulation of cell size [GO:0008361]</t>
  </si>
  <si>
    <t>Protein WHI4</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</si>
  <si>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t>
  </si>
  <si>
    <t>SUBCELLULAR LOCATION: Membrane {ECO:0000250}; Peripheral membrane protein {ECO:0000250}. Bud neck {ECO:0000269|PubMed:14562095, ECO:0000269|PubMed:9790978}. Note=Present at the bud neck during cell division. Probably interacts with phosphoinosides such as phosphatidylinositol 4-phosphate or phosphatidylinositol 5-phosphate (By similarity). {ECO:0000250}.</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</si>
  <si>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 GTP binding [GO:0005525]; GTPase activity [GO:0003924]; molecular adaptor activity [GO:0060090]; structural constituent of cytoskeleton [GO:0005200]; actomyosin contractile ring assembly [GO:0000915]; cellular bud neck septin ring organization [GO:0032186]; cytoskeleton-dependent cytokinesis [GO:0061640]; division septum assembly [GO:0000917]; endoplasmic reticulum polarization [GO:0061163]; exit from mitosis [GO:0010458]; G1/S transition of mitotic cell cycle [GO:0000082]; mitotic actomyosin contractile ring assembly [GO:1903475]; positive regulation of protein serine/threonine kinase activity [GO:0071902]; protein localization to bud neck [GO:0097271]; septin ring assembly [GO:0000921]; septum digestion after cytokinesis [GO:0000920]</t>
  </si>
  <si>
    <t>Seventh homolog of septin 1 (Septation protein 7)</t>
  </si>
  <si>
    <t>Rad51C-XRCC3 complex [GO:0033065]</t>
  </si>
  <si>
    <t>Rad51C-XRCC3 complex [GO:0033065]; ATP binding [GO:0005524]; ATP-dependent activity, acting on DNA [GO:0008094]; ATP-dependent DNA damage sensor activity [GO:0140664]; DNA strand exchange activity [GO:0000150]; double-stranded DNA binding [GO:0003690]; single-stranded DNA binding [GO:0003697]; DNA recombinase assembly [GO:0000730]; double-strand break repair [GO:0006302]; error-free postreplication DNA repair [GO:0042275]; heteroduplex formation [GO:0030491]; meiotic DNA recombinase assembly [GO:0000707]; mitotic recombination [GO:0006312]; positive regulation of single-strand break repair via homologous recombination [GO:1903112]; strand invasion [GO:0042148]; telomere maintenance via recombination [GO:0000722]</t>
  </si>
  <si>
    <t>DNA repair protein RAD57</t>
  </si>
  <si>
    <t>cell periphery [GO:0071944]; mitochondrion [GO:0005739]; plasma membrane [GO:0005886]; ABC-type xenobiotic transporter activity [GO:0008559]; ATP binding [GO:0005524]; ATP hydrolysis activity [GO:0016887]; intracellular monoatomic cation homeostasis [GO:0030003]; xenobiotic detoxification by transmembrane export across the plasma membrane [GO:1990961]</t>
  </si>
  <si>
    <t>Protein SNQ2</t>
  </si>
  <si>
    <t>cytosol [GO:0005829]; endosome membrane [GO:0010008]; GARP complex [GO:0000938]; Golgi apparatus [GO:0005794]; mitochondrial membrane [GO:0031966]; mitochondrion [GO:0005739]</t>
  </si>
  <si>
    <t>SUBCELLULAR LOCATION: Golgi apparatus, trans-Golgi network membrane; Peripheral membrane protein. Endosome membrane; Peripheral membrane protein. Mitochondrion membrane {ECO:0000305}; Peripheral membrane protein {ECO:0000305}. Note=May also be mitochondrial.</t>
  </si>
  <si>
    <t>cytosol [GO:0005829]; endosome membrane [GO:0010008]; GARP complex [GO:0000938]; Golgi apparatus [GO:0005794]; mitochondrial membrane [GO:0031966]; mitochondrion [GO:0005739]; syntaxin binding [GO:0019905]; ascospore wall assembly [GO:0030476]; Golgi to vacuole transport [GO:0006896]; intracellular sphingolipid homeostasis [GO:0090156]; protein targeting to vacuole [GO:0006623]; retrograde transport, endosome to Golgi [GO:0042147]</t>
  </si>
  <si>
    <t>Vacuolar protein sorting-associated protein 54 (CPF1 genetically-interacting protein 1) (Temperature-sensitive clathrin synthetic mutation protein 3)</t>
  </si>
  <si>
    <t>cytoplasm [GO:0005737]; extracellular region [GO:0005576]; membrane [GO:0016020]; mitochondrion [GO:0005739]; plasma membrane [GO:0005886]</t>
  </si>
  <si>
    <t>SUBCELLULAR LOCATION: Secreted.</t>
  </si>
  <si>
    <t>cytoplasm [GO:0005737]; extracellular region [GO:0005576]; membrane [GO:0016020]; mitochondrion [GO:0005739]; plasma membrane [GO:0005886]; FMN binding [GO:0010181]; identical protein binding [GO:0042802]; NAD(P)H dehydrogenase (quinone) activity [GO:0003955]</t>
  </si>
  <si>
    <t>Protoplast secreted protein 2</t>
  </si>
  <si>
    <t>cytoplasm [GO:0005737]; cytosol [GO:0005829]; ATP binding [GO:0005524]; lysine-tRNA ligase activity [GO:0004824]; mRNA binding [GO:0003729]; tRNA binding [GO:0000049]; lysyl-tRNA aminoacylation [GO:0006430]</t>
  </si>
  <si>
    <t>Lysine--tRNA ligase, cytoplasmic (EC 6.1.1.6) (Lysyl-tRNA synthetase) (LysRS)</t>
  </si>
  <si>
    <t>cell periphery [GO:0071944]; fungal-type vacuole [GO:0000324]; plasma membrane [GO:0005886]</t>
  </si>
  <si>
    <t>SUBCELLULAR LOCATION: Cell membrane {ECO:0000269|PubMed:14562095, ECO:0000269|PubMed:7664728, ECO:0000269|PubMed:9315618}; Multi-pass membrane protein {ECO:0000269|PubMed:14562095, ECO:0000269|PubMed:7664728, ECO:0000269|PubMed:9315618}.</t>
  </si>
  <si>
    <t>cell periphery [GO:0071944]; fungal-type vacuole [GO:0000324]; plasma membrane [GO:0005886]; ABC-type sodium transporter activity [GO:0140679]; ATP binding [GO:0005524]; ATP hydrolysis activity [GO:0016887]; P-type calcium transporter activity [GO:0005388]; P-type potassium transmembrane transporter activity [GO:0008556]; P-type sodium transporter activity [GO:0008554]; calcium ion transmembrane transport [GO:0070588]; cellular response to glucose starvation [GO:0042149]; hyperosmotic response [GO:0006972]; intracellular calcium ion homeostasis [GO:0006874]; potassium ion transport [GO:0006813]; response to pH [GO:0009268]; response to salt stress [GO:0009651]; sodium ion transport [GO:0006814]; transmembrane transport [GO:0055085]</t>
  </si>
  <si>
    <t>Sodium/potassium exporting P-type ATPase 1 (EC 7.2.2.3)</t>
  </si>
  <si>
    <t>cytoplasm [GO:0005737]; cytosol [GO:0005829]; mitochondrion [GO:0005739]; plasma membrane [GO:0005886]; triose-phosphate isomerase activity [GO:0004807]; gluconeogenesis [GO:0006094]; glyceraldehyde-3-phosphate biosynthetic process [GO:0046166]; glycerol catabolic process [GO:0019563]; glycolytic process [GO:0006096]</t>
  </si>
  <si>
    <t>Triosephosphate isomerase (TIM) (EC 5.3.1.1) (Triose-phosphate isomerase)</t>
  </si>
  <si>
    <t>cytoplasm [GO:0005737]; nucleus [GO:0005634]; acid phosphatase activity [GO:0003993]; phosphatase activity [GO:0016791]; intracellular sterol transport [GO:0032366]</t>
  </si>
  <si>
    <t>Broad-range acid phosphatase DET1 (EC 3.1.3.-) (Decreased ergosterol transport protein 1)</t>
  </si>
  <si>
    <t>matrix side of mitochondrial inner membrane [GO:0099617]; mitochondrion [GO:0005739]</t>
  </si>
  <si>
    <t>SUBCELLULAR LOCATION: Mitochondrion {ECO:0000269|PubMed:14562095, ECO:0000269|PubMed:16823961, ECO:0000269|PubMed:19756047}.</t>
  </si>
  <si>
    <t>matrix side of mitochondrial inner membrane [GO:0099617]; mitochondrion [GO:0005739]; mitochondrial genome maintenance [GO:0000002]; mitochondrial tRNA 5'-end processing [GO:0097745]; vacuolar acidification [GO:0007035]</t>
  </si>
  <si>
    <t>Required for respiratory growth protein 1, mitochondrial</t>
  </si>
  <si>
    <t>cytosol [GO:0005829]; endosome [GO:0005768]; late endosome membrane [GO:0031902]; mitochondrion [GO:0005739]; proteasome complex [GO:0000502]</t>
  </si>
  <si>
    <t>SUBCELLULAR LOCATION: Cytoplasm. Late endosome membrane; Peripheral membrane protein. Note=Recruited to the late endosome by BRO1.</t>
  </si>
  <si>
    <t>cytosol [GO:0005829]; endosome [GO:0005768]; late endosome membrane [GO:0031902]; mitochondrion [GO:0005739]; proteasome complex [GO:0000502]; cysteine-type deubiquitinase activity [GO:0004843]; ATP export [GO:1904669]; endocytosis [GO:0006897]; free ubiquitin chain depolymerization [GO:0010995]; intralumenal vesicle formation [GO:0070676]; protein deubiquitination [GO:0016579]; regulation of DNA replication [GO:0006275]; ubiquitin recycling [GO:0010992]; ubiquitin-dependent protein catabolic process [GO:0006511]; ubiquitin-dependent protein catabolic process via the multivesicular body sorting pathway [GO:0043162]</t>
  </si>
  <si>
    <t>Ubiquitin carboxyl-terminal hydrolase 4 (EC 3.4.19.12) (Deubiquitinating enzyme 4) (Ubiquitin thioesterase 4) (Ubiquitin-specific-processing protease 4) (Vacuole biogenesis protein SSV7)</t>
  </si>
  <si>
    <t>alpha,alpha-trehalose-phosphate synthase complex (UDP-forming) [GO:0005946]; mitochondrion [GO:0005739]</t>
  </si>
  <si>
    <t>alpha,alpha-trehalose-phosphate synthase complex (UDP-forming) [GO:0005946]; mitochondrion [GO:0005739]; alpha,alpha-trehalose-phosphate synthase (UDP-forming) activity [GO:0003825]; trehalose-phosphatase activity [GO:0004805]; cellular response to heat [GO:0034605]; fungal-type cell wall organization [GO:0031505]; positive regulation of autophagy [GO:0010508]; trehalose biosynthetic process [GO:0005992]; trehalose metabolism in response to stress [GO:0070413]</t>
  </si>
  <si>
    <t>Trehalose-phosphatase (EC 3.1.3.12) (Trehalose synthase complex catalytic subunit TPS2) (Trehalose-6-phosphate phosphatase) (TPP)</t>
  </si>
  <si>
    <t>endosome [GO:0005768]; fungal-type vacuole membrane [GO:0000329]; HOPS complex [GO:0030897]; late endosome [GO:0005770]</t>
  </si>
  <si>
    <t>SUBCELLULAR LOCATION: Vacuole {ECO:0000305}.</t>
  </si>
  <si>
    <t>endosome [GO:0005768]; fungal-type vacuole membrane [GO:0000329]; HOPS complex [GO:0030897]; late endosome [GO:0005770]; small GTPase binding [GO:0031267]; cellular response to starvation [GO:0009267]; cytoplasm to vacuole transport by the Cvt pathway [GO:0032258]; endosomal vesicle fusion [GO:0034058]; macroautophagy [GO:0016236]; piecemeal microautophagy of the nucleus [GO:0034727]; protein targeting to vacuole [GO:0006623]; protein transport [GO:0015031]; regulation of SNARE complex assembly [GO:0035542]; vacuolar protein processing [GO:0006624]; vacuole fusion, non-autophagic [GO:0042144]; vacuole organization [GO:0007033]; vesicle tethering [GO:0099022]; vesicle-mediated transport [GO:0016192]</t>
  </si>
  <si>
    <t>Vacuolar protein sorting-associated protein 41 (Vacuolar morphogenesis protein 2)</t>
  </si>
  <si>
    <t>nucleus [GO:0005634]; DNA binding [GO:0003677]; RNA polymerase II cis-regulatory region sequence-specific DNA binding [GO:0000978]; positive regulation of glycolytic fermentation to ethanol [GO:2001172]; positive regulation of thiamine biosynthetic process [GO:0090180]; positive regulation of transcription by RNA polymerase II [GO:0045944]</t>
  </si>
  <si>
    <t>Protein PDC2</t>
  </si>
  <si>
    <t>90S preribosome [GO:0030686]; chromosome, telomeric region [GO:0000781]; nucleolus [GO:0005730]</t>
  </si>
  <si>
    <t>SUBCELLULAR LOCATION: Nucleus, nucleolus {ECO:0000269|PubMed:10864042, ECO:0000269|PubMed:14562095, ECO:0000269|PubMed:23180764}. Chromosome, telomere {ECO:0000305}.</t>
  </si>
  <si>
    <t>90S preribosome [GO:0030686]; chromosome, telomeric region [GO:0000781]; nucleolus [GO:0005730]; rRNA (adenine) methyltransferase activity [GO:0016433]; rRNA (adenine-N1-)-methyltransferase activity [GO:0106142]; ribosomal large subunit biogenesis [GO:0042273]; rRNA methylation [GO:0031167]; rRNA processing [GO:0006364]</t>
  </si>
  <si>
    <t>25S rRNA (adenine(645)-N(1))-methyltransferase (EC 2.1.1.287) (Ribosomal RNA-processing protein 8)</t>
  </si>
  <si>
    <t>endoplasmic reticulum [GO:0005783]; nuclear inner membrane [GO:0005637]; rough endoplasmic reticulum membrane [GO:0030867]; Sec61 translocon complex [GO:0005784]; Ssh1 translocon complex [GO:0071261]; translocon complex [GO:0071256]</t>
  </si>
  <si>
    <t>SUBCELLULAR LOCATION: Endoplasmic reticulum membrane {ECO:0000269|PubMed:14562095}; Single-pass membrane protein {ECO:0000269|PubMed:14562095}.</t>
  </si>
  <si>
    <t>endoplasmic reticulum [GO:0005783]; nuclear inner membrane [GO:0005637]; rough endoplasmic reticulum membrane [GO:0030867]; Sec61 translocon complex [GO:0005784]; Ssh1 translocon complex [GO:0071261]; translocon complex [GO:0071256]; protein transmembrane transporter activity [GO:0008320]; structural molecule activity [GO:0005198]; post-translational protein targeting to membrane, translocation [GO:0031204]; SRP-dependent cotranslational protein targeting to membrane [GO:0006614]; SRP-dependent cotranslational protein targeting to membrane, translocation [GO:0006616]</t>
  </si>
  <si>
    <t>Protein transport protein SSS1 (Sec61 complex subunit SSS1) (Sec61 complex subunit gamma) (Ssh1 complex subunit SSS1) (Ssh1 complex subunit gamma)</t>
  </si>
  <si>
    <t>nucleolus [GO:0005730]; nucleus [GO:0005634]; preribosome, large subunit precursor [GO:0030687]; preribosome, small subunit precursor [GO:0030688]</t>
  </si>
  <si>
    <t>nucleolus [GO:0005730]; nucleus [GO:0005634]; preribosome, large subunit precursor [GO:0030687]; preribosome, small subunit precursor [GO:0030688]; rRNA processing [GO:0006364]</t>
  </si>
  <si>
    <t>Ribosomal RNA-processing protein 1</t>
  </si>
  <si>
    <t>SUBCELLULAR LOCATION: Cytoplasm {ECO:0000269|PubMed:14562095, ECO:0000269|PubMed:15277527, ECO:0000269|PubMed:15660134, ECO:0000269|PubMed:15660135}. Nucleus {ECO:0000269|PubMed:15277527, ECO:0000269|PubMed:15660134, ECO:0000269|PubMed:15660135}. Note=Shuttles between the nucleus and the cytoplasm. {ECO:0000269|PubMed:15660134, ECO:0000269|PubMed:15660135}.</t>
  </si>
  <si>
    <t>cytoplasm [GO:0005737]; nucleus [GO:0005634]; ATP binding [GO:0005524]; ATP hydrolysis activity [GO:0016887]; iron ion binding [GO:0005506]; ribosomal small subunit binding [GO:0043024]; translation initiation factor activity [GO:0003743]; positive regulation of translation [GO:0045727]; ribosomal large subunit biogenesis [GO:0042273]; ribosomal subunit export from nucleus [GO:0000054]; ribosome disassembly [GO:0032790]; rRNA processing [GO:0006364]; translational initiation [GO:0006413]; translational termination [GO:0006415]</t>
  </si>
  <si>
    <t>Translation initiation factor RLI1 (ATP-binding cassette sub-family E member RLI1) (RNase L inhibitor)</t>
  </si>
  <si>
    <t>cell periphery [GO:0071944]; cellular bud neck [GO:0005935]; endoplasmic reticulum [GO:0005783]; mating projection tip membrane [GO:0070867]; phospholipid-translocating ATPase complex [GO:1990531]; plasma membrane [GO:0005886]</t>
  </si>
  <si>
    <t>SUBCELLULAR LOCATION: Cell membrane {ECO:0000269|PubMed:12221123, ECO:0000269|PubMed:18199685}; Multi-pass membrane protein {ECO:0000269|PubMed:12221123, ECO:0000269|PubMed:18199685}.</t>
  </si>
  <si>
    <t>cell periphery [GO:0071944]; cellular bud neck [GO:0005935]; endoplasmic reticulum [GO:0005783]; mating projection tip membrane [GO:0070867]; phospholipid-translocating ATPase complex [GO:1990531]; plasma membrane [GO:0005886]; aminophospholipid flippase activity [GO:0015247]; ATP binding [GO:0005524]; ATP hydrolysis activity [GO:0016887]; ATPase-coupled intramembrane lipid transporter activity [GO:0140326]; magnesium ion binding [GO:0000287]; phosphatidylserine flippase activity [GO:0140346]; endocytosis [GO:0006897]; establishment or maintenance of cell polarity [GO:0007163]; phospholipid translocation [GO:0045332]; protein transport [GO:0015031]; response to pheromone triggering conjugation with cellular fusion [GO:0000749]</t>
  </si>
  <si>
    <t>Phospholipid-transporting ATPase DNF2 (EC 7.6.2.1) (Flippase DNF2)</t>
  </si>
  <si>
    <t>cytoplasm [GO:0005737]; MutSalpha complex [GO:0032301]; nucleus [GO:0005634]</t>
  </si>
  <si>
    <t>cytoplasm [GO:0005737]; MutSalpha complex [GO:0032301]; nucleus [GO:0005634]; ATP binding [GO:0005524]; ATP hydrolysis activity [GO:0016887]; ATP-dependent DNA damage sensor activity [GO:0140664]; four-way junction DNA binding [GO:0000400]; mismatched DNA binding [GO:0030983]; nucleic acid binding [GO:0003676]; interstrand cross-link repair [GO:0036297]; meiotic mismatch repair [GO:0000710]; mismatch repair [GO:0006298]; replication fork arrest [GO:0043111]</t>
  </si>
  <si>
    <t>DNA mismatch repair protein MSH6 (MutS protein homolog 6) (Postmeiotic segregation protein 3)</t>
  </si>
  <si>
    <t>cytoplasm [GO:0005737]; nucleolus [GO:0005730]; nucleoplasm [GO:0005654]; nucleus [GO:0005634]; preribosome, large subunit precursor [GO:0030687]</t>
  </si>
  <si>
    <t>cytoplasm [GO:0005737]; nucleolus [GO:0005730]; nucleoplasm [GO:0005654]; nucleus [GO:0005634]; preribosome, large subunit precursor [GO:0030687]; metal ion binding [GO:0046872]; metallopeptidase activity [GO:0008237]; proteolysis [GO:0006508]; ribosomal large subunit export from nucleus [GO:0000055]</t>
  </si>
  <si>
    <t>Probable metalloprotease ARX1 (EC 3.-.-.-) (Associated with ribosomal export complex protein 1)</t>
  </si>
  <si>
    <t>cytoplasm [GO:0005737]; mating projection tip [GO:0043332]; mating projection tip membrane [GO:0070867]; nucleus [GO:0005634]; plasma membrane [GO:0005886]</t>
  </si>
  <si>
    <t>cytoplasm [GO:0005737]; mating projection tip [GO:0043332]; mating projection tip membrane [GO:0070867]; nucleus [GO:0005634]; plasma membrane [GO:0005886]; G-protein beta-subunit binding [GO:0031681]; kinase binding [GO:0019900]; MAP-kinase scaffold activity [GO:0005078]; phosphatidylinositol-4,5-bisphosphate binding [GO:0005546]; invasive growth in response to glucose limitation [GO:0001403]; negative regulation of MAPK cascade [GO:0043409]; pheromone-dependent signal transduction involved in conjugation with cellular fusion [GO:0000750]; positive regulation of protein phosphorylation [GO:0001934]; regulation of transposition, RNA-mediated [GO:0010525]</t>
  </si>
  <si>
    <t>Protein STE5</t>
  </si>
  <si>
    <t>RNA binding [GO:0003723]; translation initiation factor activity [GO:0003743]; formation of translation preinitiation complex [GO:0001731]; rRNA processing [GO:0006364]</t>
  </si>
  <si>
    <t>Translation machinery-associated protein 64</t>
  </si>
  <si>
    <t>mitochondrion [GO:0005739]; nuclear envelope [GO:0005635]; nuclear inner membrane [GO:0005637]; nucleus [GO:0005634]</t>
  </si>
  <si>
    <t>SUBCELLULAR LOCATION: [Isoform 1]: Mitochondrion.; SUBCELLULAR LOCATION: [Isoform 2]: Mitochondrion. Nucleus inner membrane; Peripheral membrane protein; Nucleoplasmic side. Note=Predominantly targeted to the nucleus.</t>
  </si>
  <si>
    <t>mitochondrion [GO:0005739]; nuclear envelope [GO:0005635]; nuclear inner membrane [GO:0005637]; nucleus [GO:0005634]; tRNA (guanine-N2-)-methyltransferase activity [GO:0004809]; tRNA binding [GO:0000049]; tRNA methylation [GO:0030488]; tRNA N2-guanine methylation [GO:0002940]</t>
  </si>
  <si>
    <t>tRNA (guanine(26)-N(2))-dimethyltransferase, mitochondrial (EC 2.1.1.216) (tRNA 2,2-dimethylguanosine-26 methyltransferase) (tRNA(guanine-26,N(2)-N(2)) methyltransferase) (tRNA(m(2,2)G26)dimethyltransferase)</t>
  </si>
  <si>
    <t>fungal-type vacuole membrane [GO:0000329]; Seh1-associated complex [GO:0035859]; vacuolar membrane [GO:0005774]</t>
  </si>
  <si>
    <t>SUBCELLULAR LOCATION: Vacuole membrane {ECO:0000269|PubMed:14562095, ECO:0000269|PubMed:21454883}; Peripheral membrane protein {ECO:0000269|PubMed:14562095, ECO:0000269|PubMed:21454883}.</t>
  </si>
  <si>
    <t>fungal-type vacuole membrane [GO:0000329]; Seh1-associated complex [GO:0035859]; vacuolar membrane [GO:0005774]; signaling adaptor activity [GO:0035591]; cellular response to amino acid starvation [GO:0034198]; positive regulation of TORC1 signaling [GO:1904263]; protein transport [GO:0015031]; regulation of TORC1 signaling [GO:1903432]</t>
  </si>
  <si>
    <t>Maintenance of telomere capping protein 5 (SEH-associated protein 3)</t>
  </si>
  <si>
    <t>fungal-type vacuole membrane [GO:0000329]; membrane [GO:0016020]</t>
  </si>
  <si>
    <t>SUBCELLULAR LOCATION: Vacuole membrane {ECO:0000269|PubMed:8626454}; Multi-pass membrane protein {ECO:0000255|PROSITE-ProRule:PRU00441, ECO:0000269|PubMed:8626454}.</t>
  </si>
  <si>
    <t>fungal-type vacuole membrane [GO:0000329]; membrane [GO:0016020]; ABC-type cadmium transporter activity [GO:0015434]; ABC-type glutathione S-conjugate transporter activity [GO:0015431]; ATP binding [GO:0005524]; ATP hydrolysis activity [GO:0016887]; ATPase-coupled transmembrane transporter activity [GO:0042626]; bilirubin transmembrane transporter activity [GO:0015127]; P-type cadmium transporter activity [GO:0008551]; bilirubin transport [GO:0015723]; cell redox homeostasis [GO:0045454]; glutathione metabolic process [GO:0006749]; response to cadmium ion [GO:0046686]; response to metal ion [GO:0010038]; transmembrane transport [GO:0055085]; vacuole fusion, non-autophagic [GO:0042144]</t>
  </si>
  <si>
    <t>Metal resistance protein YCF1 (ABC-type Cd(2+) transporter) (EC 7.2.2.2) (ABC-type glutathione-S-conjugate transporter) (EC 7.6.2.3) (Yeast cadmium factor 1)</t>
  </si>
  <si>
    <t>Cdc73/Paf1 complex [GO:0016593]; chromosome, telomeric region [GO:0000781]; nucleoplasmic THO complex [GO:0000446]; THO complex part of transcription export complex [GO:0000445]; transcription export complex [GO:0000346]</t>
  </si>
  <si>
    <t>SUBCELLULAR LOCATION: Nucleus {ECO:0000269|PubMed:11060033, ECO:0000269|PubMed:14562095}.</t>
  </si>
  <si>
    <t>Cdc73/Paf1 complex [GO:0016593]; chromosome, telomeric region [GO:0000781]; nucleoplasmic THO complex [GO:0000446]; THO complex part of transcription export complex [GO:0000445]; transcription export complex [GO:0000346]; molecular adaptor activity [GO:0060090]; nucleic acid binding [GO:0003676]; DNA recombination [GO:0006310]; mRNA 3'-end processing [GO:0031124]; mRNA export from nucleus [GO:0006406]; positive regulation of transcription by RNA polymerase I [GO:0045943]; positive regulation of transcription elongation by RNA polymerase I [GO:2001209]; transcription elongation by RNA polymerase II [GO:0006368]; transcription-coupled nucleotide-excision repair [GO:0006283]</t>
  </si>
  <si>
    <t>THO complex subunit HPR1 (Hyperrecombination protein 1)</t>
  </si>
  <si>
    <t>cytoplasm [GO:0005737]; cytosol [GO:0005829]; endosome [GO:0005768]; endosome membrane [GO:0010008]; Golgi membrane [GO:0000139]; mitochondrion [GO:0005739]; trans-Golgi network [GO:0005802]</t>
  </si>
  <si>
    <t>SUBCELLULAR LOCATION: Golgi apparatus membrane {ECO:0000269|PubMed:14562095, ECO:0000269|PubMed:16219684, ECO:0000269|PubMed:16301316}; Peripheral membrane protein {ECO:0000269|PubMed:14562095, ECO:0000269|PubMed:16219684, ECO:0000269|PubMed:16301316}. Note=Late Golgi.</t>
  </si>
  <si>
    <t>cytoplasm [GO:0005737]; cytosol [GO:0005829]; endosome [GO:0005768]; endosome membrane [GO:0010008]; Golgi membrane [GO:0000139]; mitochondrion [GO:0005739]; trans-Golgi network [GO:0005802]; identical protein binding [GO:0042802]; cell morphogenesis [GO:0000902]; endoplasmic reticulum organization [GO:0007029]; Golgi to endosome transport [GO:0006895]; protein transport [GO:0015031]; retrograde transport, endosome to Golgi [GO:0042147]; retrograde transport, vesicle recycling within Golgi [GO:0000301]; trans-Golgi network membrane organization [GO:0098629]</t>
  </si>
  <si>
    <t>Protein dopey</t>
  </si>
  <si>
    <t>nucleus [GO:0005634]; SAGA complex [GO:0000124]; SLIK (SAGA-like) complex [GO:0046695]; transcription factor TFIID complex [GO:0005669]; chromatin binding [GO:0003682]; DNA binding [GO:0003677]; identical protein binding [GO:0042802]; molecular adaptor activity [GO:0060090]; protein heterodimerization activity [GO:0046982]; RNA polymerase II-specific DNA-binding transcription factor binding [GO:0061629]; TBP-class protein binding [GO:0017025]; chromatin organization [GO:0006325]; histone acetylation [GO:0016573]; histone deubiquitination [GO:0016578]; positive regulation of transcription by RNA polymerase II [GO:0045944]; regulation of transcription by RNA polymerase II [GO:0006357]; RNA polymerase II preinitiation complex assembly [GO:0051123]; transcription by RNA polymerase II [GO:0006366]</t>
  </si>
  <si>
    <t>Transcription initiation factor TFIID subunit 12 (TAFII-61) (TAFII61) (TAFII-68) (TAFII68) (TBP-associated factor 12) (TBP-associated factor 61 kDa)</t>
  </si>
  <si>
    <t>mitochondrial alpha-ketoglutarate dehydrogenase complex [GO:0005947]; mitochondrial nucleoid [GO:0042645]; mitochondrial oxoglutarate dehydrogenase complex [GO:0009353]; mitochondrion [GO:0005739]</t>
  </si>
  <si>
    <t>mitochondrial alpha-ketoglutarate dehydrogenase complex [GO:0005947]; mitochondrial nucleoid [GO:0042645]; mitochondrial oxoglutarate dehydrogenase complex [GO:0009353]; mitochondrion [GO:0005739]; dihydrolipoyllysine-residue succinyltransferase activity [GO:0004149]; 2-oxoglutarate metabolic process [GO:0006103]; L-lysine catabolic process to acetyl-CoA via saccharopine [GO:0033512]; tricarboxylic acid cycle [GO:0006099]</t>
  </si>
  <si>
    <t>Dihydrolipoyllysine-residue succinyltransferase component of 2-oxoglutarate dehydrogenase complex, mitochondrial (EC 2.3.1.61) (2-oxoglutarate dehydrogenase complex component E2) (OGDC-E2) (Dihydrolipoamide succinyltransferase component of 2-oxoglutarate dehydrogenase complex)</t>
  </si>
  <si>
    <t>cell cortex [GO:0005938]; cellular bud tip [GO:0005934]; endoplasmic reticulum [GO:0005783]; mitochondrion [GO:0005739]</t>
  </si>
  <si>
    <t>SUBCELLULAR LOCATION: Bud tip {ECO:0000269|PubMed:11121446, ECO:0000269|PubMed:11266443, ECO:0000269|PubMed:7490278}.</t>
  </si>
  <si>
    <t>cell cortex [GO:0005938]; cellular bud tip [GO:0005934]; endoplasmic reticulum [GO:0005783]; mitochondrion [GO:0005739]; phospholipid binding [GO:0005543]; tubulin binding [GO:0015631]; maintenance of protein location in cell cortex [GO:0032065]; microtubule cytoskeleton organization [GO:0000226]; mitochondrial fission [GO:0000266]; mitochondrion inheritance [GO:0000001]; nuclear migration along microtubule [GO:0030473]</t>
  </si>
  <si>
    <t>Nuclear migration protein NUM1</t>
  </si>
  <si>
    <t>cytoplasm [GO:0005737]; mitochondrial intermembrane space [GO:0005758]; mitochondrion [GO:0005739]; nucleus [GO:0005634]; Set3 complex [GO:0034967]</t>
  </si>
  <si>
    <t>SUBCELLULAR LOCATION: Cytoplasm {ECO:0000269|PubMed:15643056}. Nucleus {ECO:0000269|PubMed:15643056}. Mitochondrion intermembrane space {ECO:0000269|PubMed:16823961, ECO:0000269|PubMed:22984289}.</t>
  </si>
  <si>
    <t>cytoplasm [GO:0005737]; mitochondrial intermembrane space [GO:0005758]; mitochondrion [GO:0005739]; nucleus [GO:0005634]; Set3 complex [GO:0034967]; cyclosporin A binding [GO:0016018]; mRNA binding [GO:0003729]; peptidyl-prolyl cis-trans isomerase activity [GO:0003755]; ascospore formation [GO:0030437]; cellular response to starvation [GO:0009267]; DNA damage response [GO:0006974]; histone deacetylation [GO:0016575]; negative regulation of meiotic nuclear division [GO:0045835]; positive regulation of meiotic nuclear division [GO:0045836]; protein folding [GO:0006457]; protein metabolic process [GO:0019538]; protein peptidyl-prolyl isomerization [GO:0000413]; protein transport [GO:0015031]</t>
  </si>
  <si>
    <t>Peptidyl-prolyl cis-trans isomerase (PPIase) (EC 5.2.1.8) (Cyclophilin) (CPH) (Cyclosporin A-binding protein) (PPI-II) (Rotamase)</t>
  </si>
  <si>
    <t>cytoplasm [GO:0005737]; mitochondrion [GO:0005739]; nucleus [GO:0005634]</t>
  </si>
  <si>
    <t>SUBCELLULAR LOCATION: Cytoplasm {ECO:0000269|PubMed:14562095, ECO:0000269|PubMed:25936803}. Nucleus {ECO:0000269|PubMed:14562095, ECO:0000269|PubMed:25936803}. Note=Distributed throughout the cell but is enriched in the nucleus. {ECO:0000269|PubMed:25936803}.</t>
  </si>
  <si>
    <t>cytoplasm [GO:0005737]; mitochondrion [GO:0005739]; nucleus [GO:0005634]; mitochondrion targeting sequence binding [GO:0030943]; protein transporter activity [GO:0140318]; unfolded protein binding [GO:0051082]; 'de novo' cotranslational protein folding [GO:0051083]; protein import into mitochondrial matrix [GO:0030150]; protein insertion into mitochondrial inner membrane [GO:0045039]; ribosomal large subunit biogenesis [GO:0042273]</t>
  </si>
  <si>
    <t>Assembly chaperone of RPL4</t>
  </si>
  <si>
    <t>cell periphery [GO:0071944]; cellular bud neck [GO:0005935]; cellular bud tip [GO:0005934]; exocyst [GO:0000145]; incipient cellular bud site [GO:0000131]; mating projection tip [GO:0043332]; prospore membrane [GO:0005628]</t>
  </si>
  <si>
    <t>cell periphery [GO:0071944]; cellular bud neck [GO:0005935]; cellular bud tip [GO:0005934]; exocyst [GO:0000145]; incipient cellular bud site [GO:0000131]; mating projection tip [GO:0043332]; prospore membrane [GO:0005628]; endoplasmic reticulum inheritance [GO:0048309]; exocyst assembly [GO:0001927]; exocytosis [GO:0006887]; Golgi to plasma membrane transport [GO:0006893]; protein transport [GO:0015031]; vesicle docking involved in exocytosis [GO:0006904]; vesicle tethering involved in exocytosis [GO:0090522]</t>
  </si>
  <si>
    <t>Exocyst complex component SEC5</t>
  </si>
  <si>
    <t>nucleus [GO:0005634]; SAGA complex [GO:0000124]; SLIK (SAGA-like) complex [GO:0046695]; transcription factor TFIID complex [GO:0005669]; chromatin binding [GO:0003682]; identical protein binding [GO:0042802]; molecular adaptor activity [GO:0060090]; promoter-specific chromatin binding [GO:1990841]; chromatin organization [GO:0006325]; histone acetylation [GO:0016573]; histone deubiquitination [GO:0016578]; positive regulation of transcription by RNA polymerase II [GO:0045944]; regulation of transcription by RNA polymerase II [GO:0006357]; RNA polymerase II preinitiation complex assembly [GO:0051123]; transcription by RNA polymerase II [GO:0006366]; transcription initiation at RNA polymerase II promoter [GO:0006367]</t>
  </si>
  <si>
    <t>Transcription initiation factor TFIID subunit 10 (TAFII-23) (TAFII23) (TAFII-25) (TAFII25) (TBP-associated factor 10) (TBP-associated factor 25 kDa) (p25)</t>
  </si>
  <si>
    <t>cytosol [GO:0005829]; Golgi-associated vesicle [GO:0005798]; late endosome [GO:0005770]; trans-Golgi network [GO:0005802]</t>
  </si>
  <si>
    <t>SUBCELLULAR LOCATION: Cytoplasm. Golgi apparatus. Note=Associated with the peripheral Golgi membrane.</t>
  </si>
  <si>
    <t>cytosol [GO:0005829]; Golgi-associated vesicle [GO:0005798]; late endosome [GO:0005770]; trans-Golgi network [GO:0005802]; guanyl-nucleotide exchange factor activity [GO:0005085]; autophagosome assembly [GO:0000045]; endoplasmic reticulum to Golgi vesicle-mediated transport [GO:0006888]; intra-Golgi vesicle-mediated transport [GO:0006891]; protein transport [GO:0015031]; regulation of ARF protein signal transduction [GO:0032012]</t>
  </si>
  <si>
    <t>Protein transport protein SEC7</t>
  </si>
  <si>
    <t>cytoplasm [GO:0005737]; protein self-association [GO:0043621]; protein sequestering activity [GO:0140311]; unfolded protein binding [GO:0051082]; cytoskeleton organization [GO:0007010]; protein complex oligomerization [GO:0051259]; protein folding [GO:0006457]; response to heat [GO:0009408]; response to hydrogen peroxide [GO:0042542]; response to salt stress [GO:0009651]</t>
  </si>
  <si>
    <t>Heat shock protein 42 (42 kDa heat shock protein)</t>
  </si>
  <si>
    <t>cytoplasm [GO:0005737]; cytosol [GO:0005829]; nucleolus [GO:0005730]; nucleus [GO:0005634]; rDNA heterochromatin [GO:0033553]; small-subunit processome [GO:0032040]</t>
  </si>
  <si>
    <t>SUBCELLULAR LOCATION: Nucleus, nucleolus {ECO:0000269|PubMed:12374750, ECO:0000269|PubMed:14562095, ECO:0000269|PubMed:8969238}. Note=Colocalizes with FOB1.</t>
  </si>
  <si>
    <t>cytoplasm [GO:0005737]; cytosol [GO:0005829]; nucleolus [GO:0005730]; nucleus [GO:0005634]; rDNA heterochromatin [GO:0033553]; small-subunit processome [GO:0032040]; DNA binding, bending [GO:0008301]; double-stranded DNA binding [GO:0003690]; four-way junction DNA binding [GO:0000400]; autophagy of nucleus [GO:0044804]; chromatin remodeling [GO:0006338]; chromosome condensation [GO:0030261]; chromosome organization [GO:0051276]; DNA topological change [GO:0006265]; positive regulation of double-strand break repair via nonhomologous end joining [GO:2001034]; rDNA chromatin condensation [GO:0070550]; regulation of ribosomal protein gene transcription by RNA polymerase II [GO:0060962]; regulation of transcription by RNA polymerase I [GO:0006356]; transcriptional start site selection at RNA polymerase II promoter [GO:0001174]</t>
  </si>
  <si>
    <t>High mobility group protein 1 (High spontaneous mutagenesis protein 2)</t>
  </si>
  <si>
    <t>mitochondrial inner membrane [GO:0005743]; mitochondrial respiratory chain complex II, succinate dehydrogenase complex (ubiquinone) [GO:0005749]; mitochondrion [GO:0005739]</t>
  </si>
  <si>
    <t>mitochondrial inner membrane [GO:0005743]; mitochondrial respiratory chain complex II, succinate dehydrogenase complex (ubiquinone) [GO:0005749]; mitochondrion [GO:0005739]; heme binding [GO:0020037]; metal ion binding [GO:0046872]; ubiquinone binding [GO:0048039]; cellular respiration [GO:0045333]; mitochondrial electron transport, succinate to ubiquinone [GO:0006121]; proton motive force-driven mitochondrial ATP synthesis [GO:0042776]; tricarboxylic acid cycle [GO:0006099]</t>
  </si>
  <si>
    <t>Succinate dehydrogenase [ubiquinone] cytochrome b small subunit, mitochondrial (CybS) (Succinate-ubiquinone reductase membrane anchor subunit)</t>
  </si>
  <si>
    <t>SUBCELLULAR LOCATION: Mitochondrion matrix {ECO:0000269|PubMed:3023841, ECO:0000269|PubMed:6381051}.</t>
  </si>
  <si>
    <t>mitochondrial matrix [GO:0005759]; mitochondrion [GO:0005739]; 5-aminolevulinate synthase activity [GO:0003870]; pyridoxal phosphate binding [GO:0030170]; heme biosynthetic process [GO:0006783]; positive regulation of organelle assembly [GO:1902117]; protoporphyrinogen IX biosynthetic process [GO:0006782]</t>
  </si>
  <si>
    <t>5-aminolevulinate synthase, mitochondrial (EC 2.3.1.37) (5-aminolevulinic acid synthase) (Delta-ALA synthase) (Delta-aminolevulinate synthase)</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</si>
  <si>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</si>
  <si>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 endoplasmic reticulum inheritance [GO:0048309]; endoplasmic reticulum organization [GO:0007029]; endoplasmic reticulum tubular network maintenance [GO:0071788]; endoplasmic reticulum tubular network organization [GO:0071786]; ER-dependent peroxisome organization [GO:0032581]; nuclear pore complex assembly [GO:0051292]; response to endoplasmic reticulum stress [GO:0034976]</t>
  </si>
  <si>
    <t>Reticulon-like protein 1</t>
  </si>
  <si>
    <t>cytosol [GO:0005829]; endoplasmic reticulum [GO:0005783]; phagophore assembly site [GO:0000407]; TRAPP complex [GO:0030008]; TRAPPI protein complex [GO:1990070]; TRAPPII protein complex [GO:1990071]; TRAPPIII protein complex [GO:1990072]</t>
  </si>
  <si>
    <t>SUBCELLULAR LOCATION: Golgi apparatus, cis-Golgi network. Endoplasmic reticulum. Preautophagosomal structure.</t>
  </si>
  <si>
    <t>cytosol [GO:0005829]; endoplasmic reticulum [GO:0005783]; phagophore assembly site [GO:0000407]; TRAPP complex [GO:0030008]; TRAPPI protein complex [GO:1990070]; TRAPPII protein complex [GO:1990071]; TRAPPIII protein complex [GO:1990072]; chromosome organization [GO:0051276]; endoplasmic reticulum to Golgi vesicle-mediated transport [GO:0006888]; intra-Golgi vesicle-mediated transport [GO:0006891]; macroautophagy [GO:0016236]; retrograde transport, endosome to Golgi [GO:0042147]</t>
  </si>
  <si>
    <t>Trafficking protein particle complex subunit 23 (TRAPP subunit 23) (Transport protein particle 23 kDa subunit)</t>
  </si>
  <si>
    <t>cytosol [GO:0005829]; cytosolic ribosome [GO:0022626]; large ribosomal subunit [GO:0015934]; polysomal ribosome [GO:0042788]; small ribosomal subunit [GO:0015935]</t>
  </si>
  <si>
    <t>SUBCELLULAR LOCATION: Cytoplasm {ECO:0000269|PubMed:2038314}.</t>
  </si>
  <si>
    <t>cytosol [GO:0005829]; cytosolic ribosome [GO:0022626]; large ribosomal subunit [GO:0015934]; polysomal ribosome [GO:0042788]; small ribosomal subunit [GO:0015935]; ATP binding [GO:0005524]; double-stranded RNA binding [GO:0003725]; eukaryotic translation initiation factor 2alpha kinase activity [GO:0004694]; protein homodimerization activity [GO:0042803]; protein kinase activity [GO:0004672]; protein kinase inhibitor activity [GO:0004860]; protein self-association [GO:0043621]; protein serine kinase activity [GO:0106310]; ribosomal large subunit binding [GO:0043023]; ribosome binding [GO:0043022]; translation initiation factor binding [GO:0031369]; tRNA binding [GO:0000049]; cellular response to amino acid starvation [GO:0034198]; cellular response to benomyl [GO:0072755]; cellular response to histidine [GO:0071232]; cellular response to hydrogen peroxide [GO:0070301]; cellular stress response to acidic pH [GO:1990451]; DNA damage checkpoint signaling [GO:0000077]; GCN2-mediated signaling [GO:0140469]; intracellular signal transduction [GO:0035556]; positive regulation of cellular response to amino acid starvation [GO:1903833]; positive regulation of translational initiation in response to starvation [GO:0071264]; protein autophosphorylation [GO:0046777]; protein phosphorylation [GO:0006468]; regulation of translational initiation [GO:0006446]; translation [GO:0006412]</t>
  </si>
  <si>
    <t>eIF-2-alpha kinase GCN2 (EC 2.7.11.1) (General control non-derepressible protein 2) (Serine/threonine-protein kinase GCN2)</t>
  </si>
  <si>
    <t>cellular bud [GO:0005933]; cellular bud neck [GO:0005935]; cytoplasm [GO:0005737]; cytoplasmic stress granule [GO:0010494]; exosome (RNase complex) [GO:0000178]; nucleus [GO:0005634]; P-body [GO:0000932]</t>
  </si>
  <si>
    <t>cellular bud [GO:0005933]; cellular bud neck [GO:0005935]; cytoplasm [GO:0005737]; cytoplasmic stress granule [GO:0010494]; exosome (RNase complex) [GO:0000178]; nucleus [GO:0005634]; P-body [GO:0000932]; 3'-5'-RNA exonuclease activity [GO:0000175]; mRNA 3'-UTR binding [GO:0003730]; mRNA 5'-UTR binding [GO:0048027]; mRNA binding [GO:0003729]; mRNA regulatory element binding translation repressor activity [GO:0000900]; cell cycle [GO:0007049]; cell division [GO:0051301]; intracellular mRNA localization [GO:0008298]; mRNA catabolic process [GO:0006402]; negative regulation of translation [GO:0017148]; regulation of fungal-type cell wall organization [GO:0060237]; regulation of G1 to G0 transition [GO:1903450]</t>
  </si>
  <si>
    <t>Protein SSD1 (Protein SRK1)</t>
  </si>
  <si>
    <t>cortical endoplasmic reticulum [GO:0032541]; endoplasmic reticulum [GO:0005783]; endoplasmic reticulum membrane [GO:0005789]; perinuclear endoplasmic reticulum [GO:0097038]</t>
  </si>
  <si>
    <t>SUBCELLULAR LOCATION: Endoplasmic reticulum membrane {ECO:0000269|PubMed:18487605}; Single-pass type I membrane protein {ECO:0000255}. Note=Localizes to the cortical and the perinuclear ER. {ECO:0000269|PubMed:18487605}.</t>
  </si>
  <si>
    <t>cortical endoplasmic reticulum [GO:0032541]; endoplasmic reticulum [GO:0005783]; endoplasmic reticulum membrane [GO:0005789]; perinuclear endoplasmic reticulum [GO:0097038]; identical protein binding [GO:0042802]; pyridoxal phosphate binding [GO:0030170]; sphinganine-1-phosphate aldolase activity [GO:0008117]; calcium-mediated signaling [GO:0019722]; carboxylic acid metabolic process [GO:0019752]; cellular response to starvation [GO:0009267]; sphingolipid catabolic process [GO:0030149]; sphingolipid metabolic process [GO:0006665]</t>
  </si>
  <si>
    <t>Sphingosine-1-phosphate lyase (S1PL) (SP-lyase) (ySPL) (EC 4.1.2.-) (EC 4.1.2.27) (Bestowed of sphingosine tolerance 1) (Sphingosine-1-phosphate aldolase)</t>
  </si>
  <si>
    <t>90S preribosome [GO:0030686]; nucleolus [GO:0005730]; small-subunit processome [GO:0032040]; maturation of SSU-rRNA from tricistronic rRNA transcript (SSU-rRNA, 5.8S rRNA, LSU-rRNA) [GO:0000462]; protein transport [GO:0015031]; rRNA processing [GO:0006364]; vesicle-mediated transport [GO:0016192]</t>
  </si>
  <si>
    <t>Protein BFR2 (Brefeldin A resistance protein 2)</t>
  </si>
  <si>
    <t>cytoplasm [GO:0005737]; cytosol [GO:0005829]; ATP binding [GO:0005524]; glutamate 5-kinase activity [GO:0004349]; RNA binding [GO:0003723]; L-proline biosynthetic process [GO:0055129]; phosphorylation [GO:0016310]; proline biosynthetic process [GO:0006561]; ribophagy [GO:0034517]</t>
  </si>
  <si>
    <t>Glutamate 5-kinase (GK) (EC 2.7.2.11) (Gamma-glutamyl kinase)</t>
  </si>
  <si>
    <t>endoplasmic reticulum [GO:0005783]; endoplasmic reticulum membrane [GO:0005789]; mannose-ethanolamine phosphotransferase activity [GO:0051377]; GPI anchor biosynthetic process [GO:0006506]</t>
  </si>
  <si>
    <t>Glycosylphosphatidylinositol anchor biosynthesis protein 11 (PIGF homolog)</t>
  </si>
  <si>
    <t>chromatin [GO:0000785]; nucleus [GO:0005634]; RSC-type complex [GO:0016586]</t>
  </si>
  <si>
    <t>SUBCELLULAR LOCATION: Nucleus {ECO:0000255|PROSITE-ProRule:PRU00227, ECO:0000269|PubMed:12697820}. Note=Localizes to centromeric and flanking chromatin. Association with these loci is dependent on STH1.</t>
  </si>
  <si>
    <t>chromatin [GO:0000785]; nucleus [GO:0005634]; RSC-type complex [GO:0016586]; DNA-binding transcription factor activity, RNA polymerase II-specific [GO:0000981]; RNA polymerase II cis-regulatory region sequence-specific DNA binding [GO:0000978]; sequence-specific DNA binding [GO:0043565]; zinc ion binding [GO:0008270]; chromatin remodeling [GO:0006338]; double-strand break repair via nonhomologous end joining [GO:0006303]; nucleosome disassembly [GO:0006337]; positive regulation of transcription by RNA polymerase II [GO:0045944]; regulation of DNA-templated transcription [GO:0006355]; regulation of nuclear cell cycle DNA replication [GO:0033262]; transcription elongation by RNA polymerase II [GO:0006368]</t>
  </si>
  <si>
    <t>Chromatin structure-remodeling complex protein RSC3 (Remodel the structure of chromatin complex subunit 3)</t>
  </si>
  <si>
    <t>cell cortex [GO:0005938]; cellular bud neck [GO:0005935]; cellular bud tip [GO:0005934]; cytoskeleton [GO:0005856]; incipient cellular bud site [GO:0000131]; mating projection tip [GO:0043332]; plasma membrane [GO:0005886]</t>
  </si>
  <si>
    <t>SUBCELLULAR LOCATION: Bud neck {ECO:0000250}. Bud tip {ECO:0000250}. Cytoplasm, cell cortex {ECO:0000250}. Cytoplasm, cytoskeleton {ECO:0000250}.</t>
  </si>
  <si>
    <t>cell cortex [GO:0005938]; cellular bud neck [GO:0005935]; cellular bud tip [GO:0005934]; cytoskeleton [GO:0005856]; incipient cellular bud site [GO:0000131]; mating projection tip [GO:0043332]; plasma membrane [GO:0005886]; phosphatidylinositol-4,5-bisphosphate binding [GO:0005546]; small GTPase binding [GO:0031267]; Cdc42 protein signal transduction [GO:0032488]; establishment of cell polarity [GO:0030010]; positive regulation of formin-nucleated actin cable assembly [GO:0090338]; regulation of cell shape [GO:0008360]; regulation of exit from mitosis [GO:0007096]; septin ring organization [GO:0031106]</t>
  </si>
  <si>
    <t>GTPase-interacting component 2</t>
  </si>
  <si>
    <t>mitochondrial envelope [GO:0005740]; mitochondrial inner membrane [GO:0005743]; mitochondrion [GO:0005739]</t>
  </si>
  <si>
    <t>SUBCELLULAR LOCATION: Mitochondrion inner membrane {ECO:0000269|PubMed:14562095, ECO:0000269|PubMed:15355998, ECO:0000269|PubMed:16823961}; Single-pass membrane protein {ECO:0000269|PubMed:14562095, ECO:0000269|PubMed:15355998, ECO:0000269|PubMed:16823961}.</t>
  </si>
  <si>
    <t>mitochondrial envelope [GO:0005740]; mitochondrial inner membrane [GO:0005743]; mitochondrion [GO:0005739]; methyltransferase activity [GO:0008168]; S-adenosylmethionine-dependent methyltransferase activity [GO:0008757]; methylation [GO:0032259]</t>
  </si>
  <si>
    <t>Methyltransferase OMS1, mitochondrial (EC 2.1.1.-) (OXA1 multicopy suppressor 1)</t>
  </si>
  <si>
    <t>mitochondrial inner membrane [GO:0005743]; mitochondrial proton-transporting ATP synthase complex [GO:0005753]; mitochondrial proton-transporting ATP synthase complex, coupling factor F(o) [GO:0000276]; mitochondrion [GO:0005739]</t>
  </si>
  <si>
    <t>SUBCELLULAR LOCATION: Mitochondrion. Mitochondrion inner membrane.</t>
  </si>
  <si>
    <t>mitochondrial inner membrane [GO:0005743]; mitochondrial proton-transporting ATP synthase complex [GO:0005753]; mitochondrial proton-transporting ATP synthase complex, coupling factor F(o) [GO:0000276]; mitochondrion [GO:0005739]; proton transmembrane transporter activity [GO:0015078]; structural molecule activity [GO:0005198]; cristae formation [GO:0042407]; protein-containing complex assembly [GO:0065003]; proton motive force-driven ATP synthesis [GO:0015986]</t>
  </si>
  <si>
    <t>ATP synthase subunit e, mitochondrial (ATPase subunit e) (Translocase of the inner membrane protein 11)</t>
  </si>
  <si>
    <t>90S preribosome [GO:0030686]; nucleolus [GO:0005730]; nucleoplasm [GO:0005654]; small-subunit processome [GO:0032040]; t-UTP complex [GO:0034455]</t>
  </si>
  <si>
    <t>90S preribosome [GO:0030686]; nucleolus [GO:0005730]; nucleoplasm [GO:0005654]; small-subunit processome [GO:0032040]; t-UTP complex [GO:0034455]; maturation of SSU-rRNA [GO:0030490]; maturation of SSU-rRNA from tricistronic rRNA transcript (SSU-rRNA, 5.8S rRNA, LSU-rRNA) [GO:0000462]; positive regulation of transcription by RNA polymerase I [GO:0045943]</t>
  </si>
  <si>
    <t>U3 small nucleolar RNA-associated protein 4 (U3 snoRNA-associated protein 4) (U three protein 4) (U3 protein 4 required for transcription) (t-UTP4)</t>
  </si>
  <si>
    <t>cell periphery [GO:0071944]; cortical endoplasmic reticulum [GO:0032541]; cytoplasm [GO:0005737]; endoplasmic reticulum membrane [GO:0005789]; endoplasmic reticulum-plasma membrane contact site [GO:0140268]; mitochondrial membrane [GO:0031966]; mitochondrion [GO:0005739]; plasma membrane [GO:0005886]</t>
  </si>
  <si>
    <t>SUBCELLULAR LOCATION: Mitochondrion membrane {ECO:0000269|PubMed:16962064};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</si>
  <si>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cell periphery [GO:0071944]; cortical endoplasmic reticulum [GO:0032541]; cytoplasm [GO:0005737]; endoplasmic reticulum membrane [GO:0005789]; endoplasmic reticulum-plasma membrane contact site [GO:0140268]; mitochondrial membrane [GO:0031966]; mitochondrion [GO:0005739]; plasma membrane [GO:0005886]; sterol binding [GO:0032934]; sterol transfer activity [GO:0120015]; apoptotic process [GO:0006915]; intracellular sterol transport [GO:0032366]</t>
  </si>
  <si>
    <t>Membrane-anchored lipid-binding protein YSP2 (Lipid transfer at contact site protein 4) (Lipid transfer protein anchored at membrane contact sites 3) (Yeast suicide protein 2)</t>
  </si>
  <si>
    <t>endoplasmic reticulum [GO:0005783]; peroxisomal membrane [GO:0005778]; peroxisome [GO:0005777]</t>
  </si>
  <si>
    <t>SUBCELLULAR LOCATION: Peroxisome membrane {ECO:0000269|PubMed:1894692}; Single-pass membrane protein.</t>
  </si>
  <si>
    <t>endoplasmic reticulum [GO:0005783]; peroxisomal membrane [GO:0005778]; peroxisome [GO:0005777]; protein-macromolecule adaptor activity [GO:0030674]; ER-dependent peroxisome organization [GO:0032581]; peroxisome inheritance [GO:0045033]; protein import into peroxisome membrane [GO:0045046]</t>
  </si>
  <si>
    <t>Peroxisomal biogenesis factor 3 (Peroxin-3)</t>
  </si>
  <si>
    <t>cytoplasm [GO:0005737]; nucleus [GO:0005634]; RNA nuclear export complex [GO:0042565]</t>
  </si>
  <si>
    <t>cytoplasm [GO:0005737]; nucleus [GO:0005634]; RNA nuclear export complex [GO:0042565]; nuclear export signal receptor activity [GO:0005049]; RNA binding [GO:0003723]; protein export from nucleus [GO:0006611]; RNA export from nucleus [GO:0006405]; tRNA re-export from nucleus [GO:0071528]</t>
  </si>
  <si>
    <t>Protein MSN5</t>
  </si>
  <si>
    <t>SUBCELLULAR LOCATION: Mitochondrion {ECO:0000305|PubMed:25683707}.</t>
  </si>
  <si>
    <t>mitochondrion [GO:0005739]; GTP binding [GO:0005525]; metal ion binding [GO:0046872]</t>
  </si>
  <si>
    <t>MIOREX complex component 8 (Mitochondrial organization of gene expression protein 8)</t>
  </si>
  <si>
    <t>SUBCELLULAR LOCATION: Nucleus, nucleolus {ECO:0000269|PubMed:16762320}.</t>
  </si>
  <si>
    <t>nucleolus [GO:0005730]; nucleoplasm [GO:0005654]; small-subunit processome [GO:0032040];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</si>
  <si>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rRNA-processing protein FCF1 (FAF1-copurifying factor 1)</t>
  </si>
  <si>
    <t>cell periphery [GO:0071944]; mitochondrial membrane [GO:0031966]; mitochondrion [GO:0005739]; plasma membrane [GO:0005886]</t>
  </si>
  <si>
    <t>cell periphery [GO:0071944]; mitochondrial membrane [GO:0031966]; mitochondrion [GO:0005739]; plasma membrane [GO:0005886]; carbohydrate:proton symporter activity [GO:0005351]; fructose transmembrane transporter activity [GO:0005353]; glucose transmembrane transporter activity [GO:0005355]; mannose transmembrane transporter activity [GO:0015578]; carbohydrate transport [GO:0008643]; hexose transmembrane transport [GO:0008645]; transmembrane transport [GO:0055085]</t>
  </si>
  <si>
    <t>High-affinity hexose transporter HXT6</t>
  </si>
  <si>
    <t>mitochondrial inner membrane [GO:0005743]</t>
  </si>
  <si>
    <t>SUBCELLULAR LOCATION: Mitochondrion inner membrane {ECO:0000269|PubMed:12646576}; Peripheral membrane protein {ECO:0000269|PubMed:12646576}; Matrix side {ECO:0000269|PubMed:12646576}.</t>
  </si>
  <si>
    <t>mitochondrial inner membrane [GO:0005743]; translation regulator activity [GO:0045182]; positive regulation of mitochondrial translation [GO:0070131]; proton-transporting two-sector ATPase complex assembly [GO:0070071]</t>
  </si>
  <si>
    <t>Mitochondrial translation factor ATP22</t>
  </si>
  <si>
    <t>cytoplasm [GO:0005737]; cytosol [GO:0005829]; nucleus [GO:0005634]; anthranilate phosphoribosyltransferase activity [GO:0004048]; tryptophan biosynthetic process [GO:0000162]</t>
  </si>
  <si>
    <t>Anthranilate phosphoribosyltransferase (PRtransferase) (EC 2.4.2.18)</t>
  </si>
  <si>
    <t>NuA4 histone acetyltransferase complex [GO:0035267]; nucleus [GO:0005634]</t>
  </si>
  <si>
    <t>NuA4 histone acetyltransferase complex [GO:0035267]; nucleus [GO:0005634]; chromatin binding [GO:0003682]; chromatin organization [GO:0006325]; DNA repair [GO:0006281]; DNA-templated transcription [GO:0006351]; histone acetylation [GO:0016573]; histone H4 acetylation [GO:0043967]; protein-containing complex assembly [GO:0065003]</t>
  </si>
  <si>
    <t>Chromatin modification-related protein EAF1 (ESA1-associated factor 1) (Vacuolar import and degradation protein 21)</t>
  </si>
  <si>
    <t>SUBCELLULAR LOCATION: Cytoplasm {ECO:0000269|PubMed:12912920}. Nucleus {ECO:0000269|PubMed:12912920}.</t>
  </si>
  <si>
    <t>cytoplasm [GO:0005737]; nucleus [GO:0005634]; protein export from nucleus [GO:0006611]; ribosomal large subunit export from nucleus [GO:0000055]</t>
  </si>
  <si>
    <t>Protein BCP1</t>
  </si>
  <si>
    <t>nucleolus [GO:0005730]; nucleus [GO:0005634]; small-subunit processome [GO:0032040]</t>
  </si>
  <si>
    <t>SUBCELLULAR LOCATION: Nucleus, nucleolus {ECO:0000269|PubMed:14562095, ECO:0000269|PubMed:14690591}.</t>
  </si>
  <si>
    <t>nucleolus [GO:0005730]; nucleus [GO:0005634]; small-subunit processome [GO:0032040]; RNA binding [GO:0003723]; maturation of SSU-rRNA [GO:0030490]; rRNA processing [GO:0006364]</t>
  </si>
  <si>
    <t>Pre-rRNA-processing protein ESF1 (18S rRNA factor 1)</t>
  </si>
  <si>
    <t>cytosol [GO:0005829]; mitochondrial inner membrane [GO:0005743]; mitochondrial intermembrane space [GO:0005758]; mitochondrion [GO:0005739]</t>
  </si>
  <si>
    <t>SUBCELLULAR LOCATION: Mitochondrion inner membrane; Single-pass membrane protein.</t>
  </si>
  <si>
    <t>cytosol [GO:0005829]; mitochondrial inner membrane [GO:0005743]; mitochondrial intermembrane space [GO:0005758]; mitochondrion [GO:0005739]; ATP binding [GO:0005524]; ATP hydrolysis activity [GO:0016887]; ATPase-coupled transmembrane transporter activity [GO:0042626]; protein transmembrane transporter activity [GO:0008320]; chaperone-mediated protein complex assembly [GO:0051131]; mitochondrial respiratory chain complex III assembly [GO:0034551]; protein insertion into mitochondrial inner membrane from matrix [GO:0032979]</t>
  </si>
  <si>
    <t>Mitochondrial chaperone BCS1</t>
  </si>
  <si>
    <t>mitochondrial inner membrane [GO:0005743]; mitochondrial proton-transporting ATP synthase complex [GO:0005753]; mitochondrial proton-transporting ATP synthase complex, coupling factor F(o) [GO:0000276]; mitochondrion [GO:0005739]; proton motive force-driven ATP synthesis [GO:0015986]; proton transmembrane transport [GO:1902600]</t>
  </si>
  <si>
    <t>ATP synthase subunit f, mitochondrial</t>
  </si>
  <si>
    <t>cell cortex [GO:0005938]; cytoskeleton [GO:0005856]</t>
  </si>
  <si>
    <t>SUBCELLULAR LOCATION: Cytoplasm, cytoskeleton {ECO:0000250}.</t>
  </si>
  <si>
    <t>cell cortex [GO:0005938]; cytoskeleton [GO:0005856]; GTPase activator activity [GO:0005096]; activation of GTPase activity [GO:0090630]; negative regulation of protein kinase C signaling [GO:0090038]; negative regulation of Rho protein signal transduction [GO:0035024]; positive regulation of GTPase activity [GO:0043547]; regulation of actin cytoskeleton organization [GO:0032956]; regulation of fungal-type cell wall organization [GO:0060237]; signal transduction [GO:0007165]</t>
  </si>
  <si>
    <t>GTPase-activating protein SAC7</t>
  </si>
  <si>
    <t>Uncharacterized protein YDR391C</t>
  </si>
  <si>
    <t>cytosol [GO:0005829]; nucleus [GO:0005634]; SAGA complex [GO:0000124]; SLIK (SAGA-like) complex [GO:0046695]</t>
  </si>
  <si>
    <t>cytosol [GO:0005829]; nucleus [GO:0005634]; SAGA complex [GO:0000124]; SLIK (SAGA-like) complex [GO:0046695]; protein heterodimerization activity [GO:0046982]; transcription coregulator activity [GO:0003712]; chromatin organization [GO:0006325]; histone acetylation [GO:0016573]; histone deubiquitination [GO:0016578]; invasive growth in response to glucose limitation [GO:0001403]; pseudohyphal growth [GO:0007124]; regulation of transcription by RNA polymerase II [GO:0006357]; transcription by RNA polymerase II [GO:0006366]</t>
  </si>
  <si>
    <t>Protein SPT3 (Positive regulator of Ty transcription)</t>
  </si>
  <si>
    <t>nucleolus [GO:0005730]; nucleoplasm [GO:0005654]; rDNA heterochromatin [GO:0033553]; small-subunit processome [GO:0032040]; t-UTP complex [GO:0034455]</t>
  </si>
  <si>
    <t>SUBCELLULAR LOCATION: Nucleus, nucleolus {ECO:0000269|PubMed:12068309, ECO:0000269|PubMed:15489292}. Note=Associated with ribosomal chromatin, even in the absence of transcription.</t>
  </si>
  <si>
    <t>nucleolus [GO:0005730]; nucleoplasm [GO:0005654]; rDNA heterochromatin [GO:0033553]; small-subunit processome [GO:0032040]; t-UTP complex [GO:0034455]; maturation of SSU-rRNA [GO:0030490]; maturation of SSU-rRNA from tricistronic rRNA transcript (SSU-rRNA, 5.8S rRNA, LSU-rRNA) [GO:0000462]; positive regulation of transcription by RNA polymerase I [GO:0045943]</t>
  </si>
  <si>
    <t>U3 small nucleolar RNA-associated protein 5 (U3 snoRNA-associated protein 5) (U three protein 5) (U3 protein 5 required for transcription) (t-UTP5)</t>
  </si>
  <si>
    <t>cytosol [GO:0005829]; early endosome [GO:0005769]; trans-Golgi network [GO:0005802]; TRAPPII protein complex [GO:1990071]</t>
  </si>
  <si>
    <t>SUBCELLULAR LOCATION: Golgi apparatus, cis-Golgi network {ECO:0000269|PubMed:11239471}.</t>
  </si>
  <si>
    <t>cytosol [GO:0005829]; early endosome [GO:0005769]; trans-Golgi network [GO:0005802]; TRAPPII protein complex [GO:1990071]; early endosome to Golgi transport [GO:0034498]; intra-Golgi vesicle-mediated transport [GO:0006891]; regulation of GTPase activity [GO:0043087]; retrograde transport, endosome to Golgi [GO:0042147]</t>
  </si>
  <si>
    <t>Trafficking protein particle complex II-specific subunit 120 (TRAPP II-specific subunit 120) (Transport protein particle 120 kDa subunit)</t>
  </si>
  <si>
    <t>endoplasmic reticulum [GO:0005783]; Hrd1p ubiquitin ligase ERAD-L complex [GO:0000839]</t>
  </si>
  <si>
    <t>SUBCELLULAR LOCATION: Endoplasmic reticulum membrane {ECO:0000269|PubMed:14562095, ECO:0000269|PubMed:15093775}; Multi-pass membrane protein {ECO:0000269|PubMed:14562095, ECO:0000269|PubMed:15093775}.</t>
  </si>
  <si>
    <t>endoplasmic reticulum [GO:0005783]; Hrd1p ubiquitin ligase ERAD-L complex [GO:0000839]; misfolded protein binding [GO:0051787]; protein-containing complex binding [GO:0044877]; ubiquitin-specific protease binding [GO:1990381]; endoplasmic reticulum unfolded protein response [GO:0030968]; regulation of retrograde protein transport, ER to cytosol [GO:1904152]; ubiquitin-dependent ERAD pathway [GO:0030433]</t>
  </si>
  <si>
    <t>DER1-like family member protein 1</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</si>
  <si>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</si>
  <si>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 generation of catalytic spliceosome for first transesterification step [GO:0000349]; mRNA splicing, via spliceosome [GO:0000398]</t>
  </si>
  <si>
    <t>Pre-mRNA-splicing factor SYF1 (PRP19-associated complex protein 90) (Synthetic lethal with CDC40 protein 1)</t>
  </si>
  <si>
    <t>cytosol [GO:0005829]; nucleus [GO:0005634]; proteasome complex [GO:0000502]; proteasome regulatory particle, lid subcomplex [GO:0008541]; proteasome storage granule [GO:0034515]</t>
  </si>
  <si>
    <t>cytosol [GO:0005829]; nucleus [GO:0005634]; 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</si>
  <si>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26S proteasome regulatory subunit RPN9 (Proteasome non-ATPase subunit 7)</t>
  </si>
  <si>
    <t>SUBCELLULAR LOCATION: Cytoplasm {ECO:0000255|HAMAP-Rule:MF_03006, ECO:0000269|PubMed:14562095}.</t>
  </si>
  <si>
    <t>cytoplasmic stress granule [GO:0010494]; eukaryotic 43S preinitiation complex [GO:0016282]; eukaryotic 48S preinitiation complex [GO:0033290]; eukaryotic translation initiation factor 3 complex [GO:0005852]; multi-eIF complex [GO:0043614]; RNA binding [GO:0003723]; translation initiation factor activity [GO:0003743]; formation of cytoplasmic translation initiation complex [GO:0001732]; positive regulation of ATP-dependent activity [GO:0032781]; translation reinitiation [GO:0002188]; translational initiation [GO:0006413]; translational termination [GO:0006415]</t>
  </si>
  <si>
    <t>Eukaryotic translation initiation factor 3 subunit G (eIF3g) (Eukaryotic translation initiation factor 3 RNA-binding subunit) (eIF-3 RNA-binding subunit) (Translation initiation factor eIF3 p33 subunit) (eIF3 p33)</t>
  </si>
  <si>
    <t>mitochondrial intermembrane space [GO:0005758]; mitochondrial matrix [GO:0005759]; mitochondrion [GO:0005739]</t>
  </si>
  <si>
    <t>SUBCELLULAR LOCATION: Mitochondrion intermembrane space {ECO:0000269|PubMed:14562095, ECO:0000269|PubMed:15606766, ECO:0000269|PubMed:15772085}. Mitochondrion matrix {ECO:0000269|PubMed:21621546}.</t>
  </si>
  <si>
    <t>mitochondrial intermembrane space [GO:0005758]; mitochondrial matrix [GO:0005759]; mitochondrion [GO:0005739]; ATP-dependent peptidase activity [GO:0004176]; metalloendopeptidase activity [GO:0004222]; zinc ion binding [GO:0008270]; protein processing [GO:0016485]; proteolysis involved in protein catabolic process [GO:0051603]</t>
  </si>
  <si>
    <t>Presequence protease, mitochondrial (PreP) (EC 3.4.24.-) (Metalloprotease of 112 kDa) (Pitrilysin metalloproteinase) (Protease M)</t>
  </si>
  <si>
    <t>cytoplasm [GO:0005737]; cytoplasmic stress granule [GO:0010494]; nucleus [GO:0005634]; ribonucleoprotein complex [GO:1990904]</t>
  </si>
  <si>
    <t>SUBCELLULAR LOCATION: Cytoplasm {ECO:0000269|PubMed:14676199, ECO:0000269|PubMed:9499403}. Nucleus {ECO:0000269|PubMed:14562095, ECO:0000269|PubMed:14676199, ECO:0000269|PubMed:7962083, ECO:0000269|PubMed:9499403}. Cytoplasm, Stress granule {ECO:0000269|PubMed:26777405}. Note=Nuclear at steady state and its import is mediated by the karyopherin MTR10 (PubMed:14676199, PubMed:15542855). Export is dependent on active transcription and the export of mRNAs in general (PubMed:8675010, PubMed:14676199). {ECO:0000269|PubMed:14676199, ECO:0000269|PubMed:15542855, ECO:0000269|PubMed:8675010}.</t>
  </si>
  <si>
    <t>cytoplasm [GO:0005737]; cytoplasmic stress granule [GO:0010494]; nucleus [GO:0005634]; ribonucleoprotein complex [GO:1990904]; eukaryotic initiation factor 4G binding [GO:0031370]; identical protein binding [GO:0042802]; mRNA binding [GO:0003729]; poly(A) binding [GO:0008143]; RNA polymerase II complex binding [GO:0000993]; mRNA splicing, via spliceosome [GO:0000398]; negative regulation of termination of RNA polymerase II transcription, poly(A)-coupled [GO:2000805]; negative regulation of translation [GO:0017148]; positive regulation of transcription elongation by RNA polymerase II [GO:0032968]; ribosome biogenesis [GO:0042254]; translational termination [GO:0006415]</t>
  </si>
  <si>
    <t>Serine/arginine (SR)-type shuttling mRNA binding protein NPL3 (Mitochondrial targeting suppressor 1 protein) (Nuclear polyadenylated RNA-binding protein 1) (Nuclear protein localization protein 3) (Polyadenylate-binding protein NPL3)</t>
  </si>
  <si>
    <t>endoplasmic reticulum [GO:0005783]; GPI-anchor transamidase complex [GO:0042765]; membrane [GO:0016020]; nuclear inner membrane [GO:0005637]</t>
  </si>
  <si>
    <t>SUBCELLULAR LOCATION: Endoplasmic reticulum membrane {ECO:0000305}; Multi-pass membrane protein {ECO:0000305}.</t>
  </si>
  <si>
    <t>endoplasmic reticulum [GO:0005783]; GPI-anchor transamidase complex [GO:0042765]; membrane [GO:0016020]; nuclear inner membrane [GO:0005637]; attachment of GPI anchor to protein [GO:0016255]; fungal-type cell wall organization [GO:0031505]</t>
  </si>
  <si>
    <t>GPI transamidase component GPI17</t>
  </si>
  <si>
    <t>cytoplasm [GO:0005737]; nucleus [GO:0005634]; metal ion binding [GO:0046872]; myosin phosphatase activity [GO:0017018]; protein serine/threonine phosphatase activity [GO:0004722]; intracellular sodium ion homeostasis [GO:0006883]</t>
  </si>
  <si>
    <t>Serine/threonine-protein phosphatase PP-Z2 (EC 3.1.3.16)</t>
  </si>
  <si>
    <t>SUBCELLULAR LOCATION: Nucleus, nucleolus {ECO:0000269|PubMed:12068309, ECO:0000269|PubMed:12150911}.</t>
  </si>
  <si>
    <t>90S preribosome [GO:0030686]; nucleolus [GO:0005730]; nucleoplasm [GO:0005654]; Pwp2p-containing subcomplex of 90S preribosome [GO:0034388]; small-subunit processome [GO:0032040]; identical protein binding [GO:0042802];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</si>
  <si>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6 (U3 snoRNA-associated protein 6) (U three protein 6)</t>
  </si>
  <si>
    <t>cytosol [GO:0005829]; fungal-type vacuole [GO:0000324]; fungal-type vacuole membrane [GO:0000329]; nucleus [GO:0005634]</t>
  </si>
  <si>
    <t>SUBCELLULAR LOCATION: Vacuole membrane {ECO:0000269|PubMed:11566881, ECO:0000269|PubMed:11788821, ECO:0000269|PubMed:14562095, ECO:0000269|PubMed:15086787, ECO:0000269|PubMed:8900207}; Single-pass type II membrane protein {ECO:0000269|PubMed:11566881, ECO:0000269|PubMed:11788821, ECO:0000269|PubMed:14562095, ECO:0000269|PubMed:15086787, ECO:0000269|PubMed:8900207}. Cytoplasm {ECO:0000269|PubMed:17009950}. Note=The cytoplasmic form appears in the cytosol during the transition of cells from stationary growth phase to new budding on glucose addition and phosphate excess. {ECO:0000269|PubMed:17009950}.</t>
  </si>
  <si>
    <t>cytosol [GO:0005829]; fungal-type vacuole [GO:0000324]; fungal-type vacuole membrane [GO:0000329]; nucleus [GO:0005634]; endopolyphosphatase activity [GO:0000298]; exopolyphosphatase activity [GO:0004309]; metal ion binding [GO:0046872]; polyphosphate catabolic process [GO:0006798]; polyphosphate metabolic process [GO:0006797]</t>
  </si>
  <si>
    <t>Endopolyphosphatase (EC 3.6.1.10) (Deoxyadenosine triphosphate phosphohydrolase) (dATP phosphohydrolase) (EC 3.6.1.-) (Exopolyphosphatase) (EC 3.6.1.11) (Phosphate metabolism protein 5)</t>
  </si>
  <si>
    <t>nuclear envelope [GO:0005635]; nuclear inner membrane [GO:0005637]; nuclear periphery [GO:0034399]</t>
  </si>
  <si>
    <t>SUBCELLULAR LOCATION: Nucleus inner membrane {ECO:0000269|PubMed:14562095, ECO:0000269|PubMed:16929305}; Single-pass membrane protein {ECO:0000269|PubMed:14562095, ECO:0000269|PubMed:16929305}. Note=Targeting to the inner nuclear membrane requires the SRP1 and KAP95 karyopherins and the Ran cycle.</t>
  </si>
  <si>
    <t>nuclear envelope [GO:0005635]; nuclear inner membrane [GO:0005637]; nuclear periphery [GO:0034399]; chromatin binding [GO:0003682]</t>
  </si>
  <si>
    <t>Inner nuclear membrane protein HEH2 (Helix-extension-helix domain-containing protein 2)</t>
  </si>
  <si>
    <t>SUBCELLULAR LOCATION: Cytoplasm {ECO:0000269|PubMed:14562095, ECO:0000269|PubMed:17448464}. Nucleus {ECO:0000269|PubMed:14562095, ECO:0000269|PubMed:17448464}. Note=Appears often very close to the nuclear membrane and the nuclear pores. {ECO:0000269|PubMed:17448464}.</t>
  </si>
  <si>
    <t>cytoplasm [GO:0005737]; nucleus [GO:0005634]; protein arginine N5-methyltransferase activity [GO:0019702]; peptidyl-arginine methylation [GO:0018216]</t>
  </si>
  <si>
    <t>Protein arginine N-methyltransferase 2 (EC 2.1.1.-) (Protein-arginine N5-methyltransferase) (Type IV protein arginine N-methyltransferase) (Type IV PRMT)</t>
  </si>
  <si>
    <t>ATP binding [GO:0005524]; protein kinase activity [GO:0004672]; protein serine kinase activity [GO:0106310]; protein serine/threonine kinase activity [GO:0004674]; cell wall integrity MAPK cascade [GO:0000196]; intracellular signal transduction [GO:0035556]; peptidyl-serine phosphorylation [GO:0018105]; protein phosphorylation [GO:0006468]</t>
  </si>
  <si>
    <t>Serine/threonine-protein kinase PKH3 (EC 2.7.11.1) (Pkb-activating kinase homolog 3)</t>
  </si>
  <si>
    <t>chromosome, telomeric region [GO:0000781]; nucleus [GO:0005634]; Set1C/COMPASS complex [GO:0048188]</t>
  </si>
  <si>
    <t>chromosome, telomeric region [GO:0000781]; nucleus [GO:0005634]; Set1C/COMPASS complex [GO:0048188]; histone H3-K4 methylation [GO:0051568]; subtelomeric heterochromatin formation [GO:0031509]</t>
  </si>
  <si>
    <t>COMPASS component SDC1 (Complex proteins associated with SET1 protein SDC1) (Set1C component SDC1) (Suppressor of CDC25 protein 1)</t>
  </si>
  <si>
    <t>SUBCELLULAR LOCATION: Mitochondrion outer membrane {ECO:0000269|PubMed:11257114, ECO:0000269|PubMed:14576278}; Single-pass type II membrane protein {ECO:0000269|PubMed:11257114, ECO:0000269|PubMed:14576278}.</t>
  </si>
  <si>
    <t>mitochondrial outer membrane [GO:0005741]; mitochondrion [GO:0005739]; mitochondrial fusion [GO:0008053]; mitochondrial inner membrane fusion [GO:1990627]; mitochondrial outer membrane fusion [GO:1990626]</t>
  </si>
  <si>
    <t>Mitochondrial fusion and transport protein UGO1</t>
  </si>
  <si>
    <t>cytosol [GO:0005829]; endoplasmic reticulum [GO:0005783]; phagophore assembly site [GO:0000407]; TRAPPI protein complex [GO:1990070]; TRAPPII protein complex [GO:1990071]; TRAPPIII protein complex [GO:1990072]</t>
  </si>
  <si>
    <t>cytosol [GO:0005829]; endoplasmic reticulum [GO:0005783]; phagophore assembly site [GO:0000407]; TRAPPI protein complex [GO:1990070]; TRAPPII protein complex [GO:1990071]; TRAPPIII protein complex [GO:1990072]; endoplasmic reticulum to Golgi vesicle-mediated transport [GO:0006888]; intra-Golgi vesicle-mediated transport [GO:0006891]; macroautophagy [GO:0016236]; retrograde transport, endosome to Golgi [GO:0042147]</t>
  </si>
  <si>
    <t>Trafficking protein particle complex subunit 31 (TRAPP subunit 31) (Transport protein particle 31 kDa subunit)</t>
  </si>
  <si>
    <t>endoplasmic reticulum [GO:0005783]</t>
  </si>
  <si>
    <t>Uncharacterized protein YDR476C</t>
  </si>
  <si>
    <t>cellular bud neck septin ring [GO:0000144]; cytoplasm [GO:0005737]; mitochondrion [GO:0005739]; nuclear envelope lumen [GO:0005641]; nuclear membrane [GO:0031965]; nucleotide-activated protein kinase complex [GO:0031588]; nucleus [GO:0005634]; vacuolar membrane [GO:0005774]</t>
  </si>
  <si>
    <t>SUBCELLULAR LOCATION: Cytoplasm {ECO:0000269|PubMed:25869125}. Nucleus {ECO:0000269|PubMed:25869125}. Nucleus membrane {ECO:0000269|PubMed:17237508}; Peripheral membrane protein {ECO:0000269|PubMed:17237508}. Note=Nuclear translocation occurs under nitrogen and glucose starvation conditions (PubMed:25869125). {ECO:0000269|PubMed:25869125}.</t>
  </si>
  <si>
    <t>cellular bud neck septin ring [GO:0000144]; cytoplasm [GO:0005737]; mitochondrion [GO:0005739]; nuclear envelope lumen [GO:0005641]; nuclear membrane [GO:0031965]; nucleotide-activated protein kinase complex [GO:0031588]; nucleus [GO:0005634]; vacuolar membrane [GO:0005774]; AMP-activated protein kinase activity [GO:0004679]; ATP binding [GO:0005524]; guanyl-nucleotide exchange factor activity [GO:0005085]; identical protein binding [GO:0042802]; molecular function activator activity [GO:0140677]; protein kinase activity [GO:0004672]; protein serine kinase activity [GO:0106310]; protein serine/threonine kinase activity [GO:0004674]; carbohydrate metabolic process [GO:0005975]; establishment of mitotic spindle orientation [GO:0000132]; filamentous growth [GO:0030447]; fungal-type cell wall assembly [GO:0071940]; intracellular signal transduction [GO:0035556]; invasive growth in response to glucose limitation [GO:0001403]; negative regulation of translation [GO:0017148]; positive regulation of filamentous growth of a population of unicellular organisms in response to starvation [GO:1900436]; positive regulation of gluconeogenesis [GO:0045722]; positive regulation of macroautophagy [GO:0016239]; positive regulation of pseudohyphal growth [GO:2000222]; protein phosphorylation [GO:0006468]; regulation of cellular response to glucose starvation [GO:1904547]; regulation of invasive growth in response to glucose limitation [GO:2000217]; response to endoplasmic reticulum stress [GO:0034976]; response to unfolded protein [GO:0006986]; single-species surface biofilm formation [GO:0090606]</t>
  </si>
  <si>
    <t>Carbon catabolite-derepressing protein kinase (EC 2.7.11.1) (Sucrose nonfermentating protein 1)</t>
  </si>
  <si>
    <t>cytoplasmic stress granule [GO:0010494]; cytosol [GO:0005829]</t>
  </si>
  <si>
    <t>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</si>
  <si>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S-adenosylmethionine synthase 2 (AdoMet synthase 2) (EC 2.5.1.6) (Methionine adenosyltransferase 2) (MAT 2)</t>
  </si>
  <si>
    <t>cytoplasm [GO:0005737]; mitochondrion [GO:0005739]; P-body [GO:0000932]</t>
  </si>
  <si>
    <t>cytoplasm [GO:0005737]; mitochondrion [GO:0005739]; P-body [GO:0000932]; mRNA binding [GO:0003729]</t>
  </si>
  <si>
    <t>Protein PSP1 (Growth inhibitory protein 5) (Polymerase suppressor protein 1)</t>
  </si>
  <si>
    <t>cytoplasm [GO:0005737]; cytosol [GO:0005829]; mitochondrion [GO:0005739]; nucleus [GO:0005634]</t>
  </si>
  <si>
    <t>SUBCELLULAR LOCATION: [Isoform Cytoplasmic]: Cytoplasm {ECO:0000269|PubMed:11958675, ECO:0000269|PubMed:16606613}.; SUBCELLULAR LOCATION: [Isoform Mitochondrial]: Mitochondrion {ECO:0000269|PubMed:11958675, ECO:0000269|PubMed:16606613}.</t>
  </si>
  <si>
    <t>cytoplasm [GO:0005737]; cytosol [GO:0005829]; mitochondrion [GO:0005739]; nucleus [GO:0005634]; disulfide oxidoreductase activity [GO:0015036]; glutathione disulfide oxidoreductase activity [GO:0015038]; glutathione peroxidase activity [GO:0004602]; glutathione transferase activity [GO:0004364]; cellular response to oxidative stress [GO:0034599]; glutathione metabolic process [GO:0006749]</t>
  </si>
  <si>
    <t>Glutaredoxin-2 (EC 1.11.1.9) (EC 2.5.1.18) (Glutathione-dependent oxidoreductase 2) (Thioltransferase)</t>
  </si>
  <si>
    <t>endoplasmic reticulum [GO:0005783]; endoplasmic reticulum membrane [GO:0005789]; nuclear envelope [GO:0005635]; oligosaccharyltransferase complex [GO:0008250]</t>
  </si>
  <si>
    <t>SUBCELLULAR LOCATION: Endoplasmic reticulum membrane {ECO:0000269|PubMed:14562095, ECO:0000269|PubMed:1724755, ECO:0000269|PubMed:8181570}; Single-pass type I membrane protein {ECO:0000269|PubMed:29301962}.</t>
  </si>
  <si>
    <t>endoplasmic reticulum [GO:0005783]; endoplasmic reticulum membrane [GO:0005789]; nuclear envelope [GO:0005635]; oligosaccharyltransferase complex [GO:0008250]; glycosyltransferase activity [GO:0016757]; protein N-linked glycosylation [GO:0006487]; protein N-linked glycosylation via asparagine [GO:0018279]</t>
  </si>
  <si>
    <t>Dolichyl-diphosphooligosaccharide--protein glycosyltransferase subunit WBP1 (Oligosaccharyl transferase subunit WBP1) (Oligosaccharyl transferase subunit beta)</t>
  </si>
  <si>
    <t>cytosol [GO:0005829]; Golgi cis cisterna [GO:0000137]; membrane [GO:0016020]</t>
  </si>
  <si>
    <t>SUBCELLULAR LOCATION: Cytoplasm, cytosol {ECO:0000269|PubMed:12808035}. Membrane {ECO:0000269|PubMed:12808035}; Peripheral membrane protein {ECO:0000269|PubMed:12808035}. Note=Soluble and partially membrane-bound. {ECO:0000269|PubMed:12808035}.</t>
  </si>
  <si>
    <t>cytosol [GO:0005829]; Golgi cis cisterna [GO:0000137]; membrane [GO:0016020];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 secretory granule organization [GO:0033363]</t>
  </si>
  <si>
    <t>ARF guanine-nucleotide exchange factor 2</t>
  </si>
  <si>
    <t>box C/D RNP complex [GO:0031428]; nucleolus [GO:0005730]; nucleoplasm [GO:0005654]; nucleus [GO:0005634]; precatalytic spliceosome [GO:0071011]; small-subunit processome [GO:0032040]; spliceosomal complex [GO:0005681]; U4 snRNP [GO:0005687]; U4/U6 snRNP [GO:0071001]; U4/U6 x U5 tri-snRNP complex [GO:0046540]</t>
  </si>
  <si>
    <t>box C/D RNP complex [GO:0031428]; nucleolus [GO:0005730]; nucleoplasm [GO:0005654]; nucleus [GO:0005634]; precatalytic spliceosome [GO:0071011]; small-subunit processome [GO:0032040]; spliceosomal complex [GO:0005681]; U4 snRNP [GO:0005687]; U4/U6 snRNP [GO:0071001]; U4/U6 x U5 tri-snRNP complex [GO:0046540]; RNA binding [GO:0003723]; U3 snoRNA binding [GO:0034511]; U4 snRNA binding [GO:0030621]; box C/D RNA 3'-end processing [GO:0000494]; maturation of SSU-rRNA [GO:0030490]; maturation of SSU-rRNA from tricistronic rRNA transcript (SSU-rRNA, 5.8S rRNA, LSU-rRNA) [GO:0000462]; mRNA splicing, via spliceosome [GO:0000398]; positive regulation of RNA binding [GO:1905216]; snoRNA guided rRNA 2'-O-methylation [GO:0000452]; spliceosomal complex assembly [GO:0000245]</t>
  </si>
  <si>
    <t>13 kDa ribonucleoprotein-associated protein (Small nuclear ribonucleoprotein-associated protein 1)</t>
  </si>
  <si>
    <t>membrane [GO:0016020]; proton-transporting V-type ATPase complex [GO:0033176]; vacuolar proton-transporting V-type ATPase complex [GO:0016471]; vacuolar proton-transporting V-type ATPase, V0 domain [GO:0000220]</t>
  </si>
  <si>
    <t>SUBCELLULAR LOCATION: Vacuole membrane {ECO:0000269|PubMed:9030535}; Multi-pass membrane protein {ECO:0000255}.</t>
  </si>
  <si>
    <t>membrane [GO:0016020]; proton-transporting V-type ATPase complex [GO:0033176]; vacuolar proton-transporting V-type ATPase complex [GO:0016471]; vacuolar proton-transporting V-type ATPase, V0 domain [GO:0000220]; proton transmembrane transporter activity [GO:0015078]; proton-transporting ATPase activity, rotational mechanism [GO:0046961]; endocytosis [GO:0006897]; endosomal lumen acidification [GO:0048388]; Golgi lumen acidification [GO:0061795]; intracellular copper ion homeostasis [GO:0006878]; intracellular iron ion homeostasis [GO:0006879]; protein targeting to vacuole [GO:0006623]; proton transmembrane transport [GO:1902600]; vacuolar acidification [GO:0007035]; vacuole organization [GO:0007033]</t>
  </si>
  <si>
    <t>V-type proton ATPase subunit c (V-ATPase subunit c) (Guanine nucleotide exchange factor 2) (V-ATPase 16 kDa proteolipid subunit 1) (Vacuolar proton pump c subunit)</t>
  </si>
  <si>
    <t>cis-Golgi network [GO:0005801]; endoplasmic reticulum [GO:0005783]; endoplasmic reticulum membrane [GO:0005789]; membrane [GO:0016020]; mitochondrion [GO:0005739]</t>
  </si>
  <si>
    <t>SUBCELLULAR LOCATION: Endoplasmic reticulum membrane {ECO:0000269|PubMed:12058017, ECO:0000269|PubMed:22745129, ECO:0000269|PubMed:24392018, ECO:0000269|PubMed:30785834}; Multi-pass membrane protein {ECO:0000269|PubMed:32973005}. Note=Localizes to endoplasmic reticulum regions devoid of phosphatidylinositol 4-phosphate (PI4P) hydrolytic machinery. {ECO:0000269|PubMed:30785834}.</t>
  </si>
  <si>
    <t>cis-Golgi network [GO:0005801]; endoplasmic reticulum [GO:0005783]; endoplasmic reticulum membrane [GO:0005789]; membrane [GO:0016020]; mitochondrion [GO:0005739]; ATP binding [GO:0005524]; ATP hydrolysis activity [GO:0016887]; ATPase-coupled monoatomic cation transmembrane transporter activity [GO:0019829]; membrane protein dislocase activity [GO:0140567]; metal ion binding [GO:0046872]; P-type ion transporter activity [GO:0015662]; phosphatidylinositol-4-phosphate binding [GO:0070273]; extraction of mislocalized protein from ER membrane [GO:0140569]; intracellular calcium ion homeostasis [GO:0006874]; intracellular manganese ion homeostasis [GO:0030026]; protein hexamerization [GO:0034214]; protein transport [GO:0015031]; protein unfolding [GO:0043335]; sterol homeostasis [GO:0055092]; transmembrane transport [GO:0055085]</t>
  </si>
  <si>
    <t>Endoplasmic reticulum transmembrane helix translocase (EC 7.4.2.-) (Complexed with DOR1 protein 1) (Endoplasmic reticulum P5A-ATPase) (Sensitivity to the P.farinosa killer toxin protein 1)</t>
  </si>
  <si>
    <t>cytoplasm [GO:0005737]; mitochondrion [GO:0005739]; perinuclear region of cytoplasm [GO:0048471]</t>
  </si>
  <si>
    <t>SUBCELLULAR LOCATION: Cytoplasm {ECO:0000269|PubMed:10229683}. Note=Concentrates in the perinuclear region.</t>
  </si>
  <si>
    <t>cytoplasm [GO:0005737]; mitochondrion [GO:0005739]; perinuclear region of cytoplasm [GO:0048471]; ribosome binding [GO:0043022]; RNA binding [GO:0003723]; translation elongation factor activity [GO:0003746]; translation initiation factor activity [GO:0003743]; positive regulation of cytoplasmic translational elongation through polyproline stretches [GO:1903272]; positive regulation of translational elongation [GO:0045901]; positive regulation of translational initiation [GO:0045948]; positive regulation of translational termination [GO:0045905]; translational elongation [GO:0006414]; translational frameshifting [GO:0006452]</t>
  </si>
  <si>
    <t>Eukaryotic translation initiation factor 5A-1 (eIF-5A-1) (Hypusine-containing protein HP2) (eIF-4D)</t>
  </si>
  <si>
    <t>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</si>
  <si>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{ECO:0000269|PubMed:10713261, ECO:0000269|PubMed:9430634, ECO:0000269|PubMed:9434768}; Single-pass type II membrane protein {ECO:0000305|PubMed:9434768}. Note=Cis-Golgi (PubMed:9430634). Recycles between endoplasmic reticulum and Golgi (PubMed:11095735). {ECO:0000269|PubMed:11095735, ECO:0000269|PubMed:9430634}.</t>
  </si>
  <si>
    <t>endoplasmic reticulum membrane [GO:0005789]; Golgi cis cisterna [GO:0000137]; mannan polymerase complex [GO:0000136]; alpha-1,6-mannosyltransferase activity [GO:0000009]; cell wall mannoprotein biosynthetic process [GO:0000032]; protein N-linked glycosylation [GO:0006487]</t>
  </si>
  <si>
    <t>Mannan polymerase II complex ANP1 subunit (M-Pol II subunit ANP1) (Aminonitrophenyl propanediol resistance protein)</t>
  </si>
  <si>
    <t>cell periphery [GO:0071944]; endoplasmic reticulum [GO:0005783]</t>
  </si>
  <si>
    <t>Uncharacterized protein YEL043W</t>
  </si>
  <si>
    <t>cytosol [GO:0005829]; L-allo-threonine aldolase activity [GO:0008732]; threonine aldolase activity [GO:0004793]; glycine biosynthetic process [GO:0006545]; threonine catabolic process [GO:0006567]</t>
  </si>
  <si>
    <t>Low specificity L-threonine aldolase (Low specificity L-TA) (TA) (EC 4.1.2.48)</t>
  </si>
  <si>
    <t>fungal-type vacuole membrane [GO:0000329]; proton-transporting V-type ATPase complex [GO:0033176]; vacuolar proton-transporting V-type ATPase complex [GO:0016471]; vacuolar proton-transporting V-type ATPase, V1 domain [GO:0000221]</t>
  </si>
  <si>
    <t>SUBCELLULAR LOCATION: Vacuole membrane {ECO:0000269|PubMed:7797485}; Peripheral membrane protein {ECO:0000305}; Cytoplasmic side {ECO:0000305}.</t>
  </si>
  <si>
    <t>fungal-type vacuole membrane [GO:0000329]; proton-transporting V-type ATPase complex [GO:0033176]; vacuolar proton-transporting V-type ATPase complex [GO:0016471]; vacuolar proton-transporting V-type ATPase, V1 domain [GO:0000221]; proton-transporting ATPase activity, rotational mechanism [GO:0046961]; endosomal lumen acidification [GO:0048388]; Golgi lumen acidification [GO:0061795]; proton transmembrane transport [GO:1902600]; vacuolar acidification [GO:0007035]</t>
  </si>
  <si>
    <t>V-type proton ATPase subunit D (V-ATPase subunit D) (Vacuolar proton pump subunit D)</t>
  </si>
  <si>
    <t>nucleolar preribosome [GO:0030685]; nucleolus [GO:0005730]; small-subunit processome [GO:0032040]</t>
  </si>
  <si>
    <t>SUBCELLULAR LOCATION: Nucleus, nucleolus {ECO:0000269|PubMed:12093911, ECO:0000269|PubMed:14562095}.</t>
  </si>
  <si>
    <t>nucleolar preribosome [GO:0030685]; nucleolus [GO:0005730]; small-subunit processome [GO:0032040]; DNA-directed DNA polymerase activity [GO:0003887]; nucleotide binding [GO:0000166]; rDNA binding [GO:0000182]; rRNA primary transcript binding [GO:0042134]; maturation of SSU-rRNA [GO:0030490]; positive regulation of ribosome biogenesis [GO:0090070]; regulation of DNA-templated transcription [GO:0006355]; ribosomal large subunit assembly [GO:0000027]; rRNA processing [GO:0006364]; rRNA transcription [GO:0009303]</t>
  </si>
  <si>
    <t>rDNA transcriptional regulator POL5 (EC 2.7.7.7) (DNA polymerase V) (POL V) (DNA polymerase phi)</t>
  </si>
  <si>
    <t>extracellular space [GO:0005615]; fungal-type vacuole [GO:0000324]; fungal-type vacuole lumen [GO:0000328]</t>
  </si>
  <si>
    <t>SUBCELLULAR LOCATION: Vacuole.</t>
  </si>
  <si>
    <t>extracellular space [GO:0005615]; fungal-type vacuole [GO:0000324]; fungal-type vacuole lumen [GO:0000328]; serine-type endopeptidase activity [GO:0004252]; pexophagy [GO:0000425]; protein catabolic process in the vacuole [GO:0007039]; proteolysis [GO:0006508]; sporulation resulting in formation of a cellular spore [GO:0030435]</t>
  </si>
  <si>
    <t>Cerevisin (EC 3.4.21.48) (Proteinase YSCB) (Vacuolar protease B) (PrB)</t>
  </si>
  <si>
    <t>astral microtubule [GO:0000235]; kinetochore [GO:0000776]; kinetochore microtubule [GO:0005828]; mitochondrion [GO:0005739]; mitotic spindle [GO:0072686]; nucleus [GO:0005634]; spindle microtubule [GO:0005876]</t>
  </si>
  <si>
    <t>SUBCELLULAR LOCATION: Cytoplasm, cytoskeleton, spindle. Mitochondrion. Note=Spindle microtubules that lie between the poles.</t>
  </si>
  <si>
    <t>astral microtubule [GO:0000235]; kinetochore [GO:0000776]; kinetochore microtubule [GO:0005828]; mitochondrion [GO:0005739]; mitotic spindle [GO:0072686]; nucleus [GO:0005634]; spindle microtubule [GO:0005876]; ATP binding [GO:0005524]; microtubule binding [GO:0008017]; microtubule motor activity [GO:0003777]; minus-end-directed microtubule motor activity [GO:0008569]; plus-end-directed microtubule motor activity [GO:0008574]; cell division [GO:0051301]; initial mitotic spindle pole body separation [GO:0000073]; meiotic sister chromatid segregation [GO:0045144]; microtubule depolymerization [GO:0007019]; microtubule-based movement [GO:0007018]; mitotic sister chromatid segregation [GO:0000070]; mitotic spindle assembly [GO:0090307]; mitotic spindle elongation [GO:0000022]; regulation of mitotic sister chromatid segregation [GO:0033047]; spindle elongation [GO:0051231]</t>
  </si>
  <si>
    <t>Kinesin-like protein CIN8 (Chromosome instability protein 8)</t>
  </si>
  <si>
    <t>GATOR1 complex [GO:1990130]; Seh1-associated complex [GO:0035859]; vacuolar membrane [GO:0005774]</t>
  </si>
  <si>
    <t>SUBCELLULAR LOCATION: Vacuole membrane {ECO:0000269|PubMed:21454883}; Peripheral membrane protein {ECO:0000269|PubMed:21454883}.</t>
  </si>
  <si>
    <t>GATOR1 complex [GO:1990130]; Seh1-associated complex [GO:0035859]; vacuolar membrane [GO:0005774]; negative regulation of TORC1 signaling [GO:1904262]; positive regulation of autophagy [GO:0010508]; proline transport [GO:0015824]; protein transport [GO:0015031]; regulation of autophagosome assembly [GO:2000785]; regulation of TORC1 signaling [GO:1903432]; response to xenobiotic stimulus [GO:0009410]; urea transport [GO:0015840]</t>
  </si>
  <si>
    <t>Nitrogen permease regulator 2</t>
  </si>
  <si>
    <t>cellular bud neck [GO:0005935]; cellular bud tip [GO:0005934]; cytoplasm [GO:0005737]; exocyst [GO:0000145]; incipient cellular bud site [GO:0000131]; mating projection tip [GO:0043332]; plasma membrane [GO:0005886]; prospore membrane [GO:0005628]</t>
  </si>
  <si>
    <t>cellular bud neck [GO:0005935]; cellular bud tip [GO:0005934]; cytoplasm [GO:0005737]; exocyst [GO:0000145]; incipient cellular bud site [GO:0000131]; mating projection tip [GO:0043332]; plasma membrane [GO:0005886]; prospore membrane [GO:0005628]; phosphatidylinositol-4,5-bisphosphate binding [GO:0005546]; small GTPase binding [GO:0031267]; endoplasmic reticulum inheritance [GO:0048309]; exocyst assembly [GO:0001927]; exocyst localization [GO:0051601]; exocytosis [GO:0006887]; Golgi to plasma membrane transport [GO:0006893]; protein transport [GO:0015031]; vesicle docking involved in exocytosis [GO:0006904]; vesicle tethering involved in exocytosis [GO:0090522]</t>
  </si>
  <si>
    <t>Exocyst complex component SEC3 (Protein PSL1)</t>
  </si>
  <si>
    <t>SUBCELLULAR LOCATION: Mitochondrion inner membrane {ECO:0000269|PubMed:7798202}. Note=Bound to the mitochondrial inner membrane with its active site facing the cytosolic side. {ECO:0000269|PubMed:7798202}.</t>
  </si>
  <si>
    <t>mitochondrial inner membrane [GO:0005743]; mitochondrion [GO:0005739]; oxygen-dependent protoporphyrinogen oxidase activity [GO:0004729]; heme biosynthetic process [GO:0006783]; protoporphyrinogen IX biosynthetic process [GO:0006782]</t>
  </si>
  <si>
    <t>Protoporphyrinogen oxidase (PPO) (EC 1.3.3.4)</t>
  </si>
  <si>
    <t>endoplasmic reticulum [GO:0005783]; membrane [GO:0016020]; mitochondrion [GO:0005739]; peroxisomal membrane [GO:0005778]; peroxisome [GO:0005777]</t>
  </si>
  <si>
    <t>SUBCELLULAR LOCATION: Cytoplasm {ECO:0000269|PubMed:7988550}. Peroxisome membrane {ECO:0000269|PubMed:8670886}; Peripheral membrane protein {ECO:0000269|PubMed:8670886}; Matrix side {ECO:0000269|PubMed:8670886}. Note=Imported via the peroxisome targeting signal type 1 (PTS1)-dependent protein import pathway. {ECO:0000269|PubMed:8670886}.</t>
  </si>
  <si>
    <t>endoplasmic reticulum [GO:0005783]; membrane [GO:0016020]; mitochondrion [GO:0005739]; peroxisomal membrane [GO:0005778]; peroxisome [GO:0005777]; ATP binding [GO:0005524]; decanoate-CoA ligase activity [GO:0102391]; long-chain fatty acid-CoA ligase activity [GO:0004467]; medium-chain fatty acid-CoA ligase activity [GO:0031956]; very long-chain fatty acid-CoA ligase activity [GO:0031957]; fatty acid beta-oxidation [GO:0006635]; fatty-acyl-CoA transport [GO:0015916]; long-chain fatty acid import into peroxisome [GO:0015910]; long-chain fatty acid metabolic process [GO:0001676]; very long-chain fatty acid catabolic process [GO:0042760]</t>
  </si>
  <si>
    <t>Long-chain-fatty-acid--CoA ligase 2 (EC 6.2.1.3) (Fatty acid activator 2) (Long-chain acyl-CoA synthetase 2)</t>
  </si>
  <si>
    <t>cytoplasmic microtubule [GO:0005881]; microtubule organizing center [GO:0005815]; microtubule plus-end [GO:0035371]; spindle [GO:0005819]; spindle midzone [GO:0051233]; spindle pole [GO:0000922]</t>
  </si>
  <si>
    <t>cytoplasmic microtubule [GO:0005881]; microtubule organizing center [GO:0005815]; microtubule plus-end [GO:0035371]; spindle [GO:0005819]; spindle midzone [GO:0051233]; spindle pole [GO:0000922]; microtubule plus-end binding [GO:0051010]; 2-micrometer plasmid partitioning [GO:0030543]; cell division [GO:0051301]; microtubule depolymerization [GO:0007019]; mitotic sister chromatid cohesion [GO:0007064]; mitotic spindle orientation checkpoint signaling [GO:0031578]; negative regulation of microtubule depolymerization [GO:0007026]; nuclear migration along microtubule [GO:0030473]; positive regulation of microtubule polymerization [GO:0031116]; protein localization to microtubule [GO:0035372]; protein localization to microtubule plus-end [GO:1904825]; regulation of microtubule polymerization or depolymerization [GO:0031110]; spindle assembly [GO:0051225]</t>
  </si>
  <si>
    <t>Protein BIM1</t>
  </si>
  <si>
    <t>cell periphery [GO:0071944]; endoplasmic reticulum [GO:0005783]; endoplasmic reticulum membrane [GO:0005789]; membrane [GO:0016020]; mitochondrial outer membrane [GO:0005741]; mitochondrion [GO:0005739]</t>
  </si>
  <si>
    <t>SUBCELLULAR LOCATION: Endoplasmic reticulum membrane {ECO:0000269|PubMed:14699160}; Multi-pass membrane protein {ECO:0000255}. Mitochondrion outer membrane {ECO:0000269|PubMed:14699160, ECO:0000269|PubMed:17880915}; Multi-pass membrane protein {ECO:0000255}. Note=Localization is regulated in a growth-dependent manner. Predominantly in the ER during early growth and becomes associated with mitochondria in late logarithmic growth. {ECO:0000269|PubMed:14699160}.</t>
  </si>
  <si>
    <t>cell periphery [GO:0071944]; endoplasmic reticulum [GO:0005783]; endoplasmic reticulum membrane [GO:0005789]; membrane [GO:0016020]; mitochondrial outer membrane [GO:0005741]; mitochondrion [GO:0005739]; inositol phosphosphingolipid phospholipase activity [GO:0052712]; metal ion binding [GO:0046872]; sphingomyelin phosphodiesterase activity [GO:0004767]; ceramide biosynthetic process [GO:0046513]; regulation of mitotic cell cycle spindle assembly checkpoint [GO:0090266]; sphingolipid catabolic process [GO:0030149]</t>
  </si>
  <si>
    <t>Inositol phosphosphingolipids phospholipase C (IPS phospholipase C) (IPS-PLC) (EC 3.1.4.-) (Neutral sphingomyelinase) (N-SMase) (nSMase)</t>
  </si>
  <si>
    <t>proteasome complex [GO:0000502]; proteasome regulatory particle, lid subcomplex [GO:0008541]</t>
  </si>
  <si>
    <t>proteasome complex [GO:0000502]; proteasome regulatory particle, lid subcomplex [GO:0008541]; enzyme regulator activity [GO:0030234]; proteasome-mediated ubiquitin-dependent protein catabolic process [GO:0043161]; regulation of protein catabolic process [GO:0042176]; ubiquitin-dependent protein catabolic process [GO:0006511]</t>
  </si>
  <si>
    <t>26S proteasome regulatory subunit RPN3</t>
  </si>
  <si>
    <t>cytosol [GO:0005829]; eukaryotic 43S preinitiation complex [GO:0016282]; eukaryotic 48S preinitiation complex [GO:0033290]; eukaryotic translation initiation factor 2 complex [GO:0005850]; multi-eIF complex [GO:0043614]; ribosome [GO:0005840]</t>
  </si>
  <si>
    <t>cytosol [GO:0005829]; eukaryotic 43S preinitiation complex [GO:0016282]; eukaryotic 48S preinitiation complex [GO:0033290]; eukaryotic translation initiation factor 2 complex [GO:0005850]; multi-eIF complex [GO:0043614]; ribosome [GO:0005840]; GTP binding [GO:0005525]; GTPase activity [GO:0003924]; translation initiation factor activity [GO:0003743]; translation initiation factor binding [GO:0031369]; tRNA binding [GO:0000049]; formation of translation preinitiation complex [GO:0001731]; positive regulation of translational fidelity [GO:0045903]; translational initiation [GO:0006413]</t>
  </si>
  <si>
    <t>Eukaryotic translation initiation factor 2 subunit gamma (eIF-2-gamma) (EC 3.6.5.3)</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</si>
  <si>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t>
  </si>
  <si>
    <t>SUBCELLULAR LOCATION: Nucleus {ECO:0000250|UniProtKB:Q10163}. Cytoplasm {ECO:0000250|UniProtKB:Q10163}.</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</si>
  <si>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 RNA binding [GO:0003723]; 7-methylguanosine cap hypermethylation [GO:0036261]; mRNA 5'-splice site recognition [GO:0000395]; mRNA splicing, via spliceosome [GO:0000398]; spliceosomal complex assembly [GO:0000245]; spliceosomal snRNP assembly [GO:0000387]; U2-type prespliceosome assembly [GO:1903241]</t>
  </si>
  <si>
    <t>Small nuclear ribonucleoprotein-associated protein B (snRNP-B) (Sm protein B) (Sm-B) (SmB)</t>
  </si>
  <si>
    <t>cytoplasm [GO:0005737]; cytosol [GO:0005829]; adenosylhomocysteinase activity [GO:0004013]; one-carbon metabolic process [GO:0006730]; phosphatidylcholine biosynthetic process [GO:0006656]; S-adenosylhomocysteine catabolic process [GO:0019510]; S-adenosylmethionine cycle [GO:0033353]; triglyceride metabolic process [GO:0006641]</t>
  </si>
  <si>
    <t>Adenosylhomocysteinase (AdoHcyase) (EC 3.13.2.1) (S-adenosyl-L-homocysteine hydrolase)</t>
  </si>
  <si>
    <t>cytoplasm [GO:0005737]; ATP binding [GO:0005524]; ATP hydrolysis activity [GO:0016887]</t>
  </si>
  <si>
    <t>Protein SAP1 (SIN1-associated protein)</t>
  </si>
  <si>
    <t>cell periphery [GO:0071944]; fungal-type vacuole membrane [GO:0000329]; plasma membrane [GO:0005886]</t>
  </si>
  <si>
    <t>cell periphery [GO:0071944]; fungal-type vacuole membrane [GO:0000329]; plasma membrane [GO:0005886]; cytidine transmembrane transporter activity [GO:0015212]; nucleobase transmembrane transporter activity [GO:0015205]; cytidine transport [GO:0015861]; cytosine transport [GO:0015856]; purine-containing compound transmembrane transport [GO:0072530]</t>
  </si>
  <si>
    <t>Purine-cytosine permease FCY2 (PCP FCY2) (Cytosine/purine transport protein FCY2) (Fluorocytosine resistance protein 2)</t>
  </si>
  <si>
    <t>cell periphery [GO:0071944]; cytoplasm [GO:0005737]; nucleus [GO:0005634]; plasma membrane [GO:0005886]</t>
  </si>
  <si>
    <t>SUBCELLULAR LOCATION: Cell membrane {ECO:0000269|PubMed:20567505}; Peripheral membrane protein {ECO:0000269|PubMed:20567505}.</t>
  </si>
  <si>
    <t>cell periphery [GO:0071944]; cytoplasm [GO:0005737]; nucleus [GO:0005634]; plasma membrane [GO:0005886]; energy reserve metabolic process [GO:0006112]</t>
  </si>
  <si>
    <t>Respiratory growth induced protein 1</t>
  </si>
  <si>
    <t>CCR4-NOT complex [GO:0030014]; CCR4-NOT core complex [GO:0030015]; cytoplasm [GO:0005737]; nucleus [GO:0005634]</t>
  </si>
  <si>
    <t>SUBCELLULAR LOCATION: Cytoplasm {ECO:0000305}. Nucleus.</t>
  </si>
  <si>
    <t>CCR4-NOT complex [GO:0030014]; CCR4-NOT core complex [GO:0030015]; cytoplasm [GO:0005737]; nucleus [GO:0005634]; metal ion binding [GO:0046872]; RNA binding [GO:0003723]; ubiquitin protein ligase activity [GO:0061630]; ubiquitin-protein transferase activity [GO:0004842]; deadenylation-independent decapping of nuclear-transcribed mRNA [GO:0031087]; nuclear-transcribed mRNA poly(A) tail shortening [GO:0000289]; positive regulation of transcription elongation by RNA polymerase II [GO:0032968]; proteasomal protein catabolic process [GO:0010498]; protein polyubiquitination [GO:0000209]; protein ubiquitination [GO:0016567]</t>
  </si>
  <si>
    <t>General negative regulator of transcription subunit 4 (Modulator of transcription 2)</t>
  </si>
  <si>
    <t>mitochondrial matrix [GO:0005759]; mitochondrion [GO:0005739]; NAGS/NAGK complex [GO:0106098]</t>
  </si>
  <si>
    <t>mitochondrial matrix [GO:0005759]; mitochondrion [GO:0005739]; NAGS/NAGK complex [GO:0106098]; acetylglutamate kinase activity [GO:0003991]; ATP binding [GO:0005524]; N-acetyl-gamma-glutamyl-phosphate reductase activity [GO:0003942]; NAD binding [GO:0051287]; NADP+ binding [GO:0070401]; protein dimerization activity [GO:0046983]; arginine biosynthetic process [GO:0006526]; ornithine biosynthetic process [GO:0006592]; phosphorylation [GO:0016310]; regulation of DNA-templated transcription [GO:0006355]</t>
  </si>
  <si>
    <t>Protein ARG5,6, mitochondrial [Cleaved into: N-acetyl-gamma-glutamyl-phosphate reductase (EC 1.2.1.38) (N-acetyl-glutamate semialdehyde dehydrogenase) (NAGSA dehydrogenase); Acetylglutamate kinase (EC 2.7.2.8) (N-acetyl-L-glutamate 5-phosphotransferase) (NAG kinase) (AGK)]</t>
  </si>
  <si>
    <t>cytoplasm [GO:0005737]; nucleus [GO:0005634]; protein tyrosine phosphatase activity [GO:0004725]; cytoplasmic sequestering of protein [GO:0051220]; protein dephosphorylation [GO:0006470]; regulation of sporulation [GO:0043937]</t>
  </si>
  <si>
    <t>Tyrosine-protein phosphatase 3 (EC 3.1.3.48) (Protein-tyrosine phosphatase 3) (PTPase 3)</t>
  </si>
  <si>
    <t>MIOREX complex component 1 (Mitochondrial organization of gene expression protein 1)</t>
  </si>
  <si>
    <t>mitochondrial inner membrane [GO:0005743]; mitochondrion [GO:0005739]; nucleus [GO:0005634]</t>
  </si>
  <si>
    <t>SUBCELLULAR LOCATION: Nucleus {ECO:0000269|PubMed:19720832}. Mitochondrion inner membrane {ECO:0000269|PubMed:16823961, ECO:0000269|PubMed:19720832}; Peripheral membrane protein {ECO:0000269|PubMed:19720832}; Matrix side {ECO:0000269|PubMed:19720832}. Note=Has the same dual localization (mitochondrion and nucleus) as one of its substrate, NFS1. {ECO:0000269|PubMed:19720832}.</t>
  </si>
  <si>
    <t>mitochondrial inner membrane [GO:0005743]; mitochondrion [GO:0005739]; nucleus [GO:0005634]; aminopeptidase activity [GO:0004177]; manganese ion binding [GO:0030145]; metalloaminopeptidase activity [GO:0070006]; protein processing [GO:0016485]; protein stabilization [GO:0050821]</t>
  </si>
  <si>
    <t>Intermediate cleaving peptidase 55 (EC 3.4.11.26) (Intermediate cleaving peptidase of 55 kDa)</t>
  </si>
  <si>
    <t>cytoplasm [GO:0005737]; alpha-ketoglutarate reductase activity [GO:0061759]; identical protein binding [GO:0042802]; NAD binding [GO:0051287]; phosphoglycerate dehydrogenase activity [GO:0004617]; L-serine biosynthetic process [GO:0006564]; serine family amino acid biosynthetic process [GO:0009070]</t>
  </si>
  <si>
    <t>D-3-phosphoglycerate dehydrogenase 2 (3-PGDH 2) (EC 1.1.1.95) (2-oxoglutarate reductase) (EC 1.1.1.399)</t>
  </si>
  <si>
    <t>anthranilate synthase complex [GO:0005950]; cytoplasm [GO:0005737]; anthranilate synthase activity [GO:0004049]; metal ion binding [GO:0046872]; glutamine metabolic process [GO:0006541]; tryptophan biosynthetic process [GO:0000162]</t>
  </si>
  <si>
    <t>Anthranilate synthase component 1 (EC 4.1.3.27) (Anthranilate synthase component I)</t>
  </si>
  <si>
    <t>cytoplasm [GO:0005737]; plasma membrane [GO:0005886]; 5-methyltetrahydropteroyltriglutamate-homocysteine S-methyltransferase activity [GO:0003871]; zinc ion binding [GO:0008270]; methionine biosynthetic process [GO:0009086]; methylation [GO:0032259]</t>
  </si>
  <si>
    <t>5-methyltetrahydropteroyltriglutamate--homocysteine methyltransferase (EC 2.1.1.14) (Cobalamin-independent methionine synthase) (Delta-P8 protein) (Methionine synthase, vitamin-B12 independent isozyme)</t>
  </si>
  <si>
    <t>endoplasmic reticulum membrane [GO:0005789]; nucleus [GO:0005634]; proteasome complex [GO:0000502]; proteasome core complex, beta-subunit complex [GO:0019774]; proteasome storage granule [GO:0034515]</t>
  </si>
  <si>
    <t>endoplasmic reticulum membrane [GO:0005789]; nucleus [GO:0005634]; proteasome complex [GO:0000502]; proteasome core complex, beta-subunit complex [GO:0019774]; proteasome storage granule [GO:0034515]; endopeptidase activator activity [GO:0061133]; proteasomal ubiquitin-independent protein catabolic process [GO:0010499]; proteasome-mediated ubiquitin-dependent protein catabolic process [GO:0043161]</t>
  </si>
  <si>
    <t>Proteasome subunit beta type-3 (Macropain subunit PUP3) (Multicatalytic endopeptidase complex subunit PUP3) (Proteasome component PUP3)</t>
  </si>
  <si>
    <t>condensed nuclear chromosome [GO:0000794]; mitochondrial matrix [GO:0005759]; nuclear chromosome [GO:0000228]</t>
  </si>
  <si>
    <t>SUBCELLULAR LOCATION: Nucleus {ECO:0000269|PubMed:16818607}. Chromosome {ECO:0000269|PubMed:16818607}. Note=Localizes as foci on meiotic chromosomes.</t>
  </si>
  <si>
    <t>condensed nuclear chromosome [GO:0000794]; mitochondrial matrix [GO:0005759]; nuclear chromosome [GO:0000228]; ATP binding [GO:0005524]; ATP-dependent activity, acting on DNA [GO:0008094]; ATP-dependent DNA damage sensor activity [GO:0140664]; DNA binding [GO:0003677]; DNA strand exchange activity [GO:0000150]; double-stranded DNA binding [GO:0003690]; identical protein binding [GO:0042802]; single-stranded DNA binding [GO:0003697]; chromosome organization involved in meiotic cell cycle [GO:0070192]; DNA recombinase assembly [GO:0000730]; DNA recombination [GO:0006310]; double-strand break repair [GO:0006302]; double-strand break repair via homologous recombination [GO:0000724]; heteroduplex formation [GO:0030491]; meiotic joint molecule formation [GO:0000709]; mitochondrial DNA repair [GO:0043504]; mitotic recombination [GO:0006312]; mitotic recombination-dependent replication fork processing [GO:1990426]; nucleotide-excision repair [GO:0006289]; reciprocal meiotic recombination [GO:0007131]; strand invasion [GO:0042148]; telomere maintenance via recombination [GO:0000722]</t>
  </si>
  <si>
    <t>DNA repair protein RAD51</t>
  </si>
  <si>
    <t>Ribose-phosphate pyrophosphokinase 2 (EC 2.7.6.1) (Phosphoribosyl pyrophosphate synthase 2)</t>
  </si>
  <si>
    <t>chromatin [GO:0000785]; MBF transcription complex [GO:0030907]; nucleus [GO:0005634]; SBF transcription complex [GO:0033309]</t>
  </si>
  <si>
    <t>chromatin [GO:0000785]; MBF transcription complex [GO:0030907]; nucleus [GO:0005634]; SBF transcription complex [GO:0033309]; DNA-binding transcription activator activity, RNA polymerase II-specific [GO:0001228]; identical protein binding [GO:0042802]; sequence-specific DNA binding [GO:0043565]; G1/S transition of mitotic cell cycle [GO:0000082]; positive regulation of transcription from RNA polymerase II promoter in response to heat stress [GO:0061408]; positive regulation of transcription involved in G1/S transition of mitotic cell cycle [GO:0071931]; regulation of DNA-templated transcription [GO:0006355]</t>
  </si>
  <si>
    <t>Regulatory protein SWI4 (Cell-cycle box factor subunit SWI4) (Protein ART1)</t>
  </si>
  <si>
    <t>fungal-type vacuole [GO:0000324]; fungal-type vacuole membrane [GO:0000329]; nuclear membrane [GO:0031965]; nucleus [GO:0005634]; plasma membrane [GO:0005886]</t>
  </si>
  <si>
    <t>SUBCELLULAR LOCATION: Cell membrane; Lipid-anchor; Cytoplasmic side. Nucleus membrane; Lipid-anchor; Cytoplasmic side. Vacuole membrane; Lipid-anchor; Cytoplasmic side. Note=Targeting to the vacuolar membrane may depend on AP-3 pathway.</t>
  </si>
  <si>
    <t>fungal-type vacuole [GO:0000324]; fungal-type vacuole membrane [GO:0000329]; nuclear membrane [GO:0031965]; nucleus [GO:0005634]; plasma membrane [GO:0005886]; ATP binding [GO:0005524]; protein kinase activity [GO:0004672]; protein serine kinase activity [GO:0106310]; protein serine/threonine kinase activity [GO:0004674]; endocytosis [GO:0006897]; peptidyl-serine phosphorylation [GO:0018105]; signal transduction [GO:0007165]; vesicle-mediated transport [GO:0016192]</t>
  </si>
  <si>
    <t>Casein kinase I homolog 3 (EC 2.7.11.1)</t>
  </si>
  <si>
    <t>SUBCELLULAR LOCATION: Nucleus, nucleolus {ECO:0000305}.</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</si>
  <si>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</si>
  <si>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Ribosome biogenesis protein NSA2 (NOP7-associated protein 2)</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</si>
  <si>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t>
  </si>
  <si>
    <t>SUBCELLULAR LOCATION: Cytoplasm {ECO:0000269|PubMed:12819204}. Nucleus {ECO:0000269|PubMed:12819204}.</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</si>
  <si>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 metal ion binding [GO:0046872]; myosin phosphatase activity [GO:0017018]; protein serine/threonine phosphatase activity [GO:0004722]; ascospore formation [GO:0030437]; cellular bud site selection [GO:0000282]; chromosome organization [GO:0051276]; chromosome segregation [GO:0007059]; DNA damage checkpoint signaling [GO:0000077]; DNA replication checkpoint signaling [GO:0000076]; fungal-type cell wall chitin biosynthetic process [GO:0034221]; glycogen metabolic process [GO:0005977]; intracellular monoatomic ion homeostasis [GO:0006873]; meiotic cell cycle [GO:0051321]; mitotic spindle assembly checkpoint signaling [GO:0007094]; mRNA polyadenylation [GO:0006378]; negative regulation of actin filament polymerization [GO:0030837]; negative regulation of protein serine/threonine phosphatase activity [GO:1905183]; positive regulation of clathrin-dependent endocytosis [GO:2000370]; positive regulation of mitotic actomyosin contractile ring assembly [GO:1903501]; positive regulation of transcription by RNA polymerase II [GO:0045944]; pre-mRNA cleavage required for polyadenylation [GO:0098789]; protein localization to kinetochore [GO:0034501]; regulation of cell budding [GO:0007116]; regulation of cell cycle [GO:0051726]; regulation of cell shape [GO:0008360]; regulation of cellular response to glucose starvation [GO:1904547]; regulation of glycogen biosynthetic process [GO:0005979]; regulation of glycogen metabolic process [GO:0070873]; regulation of mitotic cell cycle [GO:0007346]; regulation of protein localization to cell division site involved in cytokinesis [GO:1901901]; replication fork processing [GO:0031297]; response to heat [GO:0009408]; response to unfolded protein [GO:0006986]; telomere maintenance [GO:0000723]; termination of RNA polymerase II transcription, poly(A)-coupled [GO:0030846]</t>
  </si>
  <si>
    <t>Serine/threonine-protein phosphatase PP1-2 (EC 3.1.3.16)</t>
  </si>
  <si>
    <t>high-affinity iron permease complex [GO:0033573]; plasma membrane [GO:0005886]</t>
  </si>
  <si>
    <t>high-affinity iron permease complex [GO:0033573]; plasma membrane [GO:0005886]; ferrous iron transmembrane transporter activity [GO:0015093]; iron ion transmembrane transporter activity [GO:0005381]; arsenate ion transmembrane transport [GO:1901684]; iron ion import across cell outer membrane [GO:0098706]; iron ion transmembrane transport [GO:0034755]</t>
  </si>
  <si>
    <t>Plasma membrane iron permease</t>
  </si>
  <si>
    <t>chromatin [GO:0000785]; SMC loading complex [GO:0032116]</t>
  </si>
  <si>
    <t>SUBCELLULAR LOCATION: Nucleus {ECO:0000269|PubMed:10882066, ECO:0000269|PubMed:25173104}. Note=Associates with chromatin. {ECO:0000269|PubMed:10882066, ECO:0000269|PubMed:25173104}.</t>
  </si>
  <si>
    <t>chromatin [GO:0000785]; SMC loading complex [GO:0032116]; kinetochore binding [GO:0043515]; sequence-specific DNA binding [GO:0043565]; cell division [GO:0051301]; double-strand break repair [GO:0006302]; establishment of mitotic sister chromatid cohesion [GO:0034087]; establishment of protein localization to chromatin [GO:0071169]; mitotic chromosome condensation [GO:0007076]; mitotic sister chromatid cohesion [GO:0007064]; positive regulation of cohesin loading [GO:1905309]; rDNA chromatin condensation [GO:0070550]</t>
  </si>
  <si>
    <t>MAU2 chromatid cohesion factor homolog (Sister chromatid cohesion protein 4)</t>
  </si>
  <si>
    <t>nucleoplasm [GO:0005654]; nucleus [GO:0005634]; protein-containing complex [GO:0032991]; transcription factor TFIIA complex [GO:0005672]; transcription factor TFIID complex [GO:0005669]; transcription factor TFIIIB complex [GO:0000126]; transcription regulator complex [GO:0005667]</t>
  </si>
  <si>
    <t>nucleoplasm [GO:0005654]; nucleus [GO:0005634]; protein-containing complex [GO:0032991]; transcription factor TFIIA complex [GO:0005672]; transcription factor TFIID complex [GO:0005669]; transcription factor TFIIIB complex [GO:0000126]; transcription regulator complex [GO:0005667]; chromatin binding [GO:0003682]; disordered domain specific binding [GO:0097718]; DNA binding, bending [GO:0008301]; DNA-binding transcription factor binding [GO:0140297]; RNA polymerase I general transcription initiation factor binding [GO:0001179]; RNA polymerase II core promoter sequence-specific DNA binding [GO:0000979]; RNA polymerase II general transcription initiation factor activity [GO:0016251]; RNA polymerase II-specific DNA-binding transcription factor binding [GO:0061629]; RNA polymerase III general transcription initiation factor activity [GO:0000995]; RNA polymerase III transcription regulatory region sequence-specific DNA binding [GO:0001016]; TFIIA-class transcription factor complex binding [GO:0001092]; DNA-templated transcription initiation [GO:0006352]; negative regulation of DNA-templated transcription [GO:0045892]; nucleolar large rRNA transcription by RNA polymerase I [GO:0042790]; positive regulation of transcription by RNA polymerase II [GO:0045944]; regulation of transcription by RNA polymerase III [GO:0006359]; RNA polymerase I preinitiation complex assembly [GO:0001188]; RNA polymerase II preinitiation complex assembly [GO:0051123]; RNA polymerase III preinitiation complex assembly [GO:0070898]</t>
  </si>
  <si>
    <t>TATA-box-binding protein (TATA sequence-binding protein) (TBP) (TATA-binding factor) (TATA-box factor) (Transcription factor D) (Transcription initiation factor TFIID TBP subunit)</t>
  </si>
  <si>
    <t>SUBCELLULAR LOCATION: Mitochondrion inner membrane {ECO:0000269|PubMed:8389363}; Peripheral membrane protein {ECO:0000269|PubMed:8389363}.</t>
  </si>
  <si>
    <t>mitochondrial inner membrane [GO:0005743]; mitochondrion [GO:0005739]; translation initiation factor activity [GO:0003743]; mitochondrial cytochrome c oxidase assembly [GO:0033617]; positive regulation of mitochondrial translation [GO:0070131]</t>
  </si>
  <si>
    <t>Protein PET122, mitochondrial</t>
  </si>
  <si>
    <t>mitochondrial crista [GO:0030061]; mitochondrial inner boundary membrane [GO:0097002]; mitochondrion [GO:0005739]</t>
  </si>
  <si>
    <t>SUBCELLULAR LOCATION: Mitochondrion inner membrane {ECO:0000269|PubMed:22513091, ECO:0000269|PubMed:9171337}; Multi-pass membrane protein {ECO:0000269|PubMed:9171337}. Note=The availability of nuclear- and mitochondrial-encoded substrates influences the inner- membrane distribution. {ECO:0000269|PubMed:22513091}.</t>
  </si>
  <si>
    <t>mitochondrial crista [GO:0030061]; mitochondrial inner boundary membrane [GO:0097002]; mitochondrion [GO:0005739]; membrane insertase activity [GO:0032977]; mitochondrial ribosome binding [GO:0097177]; mitochondrial proton-transporting ATP synthase complex assembly [GO:0033615]; protein insertion into mitochondrial inner membrane [GO:0045039]; protein insertion into mitochondrial inner membrane from matrix [GO:0032979]</t>
  </si>
  <si>
    <t>Mitochondrial inner membrane protein OXA1 (Cytochrome oxidase biogenesis protein OXA1) (Oxidase assembly protein 1)</t>
  </si>
  <si>
    <t>cytoplasm [GO:0005737]; nucleus [GO:0005634]; gamma-glutamylcyclotransferase activity [GO:0003839]; glutathione specific gamma-glutamylcyclotransferase activity [GO:0061928]; glutathione catabolic process [GO:0006751]</t>
  </si>
  <si>
    <t>Glutathione-specific gamma-glutamylcyclotransferase (Gamma-GCG) (EC 4.3.2.7)</t>
  </si>
  <si>
    <t>chromatin [GO:0000785]; mitochondrion [GO:0005739]; nucleolar chromatin [GO:0030874]; nucleus [GO:0005634]; SAGA complex [GO:0000124]; SLIK (SAGA-like) complex [GO:0046695]</t>
  </si>
  <si>
    <t>SUBCELLULAR LOCATION: Nucleus {ECO:0000305|PubMed:12682017}.</t>
  </si>
  <si>
    <t>chromatin [GO:0000785]; mitochondrion [GO:0005739]; nucleolar chromatin [GO:0030874]; nucleus [GO:0005634]; SAGA complex [GO:0000124]; SLIK (SAGA-like) complex [GO:0046695]; ATP binding [GO:0005524]; ATP hydrolysis activity [GO:0016887]; ATP-dependent activity, acting on DNA [GO:0008094]; ATP-dependent chromatin remodeler activity [GO:0140658]; chromatin binding [GO:0003682]; chromatin DNA binding [GO:0031490]; DNA binding [GO:0003677]; helicase activity [GO:0004386]; histone binding [GO:0042393]; methylated histone binding [GO:0035064]; rDNA binding [GO:0000182]; transcription cis-regulatory region binding [GO:0000976]; chromatin remodeling [GO:0006338]; histone acetylation [GO:0016573]; histone deubiquitination [GO:0016578]; negative regulation of DNA-templated DNA replication [GO:2000104]; nucleosome organization [GO:0034728]; regulation of chromatin organization [GO:1902275]; regulation of transcription by RNA polymerase II [GO:0006357]; regulation of transcriptional start site selection at RNA polymerase II promoter [GO:0001178]; sister chromatid cohesion [GO:0007062]; termination of RNA polymerase I transcription [GO:0006363]; termination of RNA polymerase II transcription [GO:0006369]; transcription elongation by RNA polymerase II [GO:0006368]</t>
  </si>
  <si>
    <t>Chromo domain-containing protein 1 (EC 3.6.4.-) (ATP-dependent helicase CHD1)</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</si>
  <si>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t>
  </si>
  <si>
    <t>SUBCELLULAR LOCATION: Cell membrane {ECO:0000269|PubMed:18199685}; Multi-pass membrane protein {ECO:0000269|PubMed:18199685}. Endosome membrane {ECO:0000269|PubMed:18199685}; Multi-pass membrane protein {ECO:0000269|PubMed:18199685}. Golgi apparatus, trans-Golgi network membrane {ECO:0000269|PubMed:18199685}; Multi-pass membrane protein {ECO:0000269|PubMed:18199685}.</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</si>
  <si>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 ATP binding [GO:0005524]; ATP hydrolysis activity [GO:0016887]; ATPase-coupled intramembrane lipid transporter activity [GO:0140326]; identical protein binding [GO:0042802]; magnesium ion binding [GO:0000287]; phosphatidylcholine flippase activity [GO:0140345]; phosphatidylethanolamine flippase activity [GO:0090555]; endocytosis [GO:0006897]; establishment or maintenance of cell polarity [GO:0007163]; intracellular protein transport [GO:0006886]; phospholipid translocation [GO:0045332]; response to pheromone triggering conjugation with cellular fusion [GO:0000749]</t>
  </si>
  <si>
    <t>Phospholipid-transporting ATPase DNF1 (EC 7.6.2.1) (Flippase DNF1)</t>
  </si>
  <si>
    <t>cytosol [GO:0005829]; nucleotide-excision repair factor 3 complex [GO:0000112]; nucleus [GO:0005634]; transcription factor TFIIH core complex [GO:0000439]; transcription factor TFIIH holo complex [GO:0005675]</t>
  </si>
  <si>
    <t>cytosol [GO:0005829]; nucleotide-excision repair factor 3 complex [GO:0000112]; nucleus [GO:0005634]; transcription factor TFIIH core complex [GO:0000439]; transcription factor TFIIH holo complex [GO:0005675]; 4 iron, 4 sulfur cluster binding [GO:0051539]; 5'-3' DNA helicase activity [GO:0043139]; ATP binding [GO:0005524]; ATP hydrolysis activity [GO:0016887]; ATP-dependent activity, acting on DNA [GO:0008094]; damaged DNA binding [GO:0003684]; DNA helicase activity [GO:0003678]; metal ion binding [GO:0046872]; nucleotide-excision repair [GO:0006289]; positive regulation of mitotic recombination [GO:0045951]; regulation of mitotic recombination [GO:0000019]; regulation of transposition, RNA-mediated [GO:0010525]; transcription by RNA polymerase II [GO:0006366]; transcription initiation at RNA polymerase II promoter [GO:0006367]</t>
  </si>
  <si>
    <t>General transcription and DNA repair factor IIH helicase subunit XPD (TFIIH subunit XPD) (EC 3.6.4.12) (DNA repair helicase RAD3) (RNA polymerase II transcription factor B subunit RAD3) (TFB subunit RAD3)</t>
  </si>
  <si>
    <t>cytoplasm [GO:0005737]; cytoplasmic stress granule [GO:0010494]; polysome [GO:0005844]</t>
  </si>
  <si>
    <t>SUBCELLULAR LOCATION: Cytoplasm {ECO:0000269|PubMed:10836794, ECO:0000269|PubMed:14562095}. Note=Associated with polyribosomes.</t>
  </si>
  <si>
    <t>cytoplasm [GO:0005737]; cytoplasmic stress granule [GO:0010494]; polysome [GO:0005844]; ATP binding [GO:0005524]; ATP hydrolysis activity [GO:0016887]; DNA binding [GO:0003677]; DNA helicase activity [GO:0003678]; mRNA binding [GO:0003729]; RNA binding [GO:0003723]; RNA helicase activity [GO:0003724]; nuclear-transcribed mRNA catabolic process, nonsense-mediated decay [GO:0000184]; regulation of translational termination [GO:0006449]</t>
  </si>
  <si>
    <t>Putative ATP-dependent RNA helicase ECM32 (EC 3.6.4.13) (DNA helicase B) (Hcs B) (DNA helicase III) (Extracellular mutant protein 32) (Helicase 1) (scHelI) (Modulator of translation termination protein 1)</t>
  </si>
  <si>
    <t>mitochondrial nucleoid [GO:0042645]; mitochondrial pyruvate dehydrogenase complex [GO:0005967]; mitochondrion [GO:0005739]; pyruvate dehydrogenase (acetyl-transferring) activity [GO:0004739]; acetyl-CoA biosynthetic process from pyruvate [GO:0006086]; glycolytic process [GO:0006096]; pseudohyphal growth [GO:0007124]</t>
  </si>
  <si>
    <t>Pyruvate dehydrogenase E1 component subunit alpha, mitochondrial (EC 1.2.4.1) (Pyruvate dehydrogenase complex component E1 alpha) (PDHE1-A)</t>
  </si>
  <si>
    <t>SUBCELLULAR LOCATION: Mitochondrion membrane {ECO:0000305}; Multi-pass membrane protein {ECO:0000305}.</t>
  </si>
  <si>
    <t>Uncharacterized mitochondrial membrane protein FMP10</t>
  </si>
  <si>
    <t>90S preribosome [GO:0030686]; nucleolus [GO:0005730]; nucleoplasm [GO:0005654]; preribosome, large subunit precursor [GO:0030687]</t>
  </si>
  <si>
    <t>SUBCELLULAR LOCATION: Nucleus, nucleolus {ECO:0000269|PubMed:14562095, ECO:0000269|PubMed:9769101}.</t>
  </si>
  <si>
    <t>90S preribosome [GO:0030686]; nucleolus [GO:0005730]; nucleoplasm [GO:0005654]; preribosome, large subunit precursor [GO:0030687]; ATP binding [GO:0005524]; ATP hydrolysis activity [GO:0016887]; RNA binding [GO:0003723]; RNA helicase activity [GO:0003724]; assembly of large subunit precursor of preribosome [GO:1902626]; maturation of LSU-rRNA [GO:0000470]; ribosomal large subunit assembly [GO:0000027]</t>
  </si>
  <si>
    <t>ATP-dependent rRNA helicase SPB4 (EC 3.6.4.13) (Suppressor of PAB1 protein 4)</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</si>
  <si>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t>
  </si>
  <si>
    <t>SUBCELLULAR LOCATION: Cytoplasmic vesicle, secretory vesicle membrane; Lipid-anchor; Cytoplasmic side. Cell membrane; Lipid-anchor; Cytoplasmic side. Cytoplasm. Note=A small fraction is soluble.</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</si>
  <si>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 GTP binding [GO:0005525]; GTPase activity [GO:0003924]; ascospore-type prospore assembly [GO:0031321]; autophagy [GO:0006914]; exocytosis [GO:0006887]; Golgi to plasma membrane transport [GO:0006893]; membrane addition at site of cytokinesis [GO:0007107]; protein localization to plasma membrane [GO:0072659]; protein secretion [GO:0009306]; regulation of exocytosis [GO:0017157]; vesicle docking involved in exocytosis [GO:0006904]; vesicle fusion [GO:0006906]</t>
  </si>
  <si>
    <t>Ras-related protein SEC4 (Suppressor of RHO3 protein 6)</t>
  </si>
  <si>
    <t>cohesin complex [GO:0008278]; mitotic cohesin complex [GO:0030892]; nucleus [GO:0005634]</t>
  </si>
  <si>
    <t>cohesin complex [GO:0008278]; mitotic cohesin complex [GO:0030892]; nucleus [GO:0005634]; ATP binding [GO:0005524]; ATP hydrolysis activity [GO:0016887]; DNA binding [GO:0003677]; DNA secondary structure binding [GO:0000217]; double-stranded DNA binding [GO:0003690]; identical protein binding [GO:0042802]; minor groove of adenine-thymine-rich DNA binding [GO:0003680]; cell division [GO:0051301]; double-strand break repair [GO:0006302]; establishment of meiotic sister chromatid cohesion [GO:0034089]; establishment of mitotic sister chromatid cohesion [GO:0034087]; mitotic sister chromatid cohesion [GO:0007064]; mitotic sister chromatid segregation [GO:0000070]; sister chromatid cohesion [GO:0007062]</t>
  </si>
  <si>
    <t>Structural maintenance of chromosomes protein 1 (DA-box protein SMC1)</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</si>
  <si>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</si>
  <si>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 dihydrolipoyl dehydrogenase activity [GO:0004148]; flavin adenine dinucleotide binding [GO:0050660]; glycine dehydrogenase (decarboxylating) activity [GO:0004375]; oxoglutarate dehydrogenase (succinyl-transferring) activity [GO:0004591]; pyruvate dehydrogenase activity [GO:0004738]; 2-oxoglutarate metabolic process [GO:0006103]; acetyl-CoA biosynthetic process from pyruvate [GO:0006086]; glycine catabolic process [GO:0006546]; hydrogen peroxide metabolic process [GO:0042743]; isoleucine catabolic process [GO:0006550]; L-serine biosynthetic process [GO:0006564]; leucine catabolic process [GO:0006552]; pyruvate metabolic process [GO:0006090]; valine catabolic process [GO:0006574]</t>
  </si>
  <si>
    <t>Dihydrolipoyl dehydrogenase, mitochondrial (EC 1.8.1.4) (Dihydrolipoamide dehydrogenase) (Glycine decarboxylase complex subunit L) (Lipoamide dehydrogenase component of pyruvate dehydrogenase complex) (Pyruvate dehydrogenase complex E3 component)</t>
  </si>
  <si>
    <t>cytoplasm [GO:0005737]; endoplasmic reticulum membrane [GO:0005789]</t>
  </si>
  <si>
    <t>cytoplasm [GO:0005737]; endoplasmic reticulum membrane [GO:0005789]; GTPase activator activity [GO:0005096]; endoplasmic reticulum to Golgi vesicle-mediated transport [GO:0006888]; positive regulation of GTPase activity [GO:0043547]; vesicle-mediated transport [GO:0016192]</t>
  </si>
  <si>
    <t>GTPase-activating protein GYP8</t>
  </si>
  <si>
    <t>60S ribosomal protein L22-B (L1c) (Large ribosomal subunit protein eL22-B) (RP4) (YL31)</t>
  </si>
  <si>
    <t>SUBCELLULAR LOCATION: Cytoplasm {ECO:0000269|PubMed:3905826}.</t>
  </si>
  <si>
    <t>cytoplasmic stress granule [GO:0010494]; cytosol [GO:0005829]; metal ion binding [GO:0046872]; phosphomannomutase activity [GO:0004615]; GDP-mannose biosynthetic process [GO:0009298]; mannose metabolic process [GO:0006013]; protein N-linked glycosylation [GO:0006487]</t>
  </si>
  <si>
    <t>Phosphomannomutase (PMM) (EC 5.4.2.8) (Asparagine-linked glycosylation protein 4)</t>
  </si>
  <si>
    <t>cell division site [GO:0032153]; cellular bud neck [GO:0005935]; cellular bud tip [GO:0005934]; cytoplasm [GO:0005737]; division septum [GO:0000935]; plasma membrane [GO:0005886]</t>
  </si>
  <si>
    <t>cell division site [GO:0032153]; cellular bud neck [GO:0005935]; cellular bud tip [GO:0005934]; cytoplasm [GO:0005737]; division septum [GO:0000935]; plasma membrane [GO:0005886]; GTPase activator activity [GO:0005096]; cytoskeleton organization [GO:0007010]; small GTPase mediated signal transduction [GO:0007264]</t>
  </si>
  <si>
    <t>Rho-GTPase-activating protein RGD2</t>
  </si>
  <si>
    <t>cytoplasm [GO:0005737]; nucleolus [GO:0005730]; nucleus [GO:0005634]; preribosome, large subunit precursor [GO:0030687]; protein folding chaperone complex [GO:0101031]</t>
  </si>
  <si>
    <t>SUBCELLULAR LOCATION: Nucleus, nucleolus {ECO:0000269|PubMed:11309412, ECO:0000269|PubMed:14562095}.</t>
  </si>
  <si>
    <t>cytoplasm [GO:0005737]; nucleolus [GO:0005730]; nucleus [GO:0005634]; preribosome, large subunit precursor [GO:0030687]; protein folding chaperone complex [GO:0101031]; identical protein binding [GO:0042802];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intracellular mRNA localization [GO:0008298]; mRNA transport [GO:0051028]; negative regulation of translation [GO:0017148]; ribosomal large subunit biogenesis [GO:0042273]; ribosomal large subunit export from nucleus [GO:0000055]</t>
  </si>
  <si>
    <t>60S ribosomal subunit assembly/export protein LOC1 (Localization of ASH1 mRNA protein 1)</t>
  </si>
  <si>
    <t>nuclear envelope [GO:0005635]; nuclear membrane [GO:0031965]; nuclear pore [GO:0005643]; nuclear pore linkers [GO:0044612]; nuclear pore nuclear basket [GO:0044615]</t>
  </si>
  <si>
    <t>nuclear envelope [GO:0005635]; nuclear membrane [GO:0031965]; nuclear pore [GO:0005643]; nuclear pore linkers [GO:0044612]; nuclear pore nuclear basket [GO:0044615]; structural constituent of nuclear pore [GO:0017056]; nuclear pore organization [GO:0006999]; nucleocytoplasmic transport [GO:0006913]; poly(A)+ mRNA export from nucleus [GO:0016973]; protein import into nucleus [GO:0006606]; ribosomal large subunit export from nucleus [GO:0000055]</t>
  </si>
  <si>
    <t>Nucleoporin NIC96 (96 kDa nucleoporin-interacting component) (Nuclear pore protein NIC96)</t>
  </si>
  <si>
    <t>cytosol [GO:0005829]; mitochondrion [GO:0005739]; nucleus [GO:0005634]; proteasome complex [GO:0000502]; proteasome regulatory particle, lid subcomplex [GO:0008541]; proteasome storage granule [GO:0034515]</t>
  </si>
  <si>
    <t>cytosol [GO:0005829]; mitochondrion [GO:0005739]; nucleus [GO:0005634]; proteasome complex [GO:0000502]; proteasome regulatory particle, lid subcomplex [GO:0008541]; proteasome storage granule [GO:0034515]; cysteine-type deubiquitinase activity [GO:0004843]; metal ion binding [GO:0046872]; metallopeptidase activity [GO:0008237]; proteasome binding [GO:0070628]; mitochondrial fission [GO:0000266]; peroxisome fission [GO:0016559]; proteasome assembly [GO:0043248]; proteasome storage granule assembly [GO:1902906]; proteasome-mediated ubiquitin-dependent protein catabolic process [GO:0043161]; protein deubiquitination [GO:0016579]</t>
  </si>
  <si>
    <t>Ubiquitin carboxyl-terminal hydrolase RPN11 (EC 3.4.19.12) (26S proteasome regulatory subunit RPN11) (Protein MPR1)</t>
  </si>
  <si>
    <t>actin cortical patch [GO:0030479]; cellular bud neck [GO:0005935]; cytoplasm [GO:0005737]; mitochondrion [GO:0005739]</t>
  </si>
  <si>
    <t>actin cortical patch [GO:0030479]; cellular bud neck [GO:0005935]; cytoplasm [GO:0005737]; mitochondrion [GO:0005739]; actin filament binding [GO:0051015]; identical protein binding [GO:0042802]; phosphatidylinositol binding [GO:0035091]; actin cortical patch localization [GO:0051666]; actin filament bundle assembly [GO:0051017]</t>
  </si>
  <si>
    <t>LAS seventeen-binding protein 3 (LAS17-binding protein 3)</t>
  </si>
  <si>
    <t>cellular bud neck [GO:0005935]; cytoplasm [GO:0005737]; mitotic spindle [GO:0072686]; nucleolus [GO:0005730]; nucleus [GO:0005634]; RENT complex [GO:0030869]; spindle pole [GO:0000922]; spindle pole body [GO:0005816]</t>
  </si>
  <si>
    <t>SUBCELLULAR LOCATION: Nucleus, nucleolus. Cytoplasm. Bud neck. Note=Sequestered in the nucleolus for most of the cell cycle by the nucleolar proteins NET1 and TOF2, and is released into the nucleus and cytoplasm during anaphase. CDC55 maintains CDC14 sequestration in the nucleolus during early meiosis, which is essential for the assembly of the meiosis I spindle. In anaphase, the CDC14 early anaphase release (FEAR) network (including CDC5, ESP1, and SLK19), and the mitotic exit network (including the DBF2-MOB1 complex) coordinately trigger the release of CDC14 from the nucleolus.</t>
  </si>
  <si>
    <t>cellular bud neck [GO:0005935]; cytoplasm [GO:0005737]; mitotic spindle [GO:0072686]; nucleolus [GO:0005730]; nucleus [GO:0005634]; RENT complex [GO:0030869]; spindle pole [GO:0000922]; spindle pole body [GO:0005816]; phosphoprotein phosphatase activity [GO:0004721]; protein serine/threonine phosphatase activity [GO:0004722]; protein tyrosine phosphatase activity [GO:0004725]; protein tyrosine/serine/threonine phosphatase activity [GO:0008138]; autophagy of mitochondrion [GO:0000422]; cell division [GO:0051301]; cellular response to osmotic stress [GO:0071470]; chromosome segregation [GO:0007059]; meiotic spindle disassembly [GO:0051229]; microtubule cytoskeleton organization [GO:0000226]; mitotic cell cycle [GO:0000278]; positive regulation of autophagosome assembly [GO:2000786]; positive regulation of cytokinesis [GO:0032467]; positive regulation of mitotic actomyosin contractile ring assembly [GO:1903501]; protein dephosphorylation [GO:0006470]; rDNA heterochromatin formation [GO:0000183]; regulation of exit from mitosis [GO:0007096]</t>
  </si>
  <si>
    <t>Tyrosine-protein phosphatase CDC14 (EC 3.1.3.48)</t>
  </si>
  <si>
    <t>chromatin [GO:0000785]; condensed chromosome [GO:0000793]; condensin complex [GO:0000796]; mitochondrion [GO:0005739]; nucleus [GO:0005634]</t>
  </si>
  <si>
    <t>SUBCELLULAR LOCATION: Nucleus. Cytoplasm. Chromosome.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condensin associates with chromosome arms and to chromosome condensation. Dissociation from chromosomes is observed in late telophase.</t>
  </si>
  <si>
    <t>chromatin [GO:0000785]; condensed chromosome [GO:0000793]; condensin complex [GO:0000796]; mitochondrion [GO:0005739]; nucleus [GO:0005634]; ATP binding [GO:0005524]; ATP hydrolysis activity [GO:0016887]; chromatin binding [GO:0003682]; DNA secondary structure binding [GO:0000217]; double-stranded DNA binding [GO:0003690]; minor groove of adenine-thymine-rich DNA binding [GO:0003680]; 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</si>
  <si>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Structural maintenance of chromosomes protein 2 (DA-box protein SMC2)</t>
  </si>
  <si>
    <t>SUBCELLULAR LOCATION: Endoplasmic reticulum membrane {ECO:0000269|PubMed:14562095, ECO:0000269|PubMed:17157937}; Single-pass type I membrane protein {ECO:0000269|PubMed:14562095, ECO:0000269|PubMed:17157937}.</t>
  </si>
  <si>
    <t>endoplasmic reticulum [GO:0005783]; endoplasmic reticulum membrane [GO:0005789]; protein folding [GO:0006457]</t>
  </si>
  <si>
    <t>ER-localized J domain-containing protein 5</t>
  </si>
  <si>
    <t>SUBCELLULAR LOCATION: Endoplasmic reticulum membrane {ECO:0000269|PubMed:17893149}; Multi-pass membrane protein {ECO:0000269|PubMed:17893149}.</t>
  </si>
  <si>
    <t>endoplasmic reticulum [GO:0005783]; endoplasmic reticulum membrane [GO:0005789]; (1-&gt;6)-beta-D-glucan biosynthetic process [GO:0006078]; cell wall organization [GO:0071555]; chromosome organization [GO:0051276]</t>
  </si>
  <si>
    <t>Beta-1,6-glucan synthesis-associated protein KEG1 (KRE6-binding ER protein responsible for glucan synthesis protein 1)</t>
  </si>
  <si>
    <t>SUBCELLULAR LOCATION: Mitochondrion inner membrane {ECO:0000305}; Multi-pass membrane protein {ECO:0000305}.</t>
  </si>
  <si>
    <t>mitochondrial inner membrane [GO:0005743]; mitochondrion [GO:0005739]; citrate secondary active transmembrane transporter activity [GO:0071913]; mitochondrial citrate transmembrane transport [GO:0006843]; mitochondrial transport [GO:0006839]</t>
  </si>
  <si>
    <t>Uncharacterized mitochondrial carrier YFR045W</t>
  </si>
  <si>
    <t>nucleus [GO:0005634]; proteasome complex [GO:0000502]; proteasome regulatory particle, lid subcomplex [GO:0008541]; proteasome storage granule [GO:0034515]</t>
  </si>
  <si>
    <t>nucleus [GO:0005634]; proteasome complex [GO:0000502]; proteasome regulatory particle, lid subcomplex [GO:0008541]; proteasome storage granule [GO:0034515]; proteasome-mediated ubiquitin-dependent protein catabolic process [GO:0043161]; ubiquitin-dependent protein catabolic process [GO:0006511]</t>
  </si>
  <si>
    <t>26S proteasome regulatory subunit RPN12 (Nuclear integrity protein 1)</t>
  </si>
  <si>
    <t>Uncharacterized protein YFR054C</t>
  </si>
  <si>
    <t>fungal-type vacuole membrane [GO:0000329]; intracellular membrane-bounded organelle [GO:0043231]</t>
  </si>
  <si>
    <t>SUBCELLULAR LOCATION: Vacuole membrane; Multi-pass membrane protein.</t>
  </si>
  <si>
    <t>fungal-type vacuole membrane [GO:0000329]; intracellular membrane-bounded organelle [GO:0043231]; ATP binding [GO:0005524]; ATP hydrolysis activity [GO:0016887]; metal ion binding [GO:0046872]; P-type calcium transporter activity [GO:0005388]; calcium ion transport [GO:0006816]; intracellular calcium ion homeostasis [GO:0006874]; transmembrane transport [GO:0055085]</t>
  </si>
  <si>
    <t>Calcium-transporting ATPase 2 (EC 7.2.2.10) (Vacuolar Ca(2+)-ATPase)</t>
  </si>
  <si>
    <t>cytoplasm [GO:0005737]; mitochondrion [GO:0005739]; nuclear outer membrane-endoplasmic reticulum membrane network [GO:0042175]; nucleus [GO:0005634]; proteasome complex [GO:0000502]; proteasome core complex, alpha-subunit complex [GO:0019773]; proteasome storage granule [GO:0034515]</t>
  </si>
  <si>
    <t>cytoplasm [GO:0005737]; mitochondrion [GO:0005739];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</si>
  <si>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type-1 (Macropain subunit C7-alpha) (Multicatalytic endopeptidase complex C7) (Proteasome component C7-alpha) (Proteasome component Y8) (Proteinase YSCE subunit 7) (SCL1 suppressor protein)</t>
  </si>
  <si>
    <t>SUBCELLULAR LOCATION: Endoplasmic reticulum membrane {ECO:0000269|PubMed:10722850}; Multi-pass membrane protein {ECO:0000255}.</t>
  </si>
  <si>
    <t>endoplasmic reticulum [GO:0005783]; endoplasmic reticulum membrane [GO:0005789]; delta24(24-1) sterol reductase activity [GO:0000246]; delta24-sterol reductase activity [GO:0050614]; ergosterol biosynthetic process [GO:0006696]</t>
  </si>
  <si>
    <t>Delta(24(24(1)))-sterol reductase ERG4 (EC 1.3.1.71) (C-24(28) sterol reductase ERG4) (Ergosterol biosynthetic protein 4) (Sterol Delta(24(28))-reductase ERG4)</t>
  </si>
  <si>
    <t>cytosol [GO:0005829]; nucleus [GO:0005634]; DNA binding [GO:0003677]; DNA-binding transcription activator activity, RNA polymerase II-specific [GO:0001228]; zinc ion binding [GO:0008270]; cellular response to cycloheximide [GO:0071409]; negative regulation of cell death [GO:0060548]; positive regulation of cellular response to drug [GO:2001040]; positive regulation of transcription by RNA polymerase II [GO:0045944]</t>
  </si>
  <si>
    <t>Transcription factor PDR1 (Pleiotropic drug resistance protein 1)</t>
  </si>
  <si>
    <t>cytoplasm [GO:0005737]; mRNA binding [GO:0003729]; negative regulation of translation [GO:0017148]; nuclear-transcribed mRNA catabolic process, deadenylation-dependent decay [GO:0000288]; post-transcriptional regulation of gene expression [GO:0010608]; protein localization [GO:0008104]</t>
  </si>
  <si>
    <t>Pumilio homology domain family member 4</t>
  </si>
  <si>
    <t>cytoplasm [GO:0005737]; nuclear envelope [GO:0005635]; nucleus [GO:0005634]</t>
  </si>
  <si>
    <t>SUBCELLULAR LOCATION: Nucleus envelope {ECO:0000269|PubMed:10525531, ECO:0000269|PubMed:10617640}.</t>
  </si>
  <si>
    <t>cytoplasm [GO:0005737]; nuclear envelope [GO:0005635]; nucleus [GO:0005634]; nuclear import signal receptor activity [GO:0061608]; protein import into nucleus [GO:0006606]; regulation of cell size [GO:0008361]</t>
  </si>
  <si>
    <t>Importin beta-like protein KAP122 (Karyopherin-122) (Pleiotropic drug resistance regulatory protein 6)</t>
  </si>
  <si>
    <t>CURI complex [GO:0032545]; cytoplasm [GO:0005737]; nucleolus [GO:0005730]; nucleoplasm [GO:0005654]; protein kinase CK2 complex [GO:0005956]; small-subunit processome [GO:0032040]; UTP-C complex [GO:0034456]</t>
  </si>
  <si>
    <t>CURI complex [GO:0032545]; cytoplasm [GO:0005737]; nucleolus [GO:0005730]; nucleoplasm [GO:0005654]; protein kinase CK2 complex [GO:0005956]; small-subunit processome [GO:0032040]; UTP-C complex [GO:0034456]; protein kinase regulator activity [GO:0019887]; protein serine/threonine kinase inhibitor activity [GO:0030291]; DNA damage response [GO:0006974]; maturation of SSU-rRNA [GO:0030490]; nucleolar large rRNA transcription by RNA polymerase I [GO:0042790]; protein phosphorylation [GO:0006468]; regulation of cell cycle [GO:0051726]; regulation of protein serine/threonine phosphatase activity [GO:0080163]; regulation of ribosomal protein gene transcription by RNA polymerase II [GO:0060962]; regulation of transcription by RNA polymerase I [GO:0006356]; regulation of transcription by RNA polymerase III [GO:0006359]; ribosomal small subunit assembly [GO:0000028]</t>
  </si>
  <si>
    <t>Casein kinase II subunit beta (CK II beta)</t>
  </si>
  <si>
    <t>endoplasmic reticulum [GO:0005783]; oligosaccharyltransferase complex [GO:0008250]</t>
  </si>
  <si>
    <t>SUBCELLULAR LOCATION: Endoplasmic reticulum membrane {ECO:0000269|PubMed:14562095}; Multi-pass membrane protein {ECO:0000269|PubMed:29301962}.</t>
  </si>
  <si>
    <t>endoplasmic reticulum [GO:0005783]; oligosaccharyltransferase complex [GO:0008250]; dolichyl-diphosphooligosaccharide-protein glycotransferase activity [GO:0004579]; metal ion binding [GO:0046872]; post-translational protein modification [GO:0043687]; protein N-linked glycosylation [GO:0006487]; protein N-linked glycosylation via asparagine [GO:0018279]</t>
  </si>
  <si>
    <t>Dolichyl-diphosphooligosaccharide--protein glycosyltransferase subunit STT3 (Oligosaccharyl transferase subunit STT3) (EC 2.4.99.18) (Staurosporine and temperature sensitivity protein 3)</t>
  </si>
  <si>
    <t>cytoplasm [GO:0005737]; nucleus [GO:0005634]; tryptophan synthase activity [GO:0004834]; tryptophan biosynthetic process [GO:0000162]</t>
  </si>
  <si>
    <t>Tryptophan synthase (EC 4.2.1.20)</t>
  </si>
  <si>
    <t>SUBCELLULAR LOCATION: Endoplasmic reticulum membrane {ECO:0000269|PubMed:14676282, ECO:0000269|PubMed:1628616}; Single-pass type II membrane protein {ECO:0000269|PubMed:8601597, ECO:0000303|PubMed:1628616}. Golgi apparatus membrane {ECO:0000269|PubMed:14676282, ECO:0000269|PubMed:15229219, ECO:0000269|PubMed:1628616}; Single-pass type II membrane protein {ECO:0000303|PubMed:1628616}. Note=Is recycled between the trans-Golgi network and a late compartment of the endoplasmic reticulum. {ECO:0000269|PubMed:14676282}.</t>
  </si>
  <si>
    <t>endoplasmic reticulum membrane [GO:0005789]; Golgi cis cisterna [GO:0000137]; mannan polymerase complex [GO:0000136]; alpha-1,6-mannosyltransferase activity [GO:0000009]; glycolipid 1,6-alpha-mannosyltransferase activity [GO:0033164]; protein N-linked glycosylation [GO:0006487]</t>
  </si>
  <si>
    <t>Initiation-specific alpha-1,6-mannosyltransferase (EC 2.4.1.232) (Outer chain elongation protein 1)</t>
  </si>
  <si>
    <t>cytoplasm [GO:0005737]; cytosol [GO:0005829]; nucleus [GO:0005634]; porphobilinogen synthase activity [GO:0004655]; zinc ion binding [GO:0008270]; heme biosynthetic process [GO:0006783]; protoporphyrinogen IX biosynthetic process [GO:0006782]</t>
  </si>
  <si>
    <t>Delta-aminolevulinic acid dehydratase (ALADH) (EC 4.2.1.24) (Porphobilinogen synthase)</t>
  </si>
  <si>
    <t>cell periphery [GO:0071944]; COPII-coated ER to Golgi transport vesicle [GO:0030134]; endoplasmic reticulum [GO:0005783]; endoplasmic reticulum membrane [GO:0005789]; Golgi membrane [GO:0000139]</t>
  </si>
  <si>
    <t>SUBCELLULAR LOCATION: Endoplasmic reticulum membrane; Multi-pass membrane protein. Golgi apparatus membrane; Multi-pass membrane protein. Note=Resides in the endoplasmic and Golgi compartments, and then packaged into endoplasmic reticulum derived vesicles.</t>
  </si>
  <si>
    <t>cell periphery [GO:0071944]; COPII-coated ER to Golgi transport vesicle [GO:0030134]; endoplasmic reticulum [GO:0005783]; endoplasmic reticulum membrane [GO:0005789]; Golgi membrane [GO:0000139]; cargo receptor activity [GO:0038024]; ascospore formation [GO:0030437]; axial cellular bud site selection [GO:0007120]; endoplasmic reticulum to Golgi vesicle-mediated transport [GO:0006888]; negative regulation of receptor localization to synapse [GO:1902684]; regulation of AMPA receptor activity [GO:2000311]</t>
  </si>
  <si>
    <t>ER-derived vesicles protein ERV14</t>
  </si>
  <si>
    <t>SUBCELLULAR LOCATION: Mitochondrion matrix {ECO:0000269|PubMed:14562095, ECO:0000269|PubMed:16823961, ECO:0000269|PubMed:17918780, ECO:0000269|PubMed:18180296}.</t>
  </si>
  <si>
    <t>mitochondrial matrix [GO:0005759]; mitochondrion [GO:0005739]; ATP binding [GO:0005524]; protein kinase activity [GO:0004672]; pyruvate dehydrogenase (acetyl-transferring) kinase activity [GO:0004740]; glucose metabolic process [GO:0006006]; negative regulation of pyruvate dehydrogenase activity [GO:1904183]; peptidyl-serine phosphorylation [GO:0018105]; protein phosphorylation [GO:0006468]; regulation of glucose metabolic process [GO:0010906]; regulation of mitophagy [GO:1901524]</t>
  </si>
  <si>
    <t>[Pyruvate dehydrogenase (acetyl-transferring)] kinase 2, mitochondrial (PDK 2) (Pyruvate dehydrogenase kinase 2) (EC 2.7.11.2) (Protein kinase of PDH protein 2) (Pyruvate dehydrogenase complex kinase 2) (PDC kinase 2) ([Pyruvate dehydrogenase [lipoamide]] kinase 2)</t>
  </si>
  <si>
    <t>Pyruvate carboxylase 1 (EC 6.4.1.1) (Pyruvic carboxylase 1) (PCB 1)</t>
  </si>
  <si>
    <t>mitochondrial matrix [GO:0005759]; mitochondrion [GO:0005739]; nucleolus [GO:0005730]</t>
  </si>
  <si>
    <t>SUBCELLULAR LOCATION: Mitochondrion {ECO:0000269|PubMed:12702275, ECO:0000269|PubMed:14562095, ECO:0000269|PubMed:14576278}.</t>
  </si>
  <si>
    <t>mitochondrial matrix [GO:0005759]; mitochondrion [GO:0005739]; nucleolus [GO:0005730]; ATP binding [GO:0005524]; ATP hydrolysis activity [GO:0016887]; mitochondrial ribosomal large subunit rRNA binding [GO:1990400]; RNA helicase activity [GO:0003724]; maturation of LSU-rRNA from tricistronic rRNA transcript (SSU-rRNA, 5.8S rRNA, LSU-rRNA) [GO:0000463]; mitochondrial large ribosomal subunit assembly [GO:1902775]; RNA metabolic process [GO:0016070]</t>
  </si>
  <si>
    <t>ATP-dependent RNA helicase MRH4, mitochondrial (EC 3.6.4.13) (Mitochondrial RNA helicase 4)</t>
  </si>
  <si>
    <t>SUBCELLULAR LOCATION: Endoplasmic reticulum membrane {ECO:0000269|PubMed:15044395}; Multi-pass membrane protein {ECO:0000269|PubMed:15044395}.</t>
  </si>
  <si>
    <t>endoplasmic reticulum [GO:0005783]; endoplasmic reticulum membrane [GO:0005789]; alpha-1,3-mannosyltransferase activity [GO:0000033]; alpha-1,6-mannosyltransferase activity [GO:0000009]; GDP-Man:Man1GlcNAc2-PP-Dol alpha-1,3-mannosyltransferase activity [GO:0004378]; GDP-Man:Man2GlcNAc2-PP-dolichol alpha-1,6-mannosyltransferase activity [GO:0102704]; glycolipid 1,6-alpha-mannosyltransferase activity [GO:0033164]; oligosaccharide-lipid intermediate biosynthetic process [GO:0006490]; protein glycosylation [GO:0006486]</t>
  </si>
  <si>
    <t>Alpha-1,3/1,6-mannosyltransferase ALG2 (EC 2.4.1.132) (EC 2.4.1.257) (Asparagine-linked glycosylation protein 2) (GDP-Man:Man(1)GlcNAc(2)-PP-Dol alpha-1,3-mannosyltransferase) (GDP-Man:Man(1)GlcNAc(2)-PP-dolichol mannosyltransferase) (GDP-Man:Man(2)GlcNAc(2)-PP-Dol alpha-1,6-mannosyltransferase)</t>
  </si>
  <si>
    <t>cytosol [GO:0005829]; DUBm complex [GO:0071819]; nucleus [GO:0005634]; SAGA complex [GO:0000124]; SLIK (SAGA-like) complex [GO:0046695]</t>
  </si>
  <si>
    <t>cytosol [GO:0005829]; DUBm complex [GO:0071819]; nucleus [GO:0005634]; SAGA complex [GO:0000124]; SLIK (SAGA-like) complex [GO:0046695]; enzyme activator activity [GO:0008047]; structural molecule activity [GO:0005198]; chromatin organization [GO:0006325]; histone acetylation [GO:0016573]; histone deubiquitination [GO:0016578]; mRNA export from nucleus [GO:0006406]; positive regulation of RNA polymerase II transcription preinitiation complex assembly [GO:0045899]; protein-containing complex assembly [GO:0065003]; regulation of nucleocytoplasmic transport [GO:0046822]; regulation of protein localization to chromatin [GO:1905634]; regulation of transcription by RNA polymerase II [GO:0006357]; RITS complex assembly [GO:1904802]</t>
  </si>
  <si>
    <t>SAGA-associated factor 73 (73 kDa SAGA-associated factor) (SAGA histone acetyltransferase complex 73 kDa subunit)</t>
  </si>
  <si>
    <t>endoplasmic reticulum [GO:0005783]; endoplasmic reticulum membrane [GO:0005789]; mitochondrial membrane [GO:0031966]; plasma membrane [GO:0005886]</t>
  </si>
  <si>
    <t>SUBCELLULAR LOCATION: Cell membrane {ECO:0000269|PubMed:15813700}; Multi-pass membrane protein {ECO:0000255}. Endoplasmic reticulum membrane {ECO:0000269|PubMed:14562095, ECO:0000269|PubMed:15813700}; Multi-pass membrane protein {ECO:0000255}. Mitochondrion membrane {ECO:0000269|PubMed:30184078}; Multi-pass membrane protein {ECO:0000255}.</t>
  </si>
  <si>
    <t>endoplasmic reticulum [GO:0005783]; endoplasmic reticulum membrane [GO:0005789]; mitochondrial membrane [GO:0031966]; plasma membrane [GO:0005886]; O-acyltransferase activity [GO:0008374]; glycerol catabolic process [GO:0019563]; glycerol transmembrane transport [GO:0015793]; GPI anchor biosynthetic process [GO:0006506]</t>
  </si>
  <si>
    <t>Membrane-bound O-acyltransferase GUP1 (Glycerol uptake protein 1)</t>
  </si>
  <si>
    <t>cytoplasm [GO:0005737]; cytosol [GO:0005829]; iron-sulfur cluster assembly complex [GO:1990229]; Nbp35-Cfd1 ATPase complex [GO:1904564]; nucleus [GO:0005634]</t>
  </si>
  <si>
    <t>cytoplasm [GO:0005737]; cytosol [GO:0005829]; iron-sulfur cluster assembly complex [GO:1990229]; Nbp35-Cfd1 ATPase complex [GO:1904564]; nucleus [GO:0005634]; 4 iron, 4 sulfur cluster binding [GO:0051539]; ATP binding [GO:0005524]; ATP hydrolysis activity [GO:0016887]; ATP-dependent FeS chaperone activity [GO:0140663]; iron ion binding [GO:0005506]; iron-sulfur cluster binding [GO:0051536]; iron-sulfur cluster assembly [GO:0016226]; tRNA wobble uridine modification [GO:0002098]</t>
  </si>
  <si>
    <t>Cytosolic Fe-S cluster assembly factor NBP35 (Nucleotide-binding protein 35)</t>
  </si>
  <si>
    <t>chromosome, telomeric region [GO:0000781]; nuclear envelope [GO:0005635]; nuclear membrane [GO:0031965]; nuclear pore [GO:0005643]; nuclear pore central transport channel [GO:0044613]; nuclear pore cytoplasmic filaments [GO:0044614]; nuclear pore outer ring [GO:0031080]</t>
  </si>
  <si>
    <t>SUBCELLULAR LOCATION: [Nucleoporin NUP145C]: Nucleus, nuclear pore complex {ECO:0000269|PubMed:10684247}. Nucleus membrane; Peripheral membrane protein; Cytoplasmic side. Nucleus membrane; Peripheral membrane protein; Nucleoplasmic side. Note=Symmetrically distributed on the cytoplasmic and nucleoplasmic side of nuclear envelope.; SUBCELLULAR LOCATION: [Nucleoporin NUP145N]: Nucleus, nuclear pore complex {ECO:0000269|PubMed:10684247}. Nucleus membrane; Peripheral membrane protein; Nucleoplasmic side. Note=Biased towards the nucleoplasmic side, nuclear pore complex.</t>
  </si>
  <si>
    <t>chromosome, telomeric region [GO:0000781]; nuclear envelope [GO:0005635]; nuclear membrane [GO:0031965]; nuclear pore [GO:0005643]; nuclear pore central transport channel [GO:0044613]; nuclear pore cytoplasmic filaments [GO:0044614]; nuclear pore outer ring [GO:0031080]; hydrolase activity [GO:0016787]; nuclear localization sequence binding [GO:0008139]; RNA binding [GO:0003723]; structural constituent of nuclear pore [GO:0017056]; double-strand break repair [GO:0006302]; NLS-bearing protein import into nucleus [GO:0006607]; nuclear pore localization [GO:0051664]; nucleocytoplasmic transport [GO:0006913]; poly(A)+ mRNA export from nucleus [GO:0016973]; positive regulation of DNA-templated transcription [GO:0045893]; post-transcriptional tethering of RNA polymerase II gene DNA at nuclear periphery [GO:0000973]; protein import into nucleus [GO:0006606]; protein localization to nuclear inner membrane [GO:0036228]; regulation of nucleocytoplasmic transport [GO:0046822]; RNA export from nucleus [GO:0006405]; subtelomeric heterochromatin formation [GO:0031509]; telomere tethering at nuclear periphery [GO:0034398]; tRNA export from nucleus [GO:0006409]</t>
  </si>
  <si>
    <t>Nucleoporin NUP145 (EC 3.4.21.-) (Nuclear pore protein NUP145) [Cleaved into: Nucleoporin NUP145N (N-NUP145); Nucleoporin NUP145C (C-NUP145)]</t>
  </si>
  <si>
    <t>cytoplasm [GO:0005737]; cytosol [GO:0005829]; cytosolic large ribosomal subunit [GO:0022625]; mating projection tip [GO:0043332]</t>
  </si>
  <si>
    <t>SUBCELLULAR LOCATION: Cytoplasm {ECO:0000269|PubMed:12773575, ECO:0000269|PubMed:14562095}.</t>
  </si>
  <si>
    <t>cytoplasm [GO:0005737]; cytosol [GO:0005829]; cytosolic large ribosomal subunit [GO:0022625]; mating projection tip [GO:0043332]; GTP binding [GO:0005525]; GTPase activity [GO:0003924]; mRNA binding [GO:0003729]; protein transport [GO:0015031]; ribosomal large subunit assembly [GO:0000027]; ribosomal subunit export from nucleus [GO:0000054]</t>
  </si>
  <si>
    <t>Large subunit GTPase 1 (EC 3.6.1.-)</t>
  </si>
  <si>
    <t>cellular bud neck [GO:0005935]; cellular bud neck contractile ring [GO:0000142]; cellular bud tip [GO:0005934]; MIH complex [GO:0120155]; myosin II complex [GO:0016460]; myosin V complex [GO:0031475]; plasma membrane [GO:0005886]; site of polarized growth [GO:0030427]; vesicle [GO:0031982]</t>
  </si>
  <si>
    <t>SUBCELLULAR LOCATION: Bud neck {ECO:0000269|PubMed:10873803, ECO:0000269|PubMed:11082046}. Bud tip {ECO:0000269|PubMed:10873803, ECO:0000269|PubMed:11082046}. Note=Concentrates to sites of polarized growth, namely to the incipient bud site in G1, to the bud tip during S and G2 phases of the cell cycle and to the bud neck during cytokinesis. {ECO:0000269|PubMed:11082046}.</t>
  </si>
  <si>
    <t>cellular bud neck [GO:0005935]; cellular bud neck contractile ring [GO:0000142]; cellular bud tip [GO:0005934]; MIH complex [GO:0120155]; myosin II complex [GO:0016460]; myosin V complex [GO:0031475]; plasma membrane [GO:0005886]; site of polarized growth [GO:0030427]; vesicle [GO:0031982]; calcium ion binding [GO:0005509]; identical protein binding [GO:0042802]; myosin II heavy chain binding [GO:0032038]; myosin V binding [GO:0031489]; mitotic actomyosin contractile ring assembly [GO:1903475]; protein localization to cell division site involved in mitotic actomyosin contractile ring assembly [GO:1903476]; regulation of actomyosin contractile ring contraction [GO:0031991]; regulation of cell wall organization or biogenesis [GO:1903338]; regulation of cytokinesis [GO:0032465]; septum digestion after cytokinesis [GO:0000920]; vesicle targeting [GO:0006903]; vesicle transport along actin filament [GO:0030050]</t>
  </si>
  <si>
    <t>Myosin light chain 1 (Calmodulin-like myosin light chain MLC1) (Myosin-2 light chain)</t>
  </si>
  <si>
    <t>cytoplasm [GO:0005737]; ubiquitin binding [GO:0043130]; rescue of stalled ribosome [GO:0072344]; ribosome disassembly [GO:0032790]; ribosome-associated ubiquitin-dependent protein catabolic process [GO:1990116]</t>
  </si>
  <si>
    <t>RQC trigger complex subunit CUE3 (CUE domain-containing protein 3) (Coupling of ubiquitin conjugation to ER degradation protein 3)</t>
  </si>
  <si>
    <t>nucleolus [GO:0005730]; nucleus [GO:0005634]; preribosome, large subunit precursor [GO:0030687]; ribosomal large subunit biogenesis [GO:0042273]; rRNA processing [GO:0006364]</t>
  </si>
  <si>
    <t>Ribosome biogenesis protein NSA1 (NOP7-associated protein 1)</t>
  </si>
  <si>
    <t>cytosol [GO:0005829]; nucleus [GO:0005634]; SAGA complex [GO:0000124]; SLIK (SAGA-like) complex [GO:0046695]; transcription factor TFIID complex [GO:0005669]</t>
  </si>
  <si>
    <t>cytosol [GO:0005829]; nucleus [GO:0005634]; SAGA complex [GO:0000124]; SLIK (SAGA-like) complex [GO:0046695]; transcription factor TFIID complex [GO:0005669]; chromatin binding [GO:0003682]; identical protein binding [GO:0042802]; molecular adaptor activity [GO:0060090]; protein heterodimerization activity [GO:0046982]; RNA polymerase II general transcription initiation factor activity [GO:0016251]; RNA polymerase II-specific DNA-binding transcription factor binding [GO:0061629]; transcription coactivator activity [GO:0003713]; chromatin organization [GO:0006325]; histone acetylation [GO:0016573]; histone deubiquitination [GO:0016578]; positive regulation of DNA-templated transcription initiation [GO:2000144]; positive regulation of transcription by RNA polymerase II [GO:0045944]; regulation of transcription by RNA polymerase II [GO:0006357]; RNA polymerase II preinitiation complex assembly [GO:0051123]; transcription by RNA polymerase II [GO:0006366]</t>
  </si>
  <si>
    <t>Transcription initiation factor TFIID subunit 6 (TBP-associated factor 6) (TBP-associated factor 60 kDa) (TAFII-60) (TAFII60)</t>
  </si>
  <si>
    <t>cytoplasm [GO:0005737]; cytosol [GO:0005829]; nuclear envelope lumen [GO:0005641]; nucleotide-activated protein kinase complex [GO:0031588]; nucleus [GO:0005634]; plasma membrane [GO:0005886]</t>
  </si>
  <si>
    <t>SUBCELLULAR LOCATION: Nucleus {ECO:0000269|PubMed:17237508, ECO:0000269|PubMed:2481228, ECO:0000269|PubMed:3049255}. Cytoplasm {ECO:0000269|PubMed:17237508, ECO:0000269|PubMed:2481228}.</t>
  </si>
  <si>
    <t>cytoplasm [GO:0005737]; cytosol [GO:0005829]; nuclear envelope lumen [GO:0005641]; nucleotide-activated protein kinase complex [GO:0031588]; nucleus [GO:0005634]; plasma membrane [GO:0005886]; ATP binding [GO:0005524]; identical protein binding [GO:0042802]; protein serine/threonine kinase activator activity [GO:0043539]; autophagy [GO:0006914]; carbohydrate metabolic process [GO:0005975]; filamentous growth [GO:0030447]; peroxisome organization [GO:0007031]; positive regulation of gluconeogenesis [GO:0045722]; protein phosphorylation [GO:0006468]; regulation of cellular response to glucose starvation [GO:1904547]; regulation of invasive growth in response to glucose limitation [GO:2000217]; regulation of transcription by RNA polymerase II [GO:0006357]</t>
  </si>
  <si>
    <t>5'-AMP-activated protein kinase subunit gamma (AMPK gamma) (AMPK subunit gamma) (Regulatory protein CAT3) (Sucrose non-fermenting protein 4)</t>
  </si>
  <si>
    <t>90S preribosome [GO:0030686]; mitochondrion [GO:0005739]; nucleolus [GO:0005730]; post-mRNA release spliceosomal complex [GO:0071014]; small-subunit processome [GO:0032040]; spliceosomal complex [GO:0005681]</t>
  </si>
  <si>
    <t>90S preribosome [GO:0030686]; mitochondrion [GO:0005739]; nucleolus [GO:0005730]; post-mRNA release spliceosomal complex [GO:0071014]; small-subunit processome [GO:0032040]; spliceosomal complex [GO:0005681]; ATP binding [GO:0005524]; ATP hydrolysis activity [GO:0016887]; helicase activity [GO:0004386]; mRNA binding [GO:0003729]; RNA binding [GO:0003723]; RNA helicase activity [GO:0003724]; maturation of 5.8S rRNA from tricistronic rRNA transcript (SSU-rRNA, 5.8S rRNA, LSU-rRNA) [GO:0000466]; maturation of LSU-rRNA from tricistronic rRNA transcript (SSU-rRNA, 5.8S rRNA, LSU-rRNA) [GO:0000463]; maturation of SSU-rRNA [GO:0030490]; maturation of SSU-rRNA from tricistronic rRNA transcript (SSU-rRNA, 5.8S rRNA, LSU-rRNA) [GO:0000462]; ribosomal large subunit biogenesis [GO:0042273]; rRNA processing [GO:0006364]; spliceosomal complex disassembly [GO:0000390]</t>
  </si>
  <si>
    <t>Pre-mRNA-splicing factor ATP-dependent RNA helicase PRP43 (EC 3.6.4.13) (Helicase JA1)</t>
  </si>
  <si>
    <t>endoplasmic reticulum [GO:0005783]; endoplasmic reticulum lumen [GO:0005788]; endoplasmic reticulum membrane [GO:0005789]</t>
  </si>
  <si>
    <t>SUBCELLULAR LOCATION: Endoplasmic reticulum membrane {ECO:0000255|HAMAP-Rule:MF_03231, ECO:0000269|PubMed:26504167, ECO:0000269|PubMed:29417057, ECO:0000269|PubMed:29526591}; Multi-pass membrane protein {ECO:0000255|HAMAP-Rule:MF_03231}. Note=Enriched at sites of lipid droplet (LD) biogenesis. {ECO:0000269|PubMed:29526591}.</t>
  </si>
  <si>
    <t>endoplasmic reticulum [GO:0005783]; endoplasmic reticulum lumen [GO:0005788]; endoplasmic reticulum membrane [GO:0005789]; acyl-coenzyme A diphosphatase activity [GO:0106399]; hydrolase activity, acting on acid anhydrides, in phosphorus-containing anhydrides [GO:0016818]; lipid droplet formation [GO:0140042]; lipid droplet organization [GO:0034389]; lipid storage [GO:0019915]; phospholipid biosynthetic process [GO:0008654]; phospholipid metabolic process [GO:0006644]</t>
  </si>
  <si>
    <t>Acyl-coenzyme A diphosphatase SCS3 (EC 3.6.1.-) (FIT family protein SCS3)</t>
  </si>
  <si>
    <t>cytoplasm [GO:0005737]; cytosol [GO:0005829]; nucleus [GO:0005634]; proteasome complex [GO:0000502]</t>
  </si>
  <si>
    <t>SUBCELLULAR LOCATION: Cytoplasm, cytosol {ECO:0000269|PubMed:21983566, ECO:0000305|PubMed:14562095}. Nucleus {ECO:0000269|PubMed:14562095, ECO:0000269|PubMed:21983566}.</t>
  </si>
  <si>
    <t>cytoplasm [GO:0005737]; cytosol [GO:0005829]; nucleus [GO:0005634]; proteasome complex [GO:0000502]; ubiquitin protein ligase activity [GO:0061630]; ubiquitin-ubiquitin ligase activity [GO:0034450]; cytoplasm protein quality control by the ubiquitin-proteasome system [GO:0071629]; free ubiquitin chain polymerization [GO:0010994]; protein polyubiquitination [GO:0000209]; ubiquitin-dependent ERAD pathway [GO:0030433]; ubiquitin-dependent protein catabolic process [GO:0006511]</t>
  </si>
  <si>
    <t>E3 ubiquitin-protein ligase HUL5 (EC 2.3.2.26)</t>
  </si>
  <si>
    <t>mitochondrion [GO:0005739]; translation release factor activity [GO:0003747]; mitochondrial translation [GO:0032543]; mitochondrial translational termination [GO:0070126]; translational termination [GO:0006415]</t>
  </si>
  <si>
    <t>Peptide chain release factor 1, mitochondrial (MRF-1) (MtRF-1)</t>
  </si>
  <si>
    <t>cytoplasm [GO:0005737]; cytosol [GO:0005829]; chorismate synthase activity [GO:0004107]; FMN binding [GO:0010181]; riboflavin reductase (NADPH) activity [GO:0042602]; amino acid biosynthetic process [GO:0008652]; aromatic amino acid family biosynthetic process [GO:0009073]; chorismate biosynthetic process [GO:0009423]</t>
  </si>
  <si>
    <t>Chorismate synthase (EC 4.2.3.5) (5-enolpyruvylshikimate-3-phosphate phospholyase)</t>
  </si>
  <si>
    <t>core mediator complex [GO:0070847]; mediator complex [GO:0016592]; mitochondrion [GO:0005739]; nucleus [GO:0005634]</t>
  </si>
  <si>
    <t>core mediator complex [GO:0070847]; mediator complex [GO:0016592]; mitochondrion [GO:0005739]; nucleus [GO:0005634]; transcription coregulator activity [GO:0003712];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by RNA polymerase II [GO:0006366]</t>
  </si>
  <si>
    <t>Mediator of RNA polymerase II transcription subunit 5 (Mediator complex subunit 5) (Negative regulator of URS2 protein 1)</t>
  </si>
  <si>
    <t>Cvt complex [GO:0034270]; fungal-type vacuole membrane [GO:0000329]</t>
  </si>
  <si>
    <t>SUBCELLULAR LOCATION: Vacuole {ECO:0000269|PubMed:11264288, ECO:0000269|PubMed:2266133}. Note=Localizes to the inner surface of the vacuolar membrane. Under nutrient-rich conditions, the protein is delivered to the vacuole by the cytoplasm to vacuole targeting (Cvt) pathway. Under starvation conditions, the protein is localized through autophagy.</t>
  </si>
  <si>
    <t>Cvt complex [GO:0034270]; fungal-type vacuole membrane [GO:0000329]; alpha-mannosidase activity [GO:0004559]; carbohydrate binding [GO:0030246]; metal ion binding [GO:0046872]; mannose catabolic process [GO:0019309]; oligosaccharide catabolic process [GO:0009313]</t>
  </si>
  <si>
    <t>Alpha-mannosidase (EC 3.2.1.24) (Alpha-D-mannoside mannohydrolase)</t>
  </si>
  <si>
    <t>Golgi apparatus [GO:0005794]; membrane [GO:0016020]</t>
  </si>
  <si>
    <t>Golgi apparatus [GO:0005794]; membrane [GO:0016020]; small GTPase binding [GO:0031267]; vesicle-mediated transport [GO:0016192]</t>
  </si>
  <si>
    <t>Protein YIP5 (YPT-interacting protein 5)</t>
  </si>
  <si>
    <t>endoplasmic reticulum [GO:0005783]; Golgi apparatus [GO:0005794]; Golgi membrane [GO:0000139]; plasma membrane [GO:0005886]</t>
  </si>
  <si>
    <t>SUBCELLULAR LOCATION: Golgi apparatus membrane; Multi-pass membrane protein.</t>
  </si>
  <si>
    <t>endoplasmic reticulum [GO:0005783]; Golgi apparatus [GO:0005794]; Golgi membrane [GO:0000139]; plasma membrane [GO:0005886]; ATP binding [GO:0005524]; ATP hydrolysis activity [GO:0016887]; calcium ion binding [GO:0005509]; P-type calcium transporter activity [GO:0005388]; P-type manganese transporter activity [GO:0140613]; calcium ion transmembrane transport [GO:0070588]; calcium ion transport [GO:0006816]; intracellular calcium ion homeostasis [GO:0006874]; intracellular manganese ion homeostasis [GO:0030026]; macroautophagy [GO:0016236]; manganese ion transport [GO:0006828]</t>
  </si>
  <si>
    <t>Calcium-transporting ATPase 1 (EC 7.2.2.10) (Bypass SOD defects protein 1) (Golgi Ca(2+)-ATPase)</t>
  </si>
  <si>
    <t>SUBCELLULAR LOCATION: Nucleus, nucleolus {ECO:0000269|PubMed:9154839}.</t>
  </si>
  <si>
    <t>90S preribosome [GO:0030686]; nucleolus [GO:0005730]; nucleoplasm [GO:0005654]; small-subunit processome [GO:0032040]; ATP binding [GO:0005524]; ATP hydrolysis activity [GO:0016887]; ATP-dependent activity, acting on RNA [GO:0008186];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snoRNA localization [GO:0048254]</t>
  </si>
  <si>
    <t>ATP-dependent RNA helicase ROK1 (EC 3.6.4.13) (Rescuer of KEM1 protein 1)</t>
  </si>
  <si>
    <t>nuclear envelope [GO:0005635]; nuclear membrane [GO:0031965]; nuclear pore [GO:0005643]; nuclear pore central transport channel [GO:0044613]; nuclear pore cytoplasmic filaments [GO:0044614]</t>
  </si>
  <si>
    <t>nuclear envelope [GO:0005635]; nuclear membrane [GO:0031965]; nuclear pore [GO:0005643]; nuclear pore central transport channel [GO:0044613]; nuclear pore cytoplasmic filaments [GO:0044614]; identical protein binding [GO:0042802]; nuclear localization sequence binding [GO:0008139]; RNA binding [GO:0003723]; structural constituent of nuclear pore [GO:0017056];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</si>
  <si>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Nucleoporin NUP49/NSP49 (Nuclear pore protein NUP49/NSP49)</t>
  </si>
  <si>
    <t>SUBCELLULAR LOCATION: Mitochondrion inner membrane {ECO:0000269|PubMed:30598554}; Single-pass membrane protein {ECO:0000269|PubMed:30598554}.</t>
  </si>
  <si>
    <t>mitochondrial respiratory chain complex IV [GO:0005751]; mitochondrion [GO:0005739]; enzyme regulator activity [GO:0030234]; oxidoreductase activity [GO:0016491]; aerobic respiration [GO:0009060]; cellular respiration [GO:0045333]; mitochondrial electron transport, cytochrome c to oxygen [GO:0006123]; mitochondrial respirasome assembly [GO:0097250]; proton transmembrane transport [GO:1902600]</t>
  </si>
  <si>
    <t>Cytochrome c oxidase subunit 13, mitochondrial (Cytochrome c oxidase polypeptide VIa)</t>
  </si>
  <si>
    <t>cytosol [GO:0005829]; cytosolic ribosome [GO:0022626]; mitochondrion [GO:0005739]; polysomal ribosome [GO:0042788]; polysome [GO:0005844]</t>
  </si>
  <si>
    <t>SUBCELLULAR LOCATION: Cytoplasm {ECO:0000269|PubMed:9234705}.</t>
  </si>
  <si>
    <t>cytosol [GO:0005829]; cytosolic ribosome [GO:0022626]; mitochondrion [GO:0005739]; polysomal ribosome [GO:0042788]; polysome [GO:0005844]; ATP-dependent protein binding [GO:0043008]; protein kinase binding [GO:0019901]; protein kinase regulator activity [GO:0019887]; ribosome binding [GO:0043022]; translation initiation factor binding [GO:0031369]; cellular response to amino acid starvation [GO:0034198]; cellular response to benomyl [GO:0072755]; cellular response to hydrogen peroxide [GO:0070301]; cellular stress response to acidic pH [GO:1990451]; GCN2-mediated signaling [GO:0140469]; positive regulation of kinase activity [GO:0033674]; positive regulation of protein phosphorylation [GO:0001934]; positive regulation of translational initiation in response to starvation [GO:0071264]; regulation of translation [GO:0006417]; regulation of translational elongation [GO:0006448]</t>
  </si>
  <si>
    <t>eIF-2-alpha kinase activator GCN1 (General control non-derepressible protein 1) (Translational activator GCN1)</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</si>
  <si>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replication origin binding [GO:0003688]; single-stranded DNA binding [GO:0003697]; single-stranded DNA helicase activity [GO:0017116]; DNA replication initiation [GO:0006270]; DNA strand elongation involved in DNA replication [GO:0006271]; DNA unwinding involved in DNA replication [GO:0006268]; double-strand break repair via break-induced replication [GO:0000727]; mitotic DNA replication [GO:1902969]; pre-replicative complex assembly involved in nuclear cell cycle DNA replication [GO:0006267]; regulation of DNA-templated DNA replication initiation [GO:0030174]</t>
  </si>
  <si>
    <t>DNA replication licensing factor MCM6 (EC 3.6.4.12) (Minichromosome maintenance protein 6)</t>
  </si>
  <si>
    <t>cytoplasm [GO:0005737]; 2-aminoadipate transaminase activity [GO:0047536]; aromatic-amino-acid:2-oxoglutarate aminotransferase activity [GO:0008793]; L-phenylalanine:2-oxoglutarate aminotransferase activity [GO:0080130]; pyridoxal phosphate binding [GO:0030170]; aromatic amino acid family catabolic process [GO:0009074]; aromatic amino acid metabolic process [GO:0009072]; L-methionine salvage from methylthioadenosine [GO:0019509]; L-phenylalanine biosynthetic process [GO:0009094]; lysine biosynthetic process via aminoadipic acid [GO:0019878]; tyrosine biosynthetic process [GO:0006571]</t>
  </si>
  <si>
    <t>Aromatic/aminoadipate aminotransferase 1 (2-aminoadipate aminotransferase) (EC 2.6.1.39) (2-aminoadipate transaminase) (Alpha-aminoadipate aminotransferase) (AadAT) (Aromatic amino acid aminotransferase 1) (EC 2.6.1.57) (Aromatic amino acid aminotransferase I) (Aromatic amino acid-requiring protein 8)</t>
  </si>
  <si>
    <t>fungal-type vacuole [GO:0000324]; membrane [GO:0016020]; trans-Golgi network [GO:0005802]</t>
  </si>
  <si>
    <t>SUBCELLULAR LOCATION: Golgi apparatus, trans-Golgi network membrane {ECO:0000269|PubMed:14562095, ECO:0000269|PubMed:1469044}; Single-pass type I membrane protein {ECO:0000269|PubMed:14562095, ECO:0000269|PubMed:1469044}.</t>
  </si>
  <si>
    <t>fungal-type vacuole [GO:0000324]; membrane [GO:0016020]; trans-Golgi network [GO:0005802]; serine-type carboxypeptidase activity [GO:0004185]; apoptotic process [GO:0006915]; proteolysis [GO:0006508]</t>
  </si>
  <si>
    <t>Pheromone-processing carboxypeptidase KEX1 (EC 3.4.16.6) (Carboxypeptidase D) (Killer expression defective protein 1)</t>
  </si>
  <si>
    <t>nuclear chromosome [GO:0000228]; nucleus [GO:0005634]; Ski complex [GO:0055087]</t>
  </si>
  <si>
    <t>SUBCELLULAR LOCATION: Cytoplasm. Nucleus. Chromosome. Note=Relocalizes from the cytoplasm to the nucleus and is recruited to chromosomes by SPO11 during meiotic prophase.</t>
  </si>
  <si>
    <t>nuclear chromosome [GO:0000228]; 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protein-containing complex assembly [GO:0065003]; protein-DNA complex assembly [GO:0065004]; reciprocal meiotic recombination [GO:0007131]</t>
  </si>
  <si>
    <t>Antiviral protein SKI8 (Superkiller protein 8)</t>
  </si>
  <si>
    <t>cytoplasmic microtubule [GO:0005881]; kinesin complex [GO:0005871]; microtubule plus-end [GO:0035371]; mitotic spindle astral microtubule [GO:0061673]; mitotic spindle midzone [GO:1990023]; nuclear microtubule [GO:0005880]; nucleus [GO:0005634]</t>
  </si>
  <si>
    <t>SUBCELLULAR LOCATION: Cytoplasm, cytoskeleton {ECO:0000269|PubMed:23001566}. Note=Colocalizes with beta-tubulin TUB2 at the plus ends of growing microtubules and along the microtubule lattice. {ECO:0000269|PubMed:23001566}.</t>
  </si>
  <si>
    <t>cytoplasmic microtubule [GO:0005881]; kinesin complex [GO:0005871]; microtubule plus-end [GO:0035371]; mitotic spindle astral microtubule [GO:0061673]; mitotic spindle midzone [GO:1990023]; nuclear microtubule [GO:0005880]; nucleus [GO:0005634]; ATP binding [GO:0005524]; ATP hydrolysis activity [GO:0016887]; microtubule binding [GO:0008017]; plus-end-directed microtubule motor activity [GO:0008574]; tubulin-dependent ATPase activity [GO:0070463]; establishment of mitotic spindle orientation [GO:0000132]; meiotic sister chromatid segregation [GO:0045144]; microtubule depolymerization [GO:0007019]; microtubule-based movement [GO:0007018]; mitotic sister chromatid segregation [GO:0000070]; mitotic spindle assembly [GO:0090307]; mitotic spindle disassembly [GO:0051228]; mitotic spindle organization [GO:0007052]; negative regulation of microtubule polymerization [GO:0031115]; nuclear migration along microtubule [GO:0030473]; plus-end specific microtubule depolymerization [GO:0070462]; regulation of mitotic spindle elongation [GO:0032888]</t>
  </si>
  <si>
    <t>Kinesin-like protein KIP3</t>
  </si>
  <si>
    <t>cytoplasm [GO:0005737]; ERMES complex [GO:0032865]; mitochondrial outer membrane [GO:0005741]; mitochondrion [GO:0005739]; outer mitochondrial membrane protein complex [GO:0098799]</t>
  </si>
  <si>
    <t>SUBCELLULAR LOCATION: Mitochondrion outer membrane {ECO:0000255|HAMAP-Rule:MF_03105, ECO:0000269|PubMed:14562095, ECO:0000269|PubMed:14981098, ECO:0000269|PubMed:16407407, ECO:0000269|PubMed:16823961, ECO:0000269|PubMed:19556461}; Multi-pass membrane protein {ECO:0000255|HAMAP-Rule:MF_03105, ECO:0000269|PubMed:14562095, ECO:0000269|PubMed:14981098, ECO:0000269|PubMed:16407407, ECO:0000269|PubMed:16823961, ECO:0000269|PubMed:19556461}. Note=The ERMES/MDM complex localizes to a few discrete foci (around 10 per single cell), that represent mitochondria-endoplasmic reticulum junctions. These foci are often found next to mtDNA nucleoids. {ECO:0000255|HAMAP-Rule:MF_03105}.</t>
  </si>
  <si>
    <t>cytoplasm [GO:0005737]; ERMES complex [GO:0032865]; mitochondrial outer membrane [GO:0005741]; mitochondrion [GO:0005739]; outer mitochondrial membrane protein complex [GO:0098799]; lipid binding [GO:0008289]; mitochondrial genome maintenance [GO:0000002]; mitochondrion organization [GO:0007005]; mitochondrion-endoplasmic reticulum membrane tethering [GO:1990456]; phospholipid homeostasis [GO:0055091]; phospholipid transport [GO:0015914]</t>
  </si>
  <si>
    <t>Mitochondrial distribution and morphology protein 34 (Mitochondrial outer membrane protein MMM2)</t>
  </si>
  <si>
    <t>cytoplasmic vesicle membrane [GO:0030659]; endoplasmic reticulum membrane [GO:0005789]; Golgi apparatus [GO:0005794]; Golgi membrane [GO:0000139]; mitochondrion [GO:0005739]</t>
  </si>
  <si>
    <t>SUBCELLULAR LOCATION: Golgi apparatus membrane; Multi-pass membrane protein. Cytoplasmic vesicle membrane; Multi-pass membrane protein. Endoplasmic reticulum membrane; Multi-pass membrane protein. Note=Recycles between the Golgi apparatus and the endoplasmic reticulum.</t>
  </si>
  <si>
    <t>cytoplasmic vesicle membrane [GO:0030659]; endoplasmic reticulum membrane [GO:0005789]; Golgi apparatus [GO:0005794]; Golgi membrane [GO:0000139]; mitochondrion [GO:0005739]; antiporter activity [GO:0015297]; GDP-mannose transmembrane transporter activity [GO:0005458]; carbohydrate transport [GO:0008643]; GDP-mannose transmembrane transport [GO:1990570]</t>
  </si>
  <si>
    <t>GDP-mannose transporter 1 (GMT 1) (Low dye-binding protein 3) (Morphogenesis checkpoint-dependent protein 3) (Vanadate resistance glycosylation protein 4)</t>
  </si>
  <si>
    <t>cytoplasm [GO:0005737]; GID complex [GO:0034657]; nucleus [GO:0005634]</t>
  </si>
  <si>
    <t>SUBCELLULAR LOCATION: Nucleus {ECO:0000269|PubMed:14562095}. Cytoplasm {ECO:0000269|PubMed:14562095}.</t>
  </si>
  <si>
    <t>cytoplasm [GO:0005737]; GID complex [GO:0034657]; nucleus [GO:0005634]; cytoskeleton organization [GO:0007010]; negative regulation of gluconeogenesis [GO:0045721]; proteasome-mediated ubiquitin-dependent protein catabolic process [GO:0043161]; regulation of nitrogen utilization [GO:0006808]</t>
  </si>
  <si>
    <t>Vacuolar import and degradation protein 30 (Glucose-induced degradation protein 1)</t>
  </si>
  <si>
    <t>endoplasmic reticulum [GO:0005783]; mitochondrion [GO:0005739]; ribonucleoprotein complex [GO:1990904]</t>
  </si>
  <si>
    <t>SUBCELLULAR LOCATION: Mitochondrion {ECO:0000269|PubMed:20086051}.</t>
  </si>
  <si>
    <t>endoplasmic reticulum [GO:0005783]; mitochondrion [GO:0005739]; ribonucleoprotein complex [GO:1990904]; ascospore wall assembly [GO:0030476]</t>
  </si>
  <si>
    <t>Outer spore wall assembly protein SHE10 (Sensitivity to high expression protein 10)</t>
  </si>
  <si>
    <t>cellular bud neck [GO:0005935]; cellular bud tip [GO:0005934]; exocyst [GO:0000145]; incipient cellular bud site [GO:0000131]; mating projection tip [GO:0043332]; plasma membrane [GO:0005886]; prospore membrane [GO:0005628]</t>
  </si>
  <si>
    <t>SUBCELLULAR LOCATION: Cytoplasm. Cell membrane; Peripheral membrane protein. Note=25% cytoplasmic. 75% is associated with the cell membrane.</t>
  </si>
  <si>
    <t>cellular bud neck [GO:0005935]; cellular bud tip [GO:0005934]; exocyst [GO:0000145]; incipient cellular bud site [GO:0000131]; mating projection tip [GO:0043332]; plasma membrane [GO:0005886]; prospore membrane [GO:0005628]; small GTPase binding [GO:0031267]; exocytosis [GO:0006887]; Golgi to plasma membrane transport [GO:0006893]; intracellular protein transport [GO:0006886]; vesicle docking involved in exocytosis [GO:0006904]; vesicle tethering involved in exocytosis [GO:0090522]</t>
  </si>
  <si>
    <t>Exocyst complex component SEC15</t>
  </si>
  <si>
    <t>cytoplasm [GO:0005737]; cytosol [GO:0005829]; ATP binding [GO:0005524]; metal ion binding [GO:0046872]; phosphoribosylamine-glycine ligase activity [GO:0004637]; phosphoribosylformylglycinamidine cyclo-ligase activity [GO:0004641]; 'de novo' IMP biosynthetic process [GO:0006189]; adenine biosynthetic process [GO:0046084]; purine nucleobase metabolic process [GO:0006144]; purine nucleotide biosynthetic process [GO:0006164]</t>
  </si>
  <si>
    <t>Bifunctional purine biosynthetic protein ADE5,7 [Includes: Phosphoribosylamine--glycine ligase (EC 6.3.4.13) (Glycinamide ribonucleotide synthetase) (GAR synthetase) (GARS) (Phosphoribosylglycinamide synthetase); Phosphoribosylformylglycinamidine cyclo-ligase (EC 6.3.3.1) (AIR synthase) (AIR synthetase) (AIRS) (Phosphoribosyl-aminoimidazole synthetase)]</t>
  </si>
  <si>
    <t>SUBCELLULAR LOCATION: Mitochondrion {ECO:0000269|PubMed:9774408}.</t>
  </si>
  <si>
    <t>cytosol [GO:0005829]; mitochondrion [GO:0005739]; flavin adenine dinucleotide binding [GO:0050660]; mitochondrial tRNA wobble uridine modification [GO:0070899]; tRNA methylation [GO:0030488]; tRNA wobble uridine modification [GO:0002098]</t>
  </si>
  <si>
    <t>Mitochondrial translation optimization protein 1</t>
  </si>
  <si>
    <t>cytoplasm [GO:0005737]; euchromatin [GO:0000791]</t>
  </si>
  <si>
    <t>cytoplasm [GO:0005737]; euchromatin [GO:0000791]; phosphoprotein binding [GO:0051219]; maintenance of DNA trinucleotide repeats [GO:0035753]; mitochondria-nucleus signaling pathway [GO:0031930]; nitrogen catabolite regulation of transcription from RNA polymerase II promoter [GO:0001079]; positive regulation of transcription by RNA polymerase II [GO:0045944]; protein import into nucleus [GO:0006606]; protein localization to nucleus [GO:0034504]; regulation of transcription by RNA polymerase II [GO:0006357]</t>
  </si>
  <si>
    <t>Retrograde regulation protein 2</t>
  </si>
  <si>
    <t>cytosol [GO:0005829]; mitochondrial membrane [GO:0031966]; mitochondrion [GO:0005739]; nucleus [GO:0005634]</t>
  </si>
  <si>
    <t>cytosol [GO:0005829]; mitochondrial membrane [GO:0031966]; mitochondrion [GO:0005739]; nucleus [GO:0005634];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 negative regulation of apoptotic signaling pathway [GO:2001234]; regulation of cell size [GO:0008361]; regulation of transcription by glucose [GO:0046015]</t>
  </si>
  <si>
    <t>Hexokinase-2 (EC 2.7.1.1) (Hexokinase PII) (Hexokinase-B)</t>
  </si>
  <si>
    <t>chromatin [GO:0000785]; NuA4 histone acetyltransferase complex [GO:0035267]; nucleus [GO:0005634]; Swr1 complex [GO:0000812]</t>
  </si>
  <si>
    <t>chromatin [GO:0000785]; NuA4 histone acetyltransferase complex [GO:0035267]; nucleus [GO:0005634]; Swr1 complex [GO:0000812]; transcription corepressor activity [GO:0003714]; chromatin remodeling [GO:0006338]; chromosome organization [GO:0051276]; DNA repair [GO:0006281]; DNA-templated transcription [GO:0006351]; histone acetylation [GO:0016573]; histone H2A acetylation [GO:0043968]; histone H4 acetylation [GO:0043967]; negative regulation of transcription by RNA polymerase II [GO:0000122]; regulation of DNA-templated transcription [GO:0006355]</t>
  </si>
  <si>
    <t>SWR1-complex protein 4 (ESA1-associated factor 2)</t>
  </si>
  <si>
    <t>Cul3-RING ubiquitin ligase complex [GO:0031463]; cytoplasm [GO:0005737]; nucleus [GO:0005634]</t>
  </si>
  <si>
    <t>Cul3-RING ubiquitin ligase complex [GO:0031463]; cytoplasm [GO:0005737]; nucleus [GO:0005634]; ubiquitin protein ligase binding [GO:0031625]; ubiquitin-protein transferase activity [GO:0004842]; global genome nucleotide-excision repair [GO:0070911]; nucleotide-excision repair [GO:0006289]; protein ubiquitination [GO:0016567]; response to UV [GO:0009411]; ubiquitin-dependent protein catabolic process [GO:0006511]</t>
  </si>
  <si>
    <t>Cullin-3 (Cullin-B)</t>
  </si>
  <si>
    <t>U2-type post-spliceosomal complex [GO:0071021]; U4/U6 x U5 tri-snRNP complex [GO:0046540]; U5 snRNP [GO:0005682]</t>
  </si>
  <si>
    <t>U2-type post-spliceosomal complex [GO:0071021]; U4/U6 x U5 tri-snRNP complex [GO:0046540]; U5 snRNP [GO:0005682]; generation of catalytic spliceosome for second transesterification step [GO:0000350]; mRNA splicing, via spliceosome [GO:0000398]; nuclear mRNA surveillance [GO:0071028]</t>
  </si>
  <si>
    <t>Pre-mRNA-splicing factor 18</t>
  </si>
  <si>
    <t>cytoplasm [GO:0005737]; mitochondrial outer membrane [GO:0005741]; mitochondrion [GO:0005739]</t>
  </si>
  <si>
    <t>SUBCELLULAR LOCATION: Mitochondrion {ECO:0000269|PubMed:14562095}. Mitochondrion outer membrane {ECO:0000269|PubMed:16407407}; Single-pass membrane protein {ECO:0000255}. Note=Selective removal from mitochondrial outer membrane is achieved by sorting into a mitochondrial-derived compartment, or MDC, followed by release through mitochondrial fission and elimination by autophagy. {ECO:0000269|PubMed:27097106}.</t>
  </si>
  <si>
    <t>cytoplasm [GO:0005737]; mitochondrial outer membrane [GO:0005741]; mitochondrion [GO:0005739]; cysteine synthase activity [GO:0004124]; cysteine biosynthetic process from serine [GO:0006535]</t>
  </si>
  <si>
    <t>Putative mitochondrial cysteine synthase (CS) (EC 2.5.1.47) (Cysteine synthase-like protein) (CSl) (O-acetylserine (thiol)-lyase) (OAS-TL) (O-acetylserine sulfhydrylase)</t>
  </si>
  <si>
    <t>cytoplasm [GO:0005737]; nucleus [GO:0005634]; GTP binding [GO:0005525]; identical protein binding [GO:0042802]; magnesium ion binding [GO:0000287]; tRNA guanylyltransferase activity [GO:0008193]; tRNA modification [GO:0006400]; tRNA processing [GO:0008033]</t>
  </si>
  <si>
    <t>tRNA(His) guanylyltransferase (EC 2.7.7.79) (tRNA-histidine guanylyltransferase)</t>
  </si>
  <si>
    <t>1,3-beta-D-glucan synthase complex [GO:0000148]; cell periphery [GO:0071944]; cellular bud neck [GO:0005935]; plasma membrane [GO:0005886]; prospore membrane [GO:0005628]</t>
  </si>
  <si>
    <t>SUBCELLULAR LOCATION: Membrane {ECO:0000269|PubMed:7565718}; Multi-pass membrane protein {ECO:0000269|PubMed:7565718}.</t>
  </si>
  <si>
    <t>1,3-beta-D-glucan synthase complex [GO:0000148]; cell periphery [GO:0071944]; cellular bud neck [GO:0005935]; plasma membrane [GO:0005886]; prospore membrane [GO:0005628]; 1,3-beta-D-glucan synthase activity [GO:0003843]; (1-&gt;3)-beta-D-glucan biosynthetic process [GO:0006075]; ascospore wall assembly [GO:0030476]; fungal-type cell wall polysaccharide biosynthetic process [GO:0051278]</t>
  </si>
  <si>
    <t>1,3-beta-glucan synthase component GSC2 (EC 2.4.1.34) (1,3-beta-D-glucan-UDP glucosyltransferase) (FK506 sensitivity protein 2) (Glucan synthase of cerevisiae protein 2)</t>
  </si>
  <si>
    <t>endoplasmic reticulum [GO:0005783]; endoplasmic reticulum membrane [GO:0005789]; SPOTS complex [GO:0035339]</t>
  </si>
  <si>
    <t>endoplasmic reticulum [GO:0005783]; endoplasmic reticulum membrane [GO:0005789]; SPOTS complex [GO:0035339]; ceramide metabolic process [GO:0006672]; intracellular sphingolipid homeostasis [GO:0090156]; negative regulation of sphingolipid biosynthetic process [GO:0090155]; response to unfolded protein [GO:0006986]; sphingolipid biosynthetic process [GO:0030148]</t>
  </si>
  <si>
    <t>Protein ORM1</t>
  </si>
  <si>
    <t>cellular bud neck [GO:0005935]; cytoplasm [GO:0005737]; nucleus [GO:0005634]; periplasmic space [GO:0042597]</t>
  </si>
  <si>
    <t>SUBCELLULAR LOCATION: Nucleus {ECO:0000269|PubMed:11781566}. Cytoplasm {ECO:0000269|PubMed:11781566}. Periplasm {ECO:0000269|PubMed:11781566}. Note=KSS1 shuttles rapidly between the cytoplasm and the nucleus independent of its activation state.</t>
  </si>
  <si>
    <t>cellular bud neck [GO:0005935]; cytoplasm [GO:0005737]; nucleus [GO:0005634]; periplasmic space [GO:0042597]; ATP binding [GO:0005524]; MAP kinase activity [GO:0004707]; protein kinase activity [GO:0004672]; protein serine kinase activity [GO:0106310]; protein serine/threonine kinase activity [GO:0004674]; cell cycle [GO:0007049]; intracellular signal transduction [GO:0035556]; invasive growth in response to glucose limitation [GO:0001403]; negative regulation of DNA-binding transcription factor activity [GO:0043433]; pheromone-dependent signal transduction involved in conjugation with cellular fusion [GO:0000750]; positive regulation of division septum assembly [GO:0010973]; protein phosphorylation [GO:0006468]; signal transduction involved in filamentous growth [GO:0001402]</t>
  </si>
  <si>
    <t>Mitogen-activated protein kinase KSS1 (MAP kinase KSS1) (EC 2.7.11.24) (Kinase suppressor of SST2)</t>
  </si>
  <si>
    <t>endoplasmic reticulum membrane [GO:0005789]; plasma membrane [GO:0005886]</t>
  </si>
  <si>
    <t>SUBCELLULAR LOCATION: Endoplasmic reticulum membrane {ECO:0000305|PubMed:12119386, ECO:0000305|PubMed:15716577, ECO:0000305|PubMed:8663358}; Single-pass membrane protein {ECO:0000305|PubMed:12119386, ECO:0000305|PubMed:15716577, ECO:0000305|PubMed:8663358}.</t>
  </si>
  <si>
    <t>endoplasmic reticulum membrane [GO:0005789]; plasma membrane [GO:0005886]; C-4 methylsterol oxidase activity [GO:0000254]; iron ion binding [GO:0005506]; ergosterol biosynthetic process [GO:0006696]</t>
  </si>
  <si>
    <t>C-4 methylsterol oxidase ERG25 (EC 1.14.18.-) (Ergosterol biosynthetic protein 25) (Sterol-C4-methyl oxidase ERG25) (SMO)</t>
  </si>
  <si>
    <t>cytoplasm [GO:0005737]; ATP binding [GO:0005524]; metal ion binding [GO:0046872]; phosphoribosylformylglycinamidine synthase activity [GO:0004642]; 'de novo' IMP biosynthetic process [GO:0006189]; glutamine metabolic process [GO:0006541]; purine nucleotide biosynthetic process [GO:0006164]</t>
  </si>
  <si>
    <t>Phosphoribosylformylglycinamidine synthase (FGAM synthase) (FGAMS) (EC 6.3.5.3) (Formylglycinamide ribonucleotide amidotransferase) (FGAR amidotransferase) (FGAR-AT) (Formylglycinamide ribotide amidotransferase)</t>
  </si>
  <si>
    <t>cytoplasm [GO:0005737]; nucleolus [GO:0005730]; nucleus [GO:0005634]; polysome [GO:0005844]</t>
  </si>
  <si>
    <t>SUBCELLULAR LOCATION: Nucleus {ECO:0000269|PubMed:11502169}.</t>
  </si>
  <si>
    <t>cytoplasm [GO:0005737]; nucleolus [GO:0005730]; nucleus [GO:0005634]; polysome [GO:0005844]; mRNA binding [GO:0003729]; cytoplasmic RNA surveillance [GO:0071026]; DNA recombination [GO:0006310]; nuclear-transcribed mRNA catabolic process, 3'-5' exonucleolytic nonsense-mediated decay [GO:0070478]; nuclear-transcribed mRNA catabolic process, nonsense-mediated decay [GO:0000184]; positive regulation of translation [GO:0045727]; protein ubiquitination [GO:0016567]</t>
  </si>
  <si>
    <t>Nonsense-mediated mRNA decay protein 3 (Up-frameshift suppressor 3)</t>
  </si>
  <si>
    <t>peroxisomal importomer complex [GO:1990429]; peroxisomal matrix [GO:0005782]</t>
  </si>
  <si>
    <t>SUBCELLULAR LOCATION: Peroxisome matrix {ECO:0000305}.</t>
  </si>
  <si>
    <t>peroxisomal importomer complex [GO:1990429]; peroxisomal matrix [GO:0005782]; protein-macromolecule adaptor activity [GO:0030674]; protein import into peroxisome matrix [GO:0016558]</t>
  </si>
  <si>
    <t>Peroxisomal biogenesis factor 8 (Peroxin-8) (Peroxisomal protein PAS6)</t>
  </si>
  <si>
    <t>cytoplasm [GO:0005737]; mitochondrion [GO:0005739]; peroxisome [GO:0005777]</t>
  </si>
  <si>
    <t>cytoplasm [GO:0005737]; mitochondrion [GO:0005739]; peroxisome [GO:0005777]; catalase activity [GO:0004096]; heme binding [GO:0020037]; metal ion binding [GO:0046872]; hydrogen peroxide catabolic process [GO:0042744]; response to hydrogen peroxide [GO:0042542]; response to reactive oxygen species [GO:0000302]</t>
  </si>
  <si>
    <t>Catalase T (EC 1.11.1.6)</t>
  </si>
  <si>
    <t>Protein NNF2</t>
  </si>
  <si>
    <t>mitochondrion [GO:0005739]; nucleus [GO:0005634]; precatalytic spliceosome [GO:0071011]; spliceosomal complex [GO:0005681]; spliceosomal tri-snRNP complex [GO:0097526]; U4 snRNP [GO:0005687]; U4/U6 snRNP [GO:0071001]; U4/U6 x U5 tri-snRNP complex [GO:0046540]</t>
  </si>
  <si>
    <t>mitochondrion [GO:0005739]; nucleus [GO:0005634]; precatalytic spliceosome [GO:0071011]; spliceosomal complex [GO:0005681]; spliceosomal tri-snRNP complex [GO:0097526]; U4 snRNP [GO:0005687]; U4/U6 snRNP [GO:0071001]; U4/U6 x U5 tri-snRNP complex [GO:0046540]; RNA binding [GO:0003723]; mRNA splicing, via spliceosome [GO:0000398]; spliceosomal snRNP assembly [GO:0000387]; spliceosomal tri-snRNP complex assembly [GO:0000244]</t>
  </si>
  <si>
    <t>Pre-mRNA-processing factor 31</t>
  </si>
  <si>
    <t>SUBCELLULAR LOCATION: [Isoform Cytoplasmic]: Cytoplasm.; SUBCELLULAR LOCATION: [Isoform Mitochondrial]: Mitochondrion.</t>
  </si>
  <si>
    <t>cytoplasm [GO:0005737]; cytosol [GO:0005829]; mitochondrion [GO:0005739]; aminoacyl-tRNA editing activity [GO:0002161]; ATP binding [GO:0005524]; valine-tRNA ligase activity [GO:0004832]; valyl-tRNA aminoacylation [GO:0006438]</t>
  </si>
  <si>
    <t>Valine--tRNA ligase, mitochondrial (EC 6.1.1.9) (Valyl-tRNA synthetase) (ValRS)</t>
  </si>
  <si>
    <t>SUBCELLULAR LOCATION: Cytoplasm {ECO:0000269|PubMed:14562095, ECO:0000269|PubMed:19956799}. Note=Displays diffuse cytoplasmic localization, but very rapidly aggregates into punctate spots that appear near the cell surface in response to hypo-osmotic shock.</t>
  </si>
  <si>
    <t>cytoplasm [GO:0005737]; channel regulator activity [GO:0016247]; cellular response to oxidative stress [GO:0034599]; positive regulation of glycerol transport [GO:0090372]; protein catabolic process [GO:0030163]</t>
  </si>
  <si>
    <t>Activator of SKN7 protein 10 (Regulator of the glycerol channel 2)</t>
  </si>
  <si>
    <t>SUBCELLULAR LOCATION: Mitochondrion inner membrane {ECO:0000269|PubMed:14562095, ECO:0000269|PubMed:14576278, ECO:0000269|PubMed:9162072}; Multi-pass membrane protein {ECO:0000269|PubMed:14562095, ECO:0000269|PubMed:14576278, ECO:0000269|PubMed:9162072}.</t>
  </si>
  <si>
    <t>membrane [GO:0016020]; mitochondrial inner membrane [GO:0005743]; mitochondrion [GO:0005739]; unfolded protein binding [GO:0051082]; mitochondrial cytochrome c oxidase assembly [GO:0033617]</t>
  </si>
  <si>
    <t>Cytochrome oxidase assembly protein SHY1 (SURF1 homolog of Yeast) (SURF1-like protein)</t>
  </si>
  <si>
    <t>nuclear envelope [GO:0005635]; nuclear membrane [GO:0031965]; nuclear pore [GO:0005643]; nuclear pore central transport channel [GO:0044613]</t>
  </si>
  <si>
    <t>nuclear envelope [GO:0005635]; nuclear membrane [GO:0031965]; nuclear pore [GO:0005643]; nuclear pore central transport channel [GO:0044613]; identical protein binding [GO:0042802]; structural constituent of nuclear pore [GO:0017056]; mRNA transport [GO:0051028]; NLS-bearing protein import into nucleus [GO:0006607]; nuclear pore organization [GO:0006999]; nucleocytoplasmic transport [GO:0006913]; protein import into nucleus [GO:0006606]; protein localization to nuclear inner membrane [GO:0036228]</t>
  </si>
  <si>
    <t>Nucleoporin NUP57 (Nuclear pore protein NUP57)</t>
  </si>
  <si>
    <t>cytoplasm [GO:0005737]; nucleus [GO:0005634]; plasma membrane [GO:0005886]; negative regulation of transcription by RNA polymerase II [GO:0000122]; nuclear-transcribed mRNA catabolic process, non-stop decay [GO:0070481]</t>
  </si>
  <si>
    <t>Uncharacterized protein YGR122W</t>
  </si>
  <si>
    <t>90S preribosome [GO:0030686]; nucleolus [GO:0005730]; rDNA heterochromatin [GO:0033553]; small-subunit processome [GO:0032040]; t-UTP complex [GO:0034455]</t>
  </si>
  <si>
    <t>SUBCELLULAR LOCATION: Nucleus, nucleolus {ECO:0000269|PubMed:12068309, ECO:0000269|PubMed:12794079, ECO:0000269|PubMed:15489292}. Note=Associated with ribosomal chromatin, even in the absence of transcription.</t>
  </si>
  <si>
    <t>90S preribosome [GO:0030686]; nucleolus [GO:0005730]; rDNA heterochromatin [GO:0033553]; small-subunit processome [GO:0032040]; t-UTP complex [GO:0034455]; tRNA binding [GO:0000049]; U3 snoRNA binding [GO:0034511]; maturation of SSU-rRNA [GO:0030490]; maturation of SSU-rRNA from tricistronic rRNA transcript (SSU-rRNA, 5.8S rRNA, LSU-rRNA) [GO:0000462]; positive regulation of transcription by RNA polymerase I [GO:0045943]; tRNA export from nucleus [GO:0006409]</t>
  </si>
  <si>
    <t>U3 small nucleolar RNA-associated protein 8 (U3 snoRNA-associated protein 8) (U three protein 8) (U3 protein 8 required for transcription) (t-UTP8)</t>
  </si>
  <si>
    <t>cytoplasm [GO:0005737]; eisosome [GO:0032126]</t>
  </si>
  <si>
    <t>Uncharacterized protein YGR130C</t>
  </si>
  <si>
    <t>mitochondrial inner membrane [GO:0005743]; mitochondrial prohibitin complex [GO:0035632]; mitochondrion [GO:0005739]</t>
  </si>
  <si>
    <t>SUBCELLULAR LOCATION: Mitochondrion inner membrane {ECO:0000269|PubMed:14562095, ECO:0000269|PubMed:14576278, ECO:0000269|PubMed:15525670}; Peripheral membrane protein {ECO:0000269|PubMed:14562095, ECO:0000269|PubMed:14576278, ECO:0000269|PubMed:15525670}; Intermembrane side {ECO:0000269|PubMed:14562095, ECO:0000269|PubMed:14576278, ECO:0000269|PubMed:15525670}.</t>
  </si>
  <si>
    <t>mitochondrial inner membrane [GO:0005743]; mitochondrial prohibitin complex [GO:0035632]; mitochondrion [GO:0005739]; inner mitochondrial membrane organization [GO:0007007]; mitochondrion inheritance [GO:0000001]; mitochondrion morphogenesis [GO:0070584]; mitochondrion organization [GO:0007005]; negative regulation of proteolysis [GO:0045861]; protein folding [GO:0006457]; protein stabilization [GO:0050821]</t>
  </si>
  <si>
    <t>Prohibitin-1</t>
  </si>
  <si>
    <t>cytosol [GO:0005829]; nuclear outer membrane-endoplasmic reticulum membrane network [GO:0042175]; nucleus [GO:0005634]; proteasome complex [GO:0000502]; proteasome core complex, alpha-subunit complex [GO:0019773]; proteasome storage granule [GO:0034515]</t>
  </si>
  <si>
    <t>cytosol [GO:0005829];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 core complex assembly [GO:0080129]; proteasome-mediated ubiquitin-dependent protein catabolic process [GO:0043161]</t>
  </si>
  <si>
    <t>Proteasome subunit alpha type-3 (Macropain subunit Y13) (Multicatalytic endopeptidase complex subunit Y13) (Proteasome component Y13) (Proteinase YSCE subunit 13)</t>
  </si>
  <si>
    <t>CBF3 complex [GO:0031518]; condensed chromosome, centromeric region [GO:0000779]; cytoplasm [GO:0005737]; kinetochore [GO:0000776]; nucleus [GO:0005634]; spindle [GO:0005819]; spindle midzone [GO:0051233]; spindle pole body [GO:0005816]</t>
  </si>
  <si>
    <t>SUBCELLULAR LOCATION: Nucleus {ECO:0000269|PubMed:10427094}. Chromosome, centromere {ECO:0000269|PubMed:10427094}. Cytoplasm, cytoskeleton, microtubule organizing center, spindle pole body {ECO:0000269|PubMed:10427094}. Note=Spindle midzone during anaphase B.</t>
  </si>
  <si>
    <t>CBF3 complex [GO:0031518]; condensed chromosome, centromeric region [GO:0000779]; cytoplasm [GO:0005737]; kinetochore [GO:0000776]; nucleus [GO:0005634]; spindle [GO:0005819]; spindle midzone [GO:0051233]; spindle pole body [GO:0005816]; centromeric DNA binding [GO:0019237]; DNA binding [GO:0003677]; DNA binding, bending [GO:0008301]; chromosome segregation [GO:0007059]; kinetochore assembly [GO:0051382]; mitotic spindle elongation [GO:0000022]; septin ring assembly [GO:0000921]</t>
  </si>
  <si>
    <t>Centromere DNA-binding protein complex CBF3 subunit A (Centromere-binding factor 2) (Chromosome transmission fidelity protein 14) (Kinetochore protein CTF14)</t>
  </si>
  <si>
    <t>SUBCELLULAR LOCATION: Nucleus, nucleolus {ECO:0000269|PubMed:14690591, ECO:0000269|PubMed:15590835}.</t>
  </si>
  <si>
    <t>90S preribosome [GO:0030686]; nucleolus [GO:0005730]; small-subunit processome [GO:0032040]; maturation of SSU-rRNA from tricistronic rRNA transcript (SSU-rRNA, 5.8S rRNA, LSU-rRNA) [GO:0000462]; ribosomal small subunit biogenesis [GO:0042274]</t>
  </si>
  <si>
    <t>Ribosome biogenesis protein ENP2 (Essential nuclear protein 2)</t>
  </si>
  <si>
    <t>mitochondrion [GO:0005739]; acyltransferase activity [GO:0016746]; N-terminal peptidyl-methionine acetylation [GO:0017196]</t>
  </si>
  <si>
    <t>Putative N-terminal acetyltransferase 2 (EC 2.3.1.-) (Amino-terminal, alpha-amino, acetyltransferase 2)</t>
  </si>
  <si>
    <t>60S ribosomal protein L24-B (L30) (Large ribosomal subunit protein eL24-B) (RP29) (YL21)</t>
  </si>
  <si>
    <t>SUBCELLULAR LOCATION: Mitochondrion {ECO:0000269|PubMed:14562095, ECO:0000269|PubMed:16823961, ECO:0000269|PubMed:20124025}.</t>
  </si>
  <si>
    <t>mitochondrion [GO:0005739]; rRNA binding [GO:0019843]; mitochondrial genome maintenance [GO:0000002]; mitochondrial RNA processing [GO:0000963]; mRNA processing [GO:0006397]; positive regulation of rRNA processing [GO:2000234]; RNA splicing [GO:0008380]; rRNA metabolic process [GO:0016072]</t>
  </si>
  <si>
    <t>Mitochondrial group I intron splicing factor CCM1 (COB and COX1 mRNA maturation protein 1) (Required for respiratory growth protein 2)</t>
  </si>
  <si>
    <t>cytoplasm [GO:0005737]; cytoplasmic stress granule [GO:0010494]; mitochondrion [GO:0005739]</t>
  </si>
  <si>
    <t>cytoplasm [GO:0005737]; cytoplasmic stress granule [GO:0010494]; mitochondrion [GO:0005739]; cystathionine beta-synthase activity [GO:0004122]; cysteine synthase activity [GO:0004124]; mRNA binding [GO:0003729]; cysteine biosynthetic process from serine [GO:0006535]; cysteine biosynthetic process via cystathionine [GO:0019343]; hydrogen sulfide biosynthetic process [GO:0070814]; transsulfuration [GO:0019346]; traversing start control point of mitotic cell cycle [GO:0007089]</t>
  </si>
  <si>
    <t>Cystathionine beta-synthase (EC 4.2.1.22) (Beta-thionase) (Serine sulfhydrase) (Sulfur transfer protein 4)</t>
  </si>
  <si>
    <t>cytosol [GO:0005829]; trans-Golgi network [GO:0005802]; TRAPPII protein complex [GO:1990071]</t>
  </si>
  <si>
    <t>SUBCELLULAR LOCATION: Cytoplasm. Golgi apparatus, cis-Golgi network.</t>
  </si>
  <si>
    <t>cytosol [GO:0005829]; trans-Golgi network [GO:0005802]; TRAPPII protein complex [GO:1990071]; beta-glucan biosynthetic process [GO:0051274]; cell wall organization [GO:0071555]; intra-Golgi vesicle-mediated transport [GO:0006891]; protein-containing complex assembly [GO:0065003]; retrograde transport, endosome to Golgi [GO:0042147]</t>
  </si>
  <si>
    <t>Trafficking protein particle complex II-specific subunit 65 (TRAPP II-specific subunit 65) (Beta-glucan synthesis-associated protein TRS65) (Killer toxin-resistance protein 11) (Transport protein particle 65 kDa subunit)</t>
  </si>
  <si>
    <t>membrane [GO:0016020]; peroxisome [GO:0005777]</t>
  </si>
  <si>
    <t>Uncharacterized protein YGR168C</t>
  </si>
  <si>
    <t>endosome [GO:0005768]; endosome membrane [GO:0010008]; Golgi membrane [GO:0000139]; Golgi stack [GO:0005795]</t>
  </si>
  <si>
    <t>SUBCELLULAR LOCATION: Golgi apparatus membrane {ECO:0000255|HAMAP-Rule:MF_03209, ECO:0000269|PubMed:7890739}; Peripheral membrane protein {ECO:0000255|HAMAP-Rule:MF_03209, ECO:0000305|PubMed:11104779, ECO:0000305|PubMed:20016005}; Cytoplasmic side {ECO:0000255|HAMAP-Rule:MF_03209, ECO:0000305|PubMed:24366873}. Endosome membrane {ECO:0000255|HAMAP-Rule:MF_03209, ECO:0000269|PubMed:20016005}; Peripheral membrane protein {ECO:0000255|HAMAP-Rule:MF_03209, ECO:0000305|PubMed:11104779, ECO:0000305|PubMed:20016005}; Cytoplasmic side {ECO:0000255|HAMAP-Rule:MF_03209, ECO:0000305|PubMed:24366873}.</t>
  </si>
  <si>
    <t>endosome [GO:0005768]; endosome membrane [GO:0010008]; Golgi membrane [GO:0000139]; Golgi stack [GO:0005795]; metal ion binding [GO:0046872]; phosphatidylserine decarboxylase activity [GO:0004609]; intermembrane phospholipid transfer [GO:0120010]; phosphatidylcholine biosynthetic process [GO:0006656]; phosphatidylethanolamine biosynthetic process [GO:0006646]; protein autoprocessing [GO:0016540]</t>
  </si>
  <si>
    <t>Phosphatidylserine decarboxylase proenzyme 2 (EC 4.1.1.65) [Cleaved into: Phosphatidylserine decarboxylase 2 beta chain; Phosphatidylserine decarboxylase 2 alpha chain]</t>
  </si>
  <si>
    <t>mitochondrial inner membrane [GO:0005743]; mitochondrial membrane [GO:0031966]; mitochondrion [GO:0005739]</t>
  </si>
  <si>
    <t>mitochondrial inner membrane [GO:0005743]; mitochondrial membrane [GO:0031966]; mitochondrion [GO:0005739]; mitochondrial respiratory chain complex III assembly [GO:0034551]</t>
  </si>
  <si>
    <t>Assembly factor CBP4 (Cytochrome b mRNA-processing protein 4)</t>
  </si>
  <si>
    <t>SUBCELLULAR LOCATION: Nucleus {ECO:0000269|PubMed:12732713, ECO:0000269|PubMed:18851834}. Note=Found predominantly in the nucleus under normal growth conditions and is redistributed to the cytoplasm in damaged cells in a DNA replication and damage checkpoint-dependent manner. Nuclear localization is mediated by DIF1.</t>
  </si>
  <si>
    <t>cytoplasm [GO:0005737]; nucleus [GO:0005634]; ribonucleoside-diphosphate reductase complex [GO:0005971]; molecular adaptor activity [GO:0060090]; protein heterodimerization activity [GO:0046982]; ribonucleoside-diphosphate reductase activity, thioredoxin disulfide as acceptor [GO:0004748]; deoxyribonucleotide biosynthetic process [GO:0009263]; DNA replication [GO:0006260]</t>
  </si>
  <si>
    <t>Ribonucleoside-diphosphate reductase small chain 2 (EC 1.17.4.1) (Ribonucleotide reductase R2 subunit 2) (Ribonucleotide reductase small subunit 2)</t>
  </si>
  <si>
    <t>cytoplasm [GO:0005737]; proteasome regulatory particle, base subcomplex [GO:0008540]; ubiquitin ligase complex [GO:0000151]; UBR1-RAD6 ubiquitin ligase complex [GO:1990303]</t>
  </si>
  <si>
    <t>cytoplasm [GO:0005737]; proteasome regulatory particle, base subcomplex [GO:0008540]; ubiquitin ligase complex [GO:0000151]; UBR1-RAD6 ubiquitin ligase complex [GO:1990303]; proteasome regulatory particle binding [GO:1904855]; ubiquitin protein ligase activity [GO:0061630]; ubiquitin-protein transferase activity [GO:0004842]; zinc ion binding [GO:0008270]; cytoplasm protein quality control by the ubiquitin-proteasome system [GO:0071629]; mitochondria-associated ubiquitin-dependent protein catabolic process [GO:0072671]; protein monoubiquitination [GO:0006513]; protein polyubiquitination [GO:0000209]; protein ubiquitination [GO:0016567]; regulation of dipeptide transport [GO:0090089]; ribosome-associated ubiquitin-dependent protein catabolic process [GO:1990116]; stress-induced homeostatically regulated protein degradation pathway [GO:0120174]; ubiquitin-dependent ERAD pathway [GO:0030433]; ubiquitin-dependent protein catabolic process via the N-end rule pathway [GO:0071596]</t>
  </si>
  <si>
    <t>E3 ubiquitin-protein ligase UBR1 (EC 2.3.2.27) (N-end-recognizing protein) (N-recognin-1) (RING-type E3 ubiquitin transferase UBR1)</t>
  </si>
  <si>
    <t>SUBCELLULAR LOCATION: Cytoplasm. Nucleus. Note=Predominantly cytoplasmic, only a small fraction (about 1.5%) found in the nucleus.</t>
  </si>
  <si>
    <t>cytoplasm [GO:0005737]; cytoplasmic stress granule [GO:0010494]; nucleus [GO:0005634]; ATP binding [GO:0005524]; mRNA binding [GO:0003729]; tyrosine-tRNA ligase activity [GO:0004831]; tyrosyl-tRNA aminoacylation [GO:0006437]</t>
  </si>
  <si>
    <t>Tyrosine--tRNA ligase, cytoplasmic (EC 6.1.1.1) (Tyrosyl-tRNA synthetase) (TyrRS)</t>
  </si>
  <si>
    <t>cytoplasm [GO:0005737]; nucleus [GO:0005634]; translation elongation factor binding [GO:0061770]; chaperone-mediated protein folding [GO:0061077]</t>
  </si>
  <si>
    <t>Protein HGH1 (HMG1/2 protein homolog)</t>
  </si>
  <si>
    <t>endoplasmic reticulum [GO:0005783]; endoplasmic reticulum membrane [GO:0005789]; dolichyl-phosphate-mannose-protein mannosyltransferase activity [GO:0004169]; protein O-linked glycosylation [GO:0006493]; protein O-linked mannosylation [GO:0035269]</t>
  </si>
  <si>
    <t>Dolichyl-phosphate-mannose--protein mannosyltransferase 6 (EC 2.4.1.109)</t>
  </si>
  <si>
    <t>cytoplasm [GO:0005737]; elongator holoenzyme complex [GO:0033588]; nucleoplasm [GO:0005654]; nucleus [GO:0005634]</t>
  </si>
  <si>
    <t>cytoplasm [GO:0005737]; elongator holoenzyme complex [GO:0033588]; nucleoplasm [GO:0005654]; nucleus [GO:0005634]; microtubule binding [GO:0008017]; protein transport [GO:0015031]; protein urmylation [GO:0032447]; regulation of transcription by RNA polymerase II [GO:0006357]; regulation of translation [GO:0006417]; tRNA wobble uridine modification [GO:0002098]</t>
  </si>
  <si>
    <t>Elongator complex protein 2 (Gamma-toxin target 2)</t>
  </si>
  <si>
    <t>membrane [GO:0016020]; NLS-dependent protein nuclear import complex [GO:0042564]; nuclear envelope [GO:0005635]; nucleus [GO:0005634]</t>
  </si>
  <si>
    <t>SUBCELLULAR LOCATION: Membrane. Note=Most of its activity is membrane-associated.</t>
  </si>
  <si>
    <t>membrane [GO:0016020]; NLS-dependent protein nuclear import complex [GO:0042564]; nuclear envelope [GO:0005635]; nucleus [GO:0005634]; choline-phosphate cytidylyltransferase activity [GO:0004105]; phosphatidylcholine binding [GO:0031210]; CDP-choline pathway [GO:0006657]; phosphatidylcholine biosynthetic process [GO:0006656]</t>
  </si>
  <si>
    <t>Choline-phosphate cytidylyltransferase (EC 2.7.7.15) (CTP:phosphocholine cytidylyltransferase) (CCT) (CT) (Phosphorylcholine transferase)</t>
  </si>
  <si>
    <t>90S preribosome [GO:0030686]; cytoplasmic stress granule [GO:0010494]; cytosol [GO:0005829]; cytosolic small ribosomal subunit [GO:0022627]</t>
  </si>
  <si>
    <t>90S preribosome [GO:0030686]; cytoplasmic stress granule [GO:0010494]; 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</si>
  <si>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40S ribosomal protein S0-A (Nucleic acid-binding protein NAB1A) (Small ribosomal subunit protein uS2-A)</t>
  </si>
  <si>
    <t>mitochondrial inner membrane [GO:0005743]; mitochondrial matrix [GO:0005759]; mitochondrion [GO:0005739]; mRNA 5'-UTR binding [GO:0048027]; pre-mRNA intronic binding [GO:0097157]; translation regulator activity [GO:0045182]; Group I intron splicing [GO:0000372]; mitochondrial mRNA processing [GO:0090615]; positive regulation of mitochondrial translation [GO:0070131]</t>
  </si>
  <si>
    <t>Protein PET54 (Petite colonies protein 54)</t>
  </si>
  <si>
    <t>SUBCELLULAR LOCATION: Mitochondrion inner membrane {ECO:0000269|PubMed:14562095, ECO:0000269|PubMed:14576278, ECO:0000269|PubMed:15525670}; Single-pass type II membrane protein {ECO:0000269|PubMed:14562095, ECO:0000269|PubMed:14576278, ECO:0000269|PubMed:15525670}; Intermembrane side {ECO:0000269|PubMed:14562095, ECO:0000269|PubMed:14576278, ECO:0000269|PubMed:15525670}.</t>
  </si>
  <si>
    <t>mitochondrial inner membrane [GO:0005743]; mitochondrial prohibitin complex [GO:0035632]; mitochondrion [GO:0005739]; mitochondrion inheritance [GO:0000001]; mitochondrion organization [GO:0007005]; negative regulation of proteolysis [GO:0045861]; protein folding [GO:0006457]; protein stabilization [GO:0050821]</t>
  </si>
  <si>
    <t>Prohibitin-2</t>
  </si>
  <si>
    <t>SUBCELLULAR LOCATION: Cytoplasm. Nucleus. Note=Localizes predominantly to the nucleus in both high- and low-phosphate conditions.</t>
  </si>
  <si>
    <t>cytoplasm [GO:0005737]; cytosol [GO:0005829]; nucleus [GO:0005634]; cyclin-dependent protein serine/threonine kinase inhibitor activity [GO:0004861]; phosphoric diester hydrolase activity [GO:0008081]; lipid metabolic process [GO:0006629]; negative regulation of cyclin-dependent protein serine/threonine kinase activity [GO:0045736]; phosphate-containing compound metabolic process [GO:0006796]</t>
  </si>
  <si>
    <t>Phosphate system positive regulatory protein PHO81 (CDK inhibitor PHO81)</t>
  </si>
  <si>
    <t>mitochondrion [GO:0005739]; succinate-CoA ligase complex [GO:0042709]; succinate-CoA ligase complex (ADP-forming) [GO:0009361]</t>
  </si>
  <si>
    <t>SUBCELLULAR LOCATION: Mitochondrion {ECO:0000255|HAMAP-Rule:MF_03219, ECO:0000269|PubMed:14576278}.</t>
  </si>
  <si>
    <t>mitochondrion [GO:0005739]; succinate-CoA ligase complex [GO:0042709]; succinate-CoA ligase complex (ADP-forming) [GO:0009361]; ATP binding [GO:0005524]; magnesium ion binding [GO:0000287]; succinate-CoA ligase (ADP-forming) activity [GO:0004775]; succinyl-CoA catabolic process [GO:1901289]; succinyl-CoA metabolic process [GO:0006104]; tricarboxylic acid cycle [GO:0006099]</t>
  </si>
  <si>
    <t>Succinate--CoA ligase [ADP-forming] subunit beta, mitochondrial (EC 6.2.1.5) (Succinyl-CoA synthetase beta chain) (SCS-beta)</t>
  </si>
  <si>
    <t>ADA complex [GO:0140671]; chromosome, centromeric region [GO:0000775]; cytosol [GO:0005829]; histone acetyltransferase complex [GO:0000123]; nucleus [GO:0005634]; SAGA complex [GO:0000124]; SLIK (SAGA-like) complex [GO:0046695]</t>
  </si>
  <si>
    <t>ADA complex [GO:0140671]; chromosome, centromeric region [GO:0000775]; cytosol [GO:0005829]; histone acetyltransferase complex [GO:0000123]; nucleus [GO:0005634]; SAGA complex [GO:0000124]; SLIK (SAGA-like) complex [GO:0046695]; histone acetyltransferase activity [GO:0004402]; histone crotonyltransferase activity [GO:0140068]; histone H3 acetyltransferase activity [GO:0010484]; lysine-acetylated histone binding [GO:0070577]; peptide-lysine-N-acetyltransferase activity [GO:0061733]; transcription coregulator activity [GO:0003712]; chromatin organization [GO:0006325]; chromatin remodeling [GO:0006338]; histone acetylation [GO:0016573]; histone deubiquitination [GO:0016578]; histone H3 acetylation [GO:0043966]; positive regulation of transcription by RNA polymerase II [GO:0045944]; positive regulation of transcription elongation by RNA polymerase II [GO:0032968]; regulation of transcription by RNA polymerase II [GO:0006357]</t>
  </si>
  <si>
    <t>Histone acetyltransferase GCN5 (EC 2.3.1.48) (Histone crotonyltransferase GCN5) (EC 2.3.1.-)</t>
  </si>
  <si>
    <t>nucleus [GO:0005634]; proteasome complex [GO:0000502]; proteasome core complex, alpha-subunit complex [GO:0019773]; proteasome storage granule [GO:0034515]</t>
  </si>
  <si>
    <t>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</si>
  <si>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type-5 (Macropain subunit PUP2) (Multicatalytic endopeptidase complex subunit PUP2) (Proteasome component PUP2) (Proteinase YSCE subunit PUP2)</t>
  </si>
  <si>
    <t>cytoplasm [GO:0005737]; cytosol [GO:0005829]; fungal-type vacuole [GO:0000324]; mitochondrion [GO:0005739]; phosphopyruvate hydratase complex [GO:0000015]; plasma membrane [GO:0005886]</t>
  </si>
  <si>
    <t>cytoplasm [GO:0005737];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</si>
  <si>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Enolase 1 (EC 4.2.1.11) (2-phospho-D-glycerate hydro-lyase 1) (2-phosphoglycerate dehydratase 1)</t>
  </si>
  <si>
    <t>extrinsic component of mitochondrial inner membrane [GO:0031314]; mitochondrial inner membrane [GO:0005743]; mitochondrion [GO:0005739]</t>
  </si>
  <si>
    <t>SUBCELLULAR LOCATION: Mitochondrion inner membrane {ECO:0000255|HAMAP-Rule:MF_03193, ECO:0000269|PubMed:12721307, ECO:0000269|PubMed:14576278}; Peripheral membrane protein {ECO:0000255|HAMAP-Rule:MF_03193, ECO:0000269|PubMed:12721307}; Matrix side {ECO:0000255|HAMAP-Rule:MF_03193, ECO:0000269|PubMed:12721307}.</t>
  </si>
  <si>
    <t>extrinsic component of mitochondrial inner membrane [GO:0031314]; mitochondrial inner membrane [GO:0005743]; mitochondrion [GO:0005739]; 2-octaprenyl-6-methoxyphenol hydroxylase activity [GO:0008681]; 4-hydroxy-3-all-trans-hexaprenylbenzoate oxygenase activity [GO:0106364]; FAD binding [GO:0071949]; hydrolase activity [GO:0016787]; oxidoreductase activity [GO:0016491]; oxidoreductase activity, acting on paired donors, with incorporation or reduction of molecular oxygen, NAD(P)H as one donor, and incorporation of one atom of oxygen [GO:0016709]; oxidoreductase activity, acting on paired donors, with incorporation or reduction of molecular oxygen, reduced flavin or flavoprotein as one donor, and incorporation of one atom of oxygen [GO:0016712]; ubiquinone biosynthetic process [GO:0006744]</t>
  </si>
  <si>
    <t>Ubiquinone biosynthesis monooxygenase COQ6, mitochondrial (EC 1.14.13.-) (Ubiquinone C4-deaminase) (EC 3.5.-.-)</t>
  </si>
  <si>
    <t>AP-3 adaptor complex [GO:0030123]; clathrin-coated vesicle membrane [GO:0030665]; cytosol [GO:0005829]; Golgi apparatus [GO:0005794]</t>
  </si>
  <si>
    <t>SUBCELLULAR LOCATION: Golgi apparatus {ECO:0000269|PubMed:10559961, ECO:0000269|PubMed:14562095}. Cytoplasmic vesicle, clathrin-coated vesicle membrane {ECO:0000269|PubMed:10559961}; Peripheral membrane protein {ECO:0000305}; Cytoplasmic side {ECO:0000305}. Note=Component of the coat surrounding the cytoplasmic face of coated vesicles located at the Golgi complex. {ECO:0000269|PubMed:10559961}.</t>
  </si>
  <si>
    <t>AP-3 adaptor complex [GO:0030123]; clathrin-coated vesicle membrane [GO:0030665]; cytosol [GO:0005829]; Golgi apparatus [GO:0005794]; Golgi to vacuole transport [GO:0006896]; intracellular protein transport [GO:0006886]; protein targeting to vacuole [GO:0006623]; vesicle-mediated transport [GO:0016192]</t>
  </si>
  <si>
    <t>AP-3 complex subunit beta (Adaptor-related protein complex 3 subunit beta) (Beta-3-adaptin) (Clathrin assembly protein complex 3 beta large chain) (Clathrin assembly protein large beta chain)</t>
  </si>
  <si>
    <t>cytoplasm [GO:0005737]; nucleus [GO:0005634]; GTP binding [GO:0005525]; GTP cyclohydrolase I activity [GO:0003934]; zinc ion binding [GO:0008270]; 7,8-dihydroneopterin 3'-triphosphate biosynthetic process [GO:0035998]; folic acid biosynthetic process [GO:0046656]; folic acid-containing compound biosynthetic process [GO:0009396]; tetrahydrobiopterin biosynthetic process [GO:0006729]; tetrahydrofolate biosynthetic process [GO:0046654]</t>
  </si>
  <si>
    <t>GTP cyclohydrolase 1 (EC 3.5.4.16) (GTP cyclohydrolase I) (GTP-CH-I)</t>
  </si>
  <si>
    <t>SUBCELLULAR LOCATION: Cytoplasm, cytosol {ECO:0000269|PubMed:14562095}.</t>
  </si>
  <si>
    <t>cytoplasm [GO:0005737]; cytoplasmic stress granule [GO:0010494]; cytosol [GO:0005829]; ATP binding [GO:0005524]; ATP hydrolysis activity [GO:0016887]; helicase activity [GO:0004386]; mRNA binding [GO:0003729]; RNA helicase activity [GO:0003724]; cytoplasmic translation [GO:0002181]; defense response to virus [GO:0051607]; regulation of translation [GO:0006417]; rescue of stalled ribosome [GO:0072344]; ribosome disassembly [GO:0032790]; ribosome-associated ubiquitin-dependent protein catabolic process [GO:1990116]</t>
  </si>
  <si>
    <t>RQC trigger complex helicase SLH1 (EC 3.6.4.13) (Antiviral helicase SLH1) (SKI2-like helicase 1)</t>
  </si>
  <si>
    <t>cytosol [GO:0005829]; nucleus [GO:0005634]; transcription factor TFIID complex [GO:0005669]</t>
  </si>
  <si>
    <t>cytosol [GO:0005829]; nucleus [GO:0005634]; transcription factor TFIID complex [GO:0005669]; chromatin binding [GO:0003682]; histone acetyltransferase activity [GO:0004402]; molecular adaptor activity [GO:0060090]; protein heterodimerization activity [GO:0046982]; RNA polymerase II general transcription initiation factor activity [GO:0016251]; RNA polymerase II general transcription initiation factor binding [GO:0001091]; TBP-class protein binding [GO:0017025]; chromatin organization [GO:0006325]; positive regulation of transcription by RNA polymerase II [GO:0045944]; RNA polymerase II preinitiation complex assembly [GO:0051123]; transcription by RNA polymerase II [GO:0006366]</t>
  </si>
  <si>
    <t>Transcription initiation factor TFIID subunit 1 (EC 2.3.1.48) (TAFII-130) (TAFII-145) (TBP-associated factor 1) (TBP-associated factor 145 kDa)</t>
  </si>
  <si>
    <t>catalytic step 2 spliceosome [GO:0071013]; cytoplasm [GO:0005737]; U2-type spliceosomal complex [GO:0005684]</t>
  </si>
  <si>
    <t>catalytic step 2 spliceosome [GO:0071013]; cytoplasm [GO:0005737]; U2-type spliceosomal complex [GO:0005684]; RNA binding [GO:0003723]; mRNA splicing, via spliceosome [GO:0000398]</t>
  </si>
  <si>
    <t>Pre-mRNA-splicing factor CWC22 (Complexed with CEF1 protein 22)</t>
  </si>
  <si>
    <t>COPII-coated ER to Golgi transport vesicle [GO:0030134]; endoplasmic reticulum [GO:0005783]; endoplasmic reticulum membrane [GO:0005789]; endoplasmic reticulum-Golgi intermediate compartment [GO:0005793]</t>
  </si>
  <si>
    <t>SUBCELLULAR LOCATION: Endoplasmic reticulum membrane {ECO:0000269|PubMed:11157978}; Multi-pass membrane protein {ECO:0000269|PubMed:11157978}.</t>
  </si>
  <si>
    <t>COPII-coated ER to Golgi transport vesicle [GO:0030134]; endoplasmic reticulum [GO:0005783]; endoplasmic reticulum membrane [GO:0005789]; endoplasmic reticulum-Golgi intermediate compartment [GO:0005793]; COPII receptor activity [GO:0097020]; endoplasmic reticulum to Golgi vesicle-mediated transport [GO:0006888]; Golgi organization [GO:0007030]</t>
  </si>
  <si>
    <t>ER-derived vesicles protein ERV29</t>
  </si>
  <si>
    <t>acyl-CoA ceramide synthase complex [GO:0061576]; endoplasmic reticulum [GO:0005783]; endoplasmic reticulum membrane [GO:0005789]</t>
  </si>
  <si>
    <t>SUBCELLULAR LOCATION: Endoplasmic reticulum membrane {ECO:0000250}; Multi-pass membrane protein {ECO:0000250}.</t>
  </si>
  <si>
    <t>acyl-CoA ceramide synthase complex [GO:0061576]; endoplasmic reticulum [GO:0005783]; endoplasmic reticulum membrane [GO:0005789]; sphingosine N-acyltransferase activity [GO:0050291]; ceramide biosynthetic process [GO:0046513]</t>
  </si>
  <si>
    <t>Ceramide synthase LAG1 (Longevity assurance factor 1) (Longevity assurance gene 1 protein) (Longevity assurance protein 1) (Very-long-chain ceramide synthase LAG1) (EC 2.3.1.297)</t>
  </si>
  <si>
    <t>cytoplasm [GO:0005737]; nuclear localization sequence binding [GO:0008139]; ubiquitin binding [GO:0043130]; ubiquitin protein ligase activity [GO:0061630]; zinc ion binding [GO:0008270]; protein ubiquitination [GO:0016567]; Ras protein signal transduction [GO:0007265]; response to ethanol [GO:0045471]</t>
  </si>
  <si>
    <t>RING finger protein ETP1 (BRAP2 homolog) (Ethanol tolerance protein 1)</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</si>
  <si>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regulation of cell size [GO:0008361]; ribonucleoside monophosphate biosynthetic process [GO:0009156]</t>
  </si>
  <si>
    <t>Ribose-phosphate pyrophosphokinase 3 (EC 2.7.6.1) (Phosphoribosyl pyrophosphate synthase 3)</t>
  </si>
  <si>
    <t>cytoplasm [GO:0005737]; cysteine-type deubiquitinase activity [GO:0004843]; protein deubiquitination [GO:0016579]</t>
  </si>
  <si>
    <t>OTU domain-containing protein 2</t>
  </si>
  <si>
    <t>AP-1 adaptor complex [GO:0030121]; AP-2 adaptor complex [GO:0030122]; cytoplasmic vesicle [GO:0031410]; cytosol [GO:0005829]; early endosome [GO:0005769]; early endosome membrane [GO:0031901]; Golgi membrane [GO:0000139]; nucleus [GO:0005634]; trans-Golgi network [GO:0005802]</t>
  </si>
  <si>
    <t>SUBCELLULAR LOCATION: Golgi apparatus membrane {ECO:0000269|PubMed:26658609}; Peripheral membrane protein {ECO:0000269|PubMed:26658609}. Early endosome membrane {ECO:0000269|PubMed:26658609}; Peripheral membrane protein {ECO:0000269|PubMed:26658609}. Cytoplasmic vesicle, clathrin-coated vesicle membrane {ECO:0000269|PubMed:26658609}; Peripheral membrane protein {ECO:0000269|PubMed:26658609}.</t>
  </si>
  <si>
    <t>AP-1 adaptor complex [GO:0030121]; AP-2 adaptor complex [GO:0030122]; cytoplasmic vesicle [GO:0031410]; cytosol [GO:0005829]; early endosome [GO:0005769]; early endosome membrane [GO:0031901]; Golgi membrane [GO:0000139]; nucleus [GO:0005634]; trans-Golgi network [GO:0005802]; clathrin adaptor activity [GO:0035615]; clathrin-dependent endocytosis [GO:0072583]; Golgi to vacuole transport [GO:0006896]; intracellular protein transport [GO:0006886]; vesicle targeting, trans-Golgi to endosome [GO:0048203]</t>
  </si>
  <si>
    <t>Adaptin medium chain homolog APM2 (Adaptin-mu1-II)</t>
  </si>
  <si>
    <t>SUBCELLULAR LOCATION: Mitochondrion {ECO:0000269|PubMed:14562095, ECO:0000269|PubMed:20150421}.</t>
  </si>
  <si>
    <t>mitochondrion [GO:0005739]; dioxygenase activity [GO:0051213]; metal ion binding [GO:0046872]; carnitine biosynthetic process [GO:0045329]; mitochondrion organization [GO:0007005]</t>
  </si>
  <si>
    <t>Probable oxidoreductase AIM17 (EC 1.14.11.-) (Altered inheritance of mitochondria protein 17, mitochondrial) (Found in mitochondrial proteome protein 12)</t>
  </si>
  <si>
    <t>GATOR1 complex [GO:1990130]; Seh1-associated complex [GO:0035859]; vacuolar membrane [GO:0005774]; cellular response to amino acid starvation [GO:0034198]; meiotic cell cycle [GO:0051321]; negative regulation of small GTPase mediated signal transduction [GO:0051058]; negative regulation of TORC1 signaling [GO:1904262]; positive regulation of autophagy [GO:0010508]; protein transport [GO:0015031]; pseudohyphal growth [GO:0007124]; regulation of autophagosome assembly [GO:2000785]; regulation of TORC1 signaling [GO:1903432]; TORC1 signaling [GO:0038202]</t>
  </si>
  <si>
    <t>Nitrogen permease regulator 3 (Required for meiotic nuclear division protein 11)</t>
  </si>
  <si>
    <t>cytoplasm [GO:0005737]; nucleus [GO:0005634]; mRNA binding [GO:0003729]; RNA binding [GO:0003723]; snRNA binding [GO:0017069]; meiotic cell cycle [GO:0051321]; mRNA splicing, via spliceosome [GO:0000398]; premeiotic DNA replication [GO:0006279]; reciprocal meiotic recombination [GO:0007131]; sporulation resulting in formation of a cellular spore [GO:0030435]</t>
  </si>
  <si>
    <t>Meiotic activator RIM4 (Regulator of IME2 protein 4)</t>
  </si>
  <si>
    <t>60S ribosomal protein L8-A (L4) (L4-2) (L7a-1) (Large ribosomal subunit protein eL8-A) (Maintenance of killer protein 7) (RP6) (YL5)</t>
  </si>
  <si>
    <t>SUBCELLULAR LOCATION: Endoplasmic reticulum membrane {ECO:0000305}; Single-pass membrane protein {ECO:0000269|PubMed:16847258, ECO:0000269|PubMed:24613931}.</t>
  </si>
  <si>
    <t>endoplasmic reticulum [GO:0005783]; endoplasmic reticulum membrane [GO:0005789]; heme binding [GO:0020037]; iron ion binding [GO:0005506]; oxidoreductase activity [GO:0016491]; sterol 14-demethylase activity [GO:0008398]; ergosterol biosynthetic process [GO:0006696]</t>
  </si>
  <si>
    <t>Lanosterol 14-alpha demethylase CYP51 (EC 1.14.14.154) (Cytochrome P450 51) (Cytochrome P450-14DM) (Cytochrome P450-LIA1) (CYPLI) (Ergosterol biosynthetic protein 11) (Lanosterol C14-C32 lyase) (Sterol 14-alpha demethylase)</t>
  </si>
  <si>
    <t>SUBCELLULAR LOCATION: Mitochondrion matrix {ECO:0000250|UniProtKB:Q9UQX0}.</t>
  </si>
  <si>
    <t>mitochondrial matrix [GO:0005759]; mitochondrion [GO:0005739]; metal ion binding [GO:0046872]; superoxide dismutase activity [GO:0004784]; reactive oxygen species metabolic process [GO:0072593]</t>
  </si>
  <si>
    <t>Superoxide dismutase [Mn], mitochondrial (EC 1.15.1.1)</t>
  </si>
  <si>
    <t>cytosol [GO:0005829]; endosome [GO:0005768]; retromer complex [GO:0030904]; retromer, cargo-selective complex [GO:0030906]</t>
  </si>
  <si>
    <t>cytosol [GO:0005829]; endosome [GO:0005768]; retromer complex [GO:0030904]; retromer, cargo-selective complex [GO:0030906]; intracellular protein transport [GO:0006886]; protein retention in Golgi apparatus [GO:0045053]; retrograde transport, endosome to Golgi [GO:0042147]</t>
  </si>
  <si>
    <t>Vacuolar protein sorting-associated protein 29 (Carboxypeptidase Y-deficient protein 11) (Vesicle protein sorting 29)</t>
  </si>
  <si>
    <t>NatA complex [GO:0031415]</t>
  </si>
  <si>
    <t>NatA complex [GO:0031415]; identical protein binding [GO:0042802]; peptide-glutamate-alpha-N-acetyltransferase activity [GO:1990190]; peptide-serine-alpha-N-acetyltransferase activity [GO:1990189]; N-terminal protein amino acid acetylation [GO:0006474]; N-terminal protein amino acid propionylation [GO:0061606]</t>
  </si>
  <si>
    <t>N-terminal acetyltransferase A complex catalytic subunit ARD1 (NatA complex subunit ARD1) (EC 2.3.1.255) (Arrest-defective protein 1)</t>
  </si>
  <si>
    <t>SUBCELLULAR LOCATION: Mitochondrion outer membrane {ECO:0000269|PubMed:14576278, ECO:0000269|PubMed:16407407}; Peripheral membrane protein {ECO:0000269|PubMed:14576278, ECO:0000269|PubMed:16407407}.</t>
  </si>
  <si>
    <t>UPF0744 protein YSC83</t>
  </si>
  <si>
    <t>ATP binding [GO:0005524]; homoserine kinase activity [GO:0004413]; homoserine metabolic process [GO:0009092]; phosphorylation [GO:0016310]; threonine biosynthetic process [GO:0009088]</t>
  </si>
  <si>
    <t>Homoserine kinase (HK) (HSK) (EC 2.7.1.39)</t>
  </si>
  <si>
    <t>SUBCELLULAR LOCATION: Cytoplasm {ECO:0000269|PubMed:11914276}.</t>
  </si>
  <si>
    <t>cytoplasm [GO:0005737]; cytosol [GO:0005829]; ATP binding [GO:0005524]; glutamate 5-kinase activity [GO:0004349]; RNA binding [GO:0003723]; phosphorylation [GO:0016310]; proline biosynthetic process [GO:0006561]</t>
  </si>
  <si>
    <t>Uncharacterized protein YHR033W</t>
  </si>
  <si>
    <t>core mediator complex [GO:0070847]; mediator complex [GO:0016592]; nucleus [GO:0005634]</t>
  </si>
  <si>
    <t>core mediator complex [GO:0070847]; mediator complex [GO:0016592]; nucleus [GO:0005634]; protein domain specific binding [GO:0019904]; TFIID-class transcription factor complex binding [GO:0001094]; transcription coactivator activity [GO:0003713]; negative regulation of ribosomal protein gene transcription by RNA polymerase II [GO:0010688];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</si>
  <si>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Mediator of RNA polymerase II transcription subunit 20 (Hyper-recombination suppressor protein 2) (Mediator complex subunit 20) (Suppressor of RNA polymerase B 2)</t>
  </si>
  <si>
    <t>cytoplasm [GO:0005737]; nucleus [GO:0005634]; metalloaminopeptidase activity [GO:0070006]; peptide binding [GO:0042277]; zinc ion binding [GO:0008270]; glycogen metabolic process [GO:0005977]; peptide catabolic process [GO:0043171]; proteolysis [GO:0006508]</t>
  </si>
  <si>
    <t>Alanine/arginine aminopeptidase (EC 3.4.11.-)</t>
  </si>
  <si>
    <t>chromatin [GO:0000785]; nucleus [GO:0005634]; RSC-type complex [GO:0016586]; DNA-binding transcription factor activity, RNA polymerase II-specific [GO:0000981]; RNA polymerase II cis-regulatory region sequence-specific DNA binding [GO:0000978]; zinc ion binding [GO:0008270]; chromatin remodeling [GO:0006338]; double-strand break repair via nonhomologous end joining [GO:0006303]; nucleosome disassembly [GO:0006337]; positive regulation of transcription by RNA polymerase II [GO:0045944]; regulation of DNA-templated transcription [GO:0006355]; transcription elongation by RNA polymerase II [GO:0006368]</t>
  </si>
  <si>
    <t>Chromatin structure-remodeling complex protein RSC30 (Remodel the structure of chromatin complex subunit 30)</t>
  </si>
  <si>
    <t>Protein FYV4, mitochondrial (Function required for yeast viability protein 4) (Mitochondrial small ribosomal subunit protein mS41)</t>
  </si>
  <si>
    <t>cytoplasm [GO:0005737]; polysome [GO:0005844]; ATP binding [GO:0005524]; ATP hydrolysis activity [GO:0016887]; ATP-dependent protein folding chaperone [GO:0140662]; heat shock protein binding [GO:0031072]; protein folding chaperone [GO:0044183]; unfolded protein binding [GO:0051082]; 'de novo' cotranslational protein folding [GO:0051083]; chaperone cofactor-dependent protein refolding [GO:0051085]; cytoplasmic translation [GO:0002181]; protein folding [GO:0006457]; protein refolding [GO:0042026]; regulation of translational fidelity [GO:0006450]; rRNA processing [GO:0006364]; translational frameshifting [GO:0006452]</t>
  </si>
  <si>
    <t>Ribosome-associated complex subunit SSZ1 (DnaK-related protein SSZ1) (Heat shock protein 70 homolog SSZ1) (Pleiotropic drug resistance protein 13)</t>
  </si>
  <si>
    <t>SUBCELLULAR LOCATION: Nucleus, nucleolus {ECO:0000269|PubMed:12702244}.</t>
  </si>
  <si>
    <t>nucleolus [GO:0005730]; preribosome, large subunit precursor [GO:0030687]; rRNA binding [GO:0019843]; maturation of LSU-rRNA from tricistronic rRNA transcript (SSU-rRNA, 5.8S rRNA, LSU-rRNA) [GO:0000463]; regulation of cell size [GO:0008361]; ribosomal large subunit assembly [GO:0000027]</t>
  </si>
  <si>
    <t>Ribosome biogenesis protein SSF1</t>
  </si>
  <si>
    <t>endoplasmic reticulum membrane [GO:0005789]; lipid droplet [GO:0005811]</t>
  </si>
  <si>
    <t>SUBCELLULAR LOCATION: Lipid droplet {ECO:0000269|PubMed:11706015}. Endoplasmic reticulum membrane {ECO:0000269|PubMed:11706015, ECO:0000269|PubMed:14562095}; Peripheral membrane protein {ECO:0000269|PubMed:11706015}. Note=Predominantly in lipid particles. {ECO:0000269|PubMed:11706015}.</t>
  </si>
  <si>
    <t>endoplasmic reticulum membrane [GO:0005789]; lipid droplet [GO:0005811]; lanosterol synthase activity [GO:0000250]; ergosterol biosynthetic process [GO:0006696]; triterpenoid biosynthetic process [GO:0016104]</t>
  </si>
  <si>
    <t>Lanosterol synthase ERG7 (EC 5.4.99.7) (2,3-epoxysqualene--lanosterol cyclase ERG7) (Ergosterol biosynthetic protein 7) (Oxidosqualene--lanosterol cyclase ERG7) (OSC)</t>
  </si>
  <si>
    <t>cortical endoplasmic reticulum [GO:0032541]; cytoplasm [GO:0005737]; cytosol [GO:0005829]; endoplasmic reticulum membrane [GO:0005789]; intracellular membrane-bounded organelle [GO:0043231]; perinuclear endoplasmic reticulum [GO:0097038]; plasma membrane [GO:0005886]</t>
  </si>
  <si>
    <t>SUBCELLULAR LOCATION: Cytoplasm {ECO:0000269|PubMed:11408574, ECO:0000269|PubMed:12727870, ECO:0000269|PubMed:20008566}. Endoplasmic reticulum membrane {ECO:0000269|PubMed:20008566}. Note=Enriched at the cell periphery in a SCS2-dependent manner (PubMed:12727870). Enriched on regions of the ER in close proximity with the plasma membrane (PM), which may represent PM-ER membrane contact sites (MCS) (PubMed:20008566). Localizes to PM-ER membrane contact sites dependent upon PM PI4P levels (PubMed:21295699). {ECO:0000269|PubMed:12727870, ECO:0000269|PubMed:20008566, ECO:0000269|PubMed:21295699}.</t>
  </si>
  <si>
    <t>cortical endoplasmic reticulum [GO:0032541]; cytoplasm [GO:0005737]; cytosol [GO:0005829]; endoplasmic reticulum membrane [GO:0005789]; intracellular membrane-bounded organelle [GO:0043231]; perinuclear endoplasmic reticulum [GO:0097038]; plasma membrane [GO:0005886]; lipid binding [GO:0008289]; sterol binding [GO:0032934]; sterol transfer activity [GO:0120015]; sterol transporter activity [GO:0015248]; endocytosis [GO:0006897]; ER to Golgi ceramide transport [GO:0035621]; exocytosis [GO:0006887]; invasive growth in response to glucose limitation [GO:0001403]; karyogamy involved in conjugation with cellular fusion [GO:0000742]; maintenance of cell polarity [GO:0030011]; piecemeal microautophagy of the nucleus [GO:0034727]; positive regulation of phosphatase activity [GO:0010922]; pseudohyphal growth [GO:0007124]; sterol transport [GO:0015918]</t>
  </si>
  <si>
    <t>Oxysterol-binding protein homolog 3 (Oxysterol-binding protein-related protein 3) (ORP 3) (OSBP-related protein 3)</t>
  </si>
  <si>
    <t>mitochondrion [GO:0005739]; nuclear envelope [GO:0005635]</t>
  </si>
  <si>
    <t>SUBCELLULAR LOCATION: Mitochondrion {ECO:0000269|PubMed:11327310, ECO:0000269|PubMed:14576278, ECO:0000269|PubMed:30267671}.</t>
  </si>
  <si>
    <t>mitochondrion [GO:0005739]; nuclear envelope [GO:0005635]; metal ion binding [GO:0046872]; myosin phosphatase activity [GO:0017018]; phosphoprotein phosphatase activity [GO:0004721]; protein serine/threonine phosphatase activity [GO:0004722]; peptidyl-serine dephosphorylation [GO:0070262]; protein dephosphorylation [GO:0006470]; regulation of ubiquinone biosynthetic process [GO:0010795]</t>
  </si>
  <si>
    <t>Protein phosphatase 2C homolog 7, mitochondrial (PP2C-7) (EC 3.1.3.16)</t>
  </si>
  <si>
    <t>endoplasmic reticulum [GO:0005783]; endoplasmic reticulum membrane [GO:0005789]; Ire1 complex [GO:1990332]; IRE1-TRAF2-ASK1 complex [GO:1990604]; nucleus [GO:0005634]</t>
  </si>
  <si>
    <t>SUBCELLULAR LOCATION: Endoplasmic reticulum membrane; Single-pass type I membrane protein.</t>
  </si>
  <si>
    <t>endoplasmic reticulum [GO:0005783]; endoplasmic reticulum membrane [GO:0005789]; Ire1 complex [GO:1990332]; IRE1-TRAF2-ASK1 complex [GO:1990604]; nucleus [GO:0005634]; ATP binding [GO:0005524]; identical protein binding [GO:0042802]; metal ion binding [GO:0046872]; protein kinase activity [GO:0004672]; protein serine kinase activity [GO:0106310]; protein serine/threonine kinase activity [GO:0004674]; RNA endonuclease activity [GO:0004521]; unfolded protein binding [GO:0051082]; endoplasmic reticulum unfolded protein response [GO:0030968]; fungal-type cell wall organization [GO:0031505]; inositol metabolic process [GO:0006020]; intrinsic apoptotic signaling pathway in response to endoplasmic reticulum stress [GO:0070059]; IRE1-mediated unfolded protein response [GO:0036498]; mRNA cleavage involved in mRNA processing [GO:0098787]; protein localization to Golgi apparatus [GO:0034067]; protein trans-autophosphorylation [GO:0036290]; regulation of DNA-templated transcription in response to stress [GO:0043620]; response to endoplasmic reticulum stress [GO:0034976]</t>
  </si>
  <si>
    <t>Serine/threonine-protein kinase/endoribonuclease IRE1 (Endoplasmic reticulum-to-nucleus signaling 1) [Includes: Serine/threonine-protein kinase (EC 2.7.11.1); Endoribonuclease (EC 3.1.26.-)]</t>
  </si>
  <si>
    <t>cytoplasm [GO:0005737]; cytoplasmic stress granule [GO:0010494]; nucleus [GO:0005634]; ATP binding [GO:0005524]; mRNA binding [GO:0003729]; protein kinase activity [GO:0004672]; protein serine kinase activity [GO:0106310]; protein serine/threonine kinase activity [GO:0004674]; intracellular signal transduction [GO:0035556]; negative regulation of macroautophagy [GO:0016242]; protein localization [GO:0008104]; protein phosphorylation [GO:0006468]; regulation of filamentous growth [GO:0010570]; regulation of pseudohyphal growth [GO:2000220]; regulation of translation in response to stress [GO:0043555]; TOR signaling [GO:0031929]</t>
  </si>
  <si>
    <t>Serine/threonine-protein kinase KSP1 (EC 2.7.11.1)</t>
  </si>
  <si>
    <t>mitochondrial outer membrane [GO:0005741]; mitochondrion [GO:0005739]; SAM complex [GO:0001401]</t>
  </si>
  <si>
    <t>SUBCELLULAR LOCATION: Mitochondrion outer membrane {ECO:0000269|PubMed:14699090, ECO:0000269|PubMed:15326197}.</t>
  </si>
  <si>
    <t>mitochondrial outer membrane [GO:0005741]; mitochondrion [GO:0005739]; SAM complex [GO:0001401]; mitochondrial outer membrane translocase complex assembly [GO:0070096]; protein import into mitochondrial matrix [GO:0030150]; protein insertion into mitochondrial outer membrane [GO:0045040]</t>
  </si>
  <si>
    <t>Sorting assembly machinery 35 kDa subunit (Mitochondrial 38 kDa outer membrane protein) (TOB complex 38 kDa subunit)</t>
  </si>
  <si>
    <t>cytosol [GO:0005829]; nucleoplasm [GO:0005654]; nucleus [GO:0005634]; Rix1 complex [GO:0097344]; chromatin binding [GO:0003682]; maturation of LSU-rRNA from tricistronic rRNA transcript (SSU-rRNA, 5.8S rRNA, LSU-rRNA) [GO:0000463]; pre-replicative complex assembly involved in nuclear cell cycle DNA replication [GO:0006267]; regulation of DNA-templated DNA replication initiation [GO:0030174]; ribosomal large subunit assembly [GO:0000027]; rRNA processing [GO:0006364]</t>
  </si>
  <si>
    <t>Pre-rRNA-processing protein IPI1 (Involved in processing IST2 protein 1)</t>
  </si>
  <si>
    <t>cytoplasm [GO:0005737]; nuclear periphery [GO:0034399]; nucleus [GO:0005634]</t>
  </si>
  <si>
    <t>Uncharacterized protein YHR097C</t>
  </si>
  <si>
    <t>ASTRA complex [GO:0070209]; NuA4 histone acetyltransferase complex [GO:0035267]; nucleus [GO:0005634]; SAGA complex [GO:0000124]; SLIK (SAGA-like) complex [GO:0046695]</t>
  </si>
  <si>
    <t>ASTRA complex [GO:0070209]; NuA4 histone acetyltransferase complex [GO:0035267]; nucleus [GO:0005634]; SAGA complex [GO:0000124]; SLIK (SAGA-like) complex [GO:0046695]; chromatin organization [GO:0006325]; DNA repair [GO:0006281]; DNA-templated transcription [GO:0006351]; histone acetylation [GO:0016573]; histone deubiquitination [GO:0016578]; positive regulation of transcription by RNA polymerase II [GO:0045944]; regulation of DNA-templated transcription [GO:0006355]; regulation of transcription by RNA polymerase II [GO:0006357]</t>
  </si>
  <si>
    <t>Transcription-associated protein 1 (p400 kDa component of SAGA)</t>
  </si>
  <si>
    <t>SUBCELLULAR LOCATION: Cytoplasm {ECO:0000255|HAMAP-Rule:MF_03049, ECO:0000269|PubMed:14562095}.</t>
  </si>
  <si>
    <t>cytoplasm [GO:0005737]; cytosol [GO:0005829]; ATP binding [GO:0005524]; identical protein binding [GO:0042802]; metal ion binding [GO:0046872]; nucleotidyltransferase activity [GO:0016779]; protein adenylyltransferase activity [GO:0070733]; sulfurtransferase activity [GO:0016783]; thiosulfate sulfurtransferase activity [GO:0004792]; URM1 activating enzyme activity [GO:0042292]; cell budding [GO:0007114]; cellular response to oxidative stress [GO:0034599]; invasive growth in response to glucose limitation [GO:0001403]; protein urmylation [GO:0032447]; regulation of pseudohyphal growth [GO:2000220]; tRNA thio-modification [GO:0034227]; tRNA wobble position uridine thiolation [GO:0002143]; tRNA wobble uridine modification [GO:0002098]</t>
  </si>
  <si>
    <t>Adenylyltransferase and sulfurtransferase UBA4 (Needs CLA4 to survive protein 3) (Ubiquitin-like protein activator 4) [Includes: Adenylyltransferase UBA4 (EC 2.7.7.-); Sulfurtransferase UBA4 (EC 2.8.1.-)]</t>
  </si>
  <si>
    <t>SUBCELLULAR LOCATION: Mitochondrion outer membrane {ECO:0000269|PubMed:14562095, ECO:0000269|PubMed:14576278, ECO:0000269|PubMed:16407407, ECO:0000269|PubMed:16689936, ECO:0000269|PubMed:8612740, ECO:0000269|PubMed:8663394}; Single-pass membrane protein {ECO:0000269|PubMed:14562095, ECO:0000269|PubMed:14576278, ECO:0000269|PubMed:16407407, ECO:0000269|PubMed:16689936, ECO:0000269|PubMed:8612740, ECO:0000269|PubMed:8663394}.</t>
  </si>
  <si>
    <t>mitochondrial outer membrane [GO:0005741]; mitochondrion [GO:0005739]; mitochondrion targeting sequence binding [GO:0030943]; protein transmembrane transporter activity [GO:0008320]; protein import into mitochondrial matrix [GO:0030150]; protein insertion into mitochondrial inner membrane [GO:0045039]; protein targeting to mitochondrion [GO:0006626]</t>
  </si>
  <si>
    <t>Protein TOM71 (71 kDa mitochondrial outer membrane protein)</t>
  </si>
  <si>
    <t>mitochondrion [GO:0005739]; nucleus [GO:0005634]</t>
  </si>
  <si>
    <t>SUBCELLULAR LOCATION: Mitochondrion {ECO:0000269|PubMed:14562095, ECO:0000269|PubMed:14576278, ECO:0000269|PubMed:15611870, ECO:0000269|PubMed:7961998}.</t>
  </si>
  <si>
    <t>mitochondrion [GO:0005739]; nucleus [GO:0005634]; ATP binding [GO:0005524]; ATP-dependent activity, acting on DNA [GO:0008094]; ATP-dependent DNA damage sensor activity [GO:0140664]; dinucleotide insertion or deletion binding [GO:0032139]; double-stranded DNA binding [GO:0003690]; guanine/thymine mispair binding [GO:0032137]; DNA repair [GO:0006281]; mismatch repair [GO:0006298]; mitochondrial DNA repair [GO:0043504]; mitochondrial genome maintenance [GO:0000002]; mitochondrion organization [GO:0007005]</t>
  </si>
  <si>
    <t>DNA mismatch repair protein MSH1, mitochondrial (MutS protein homolog 1)</t>
  </si>
  <si>
    <t>cytoplasm [GO:0005737]; cytoplasmic stress granule [GO:0010494]; nucleus [GO:0005634]; RNA binding [GO:0003723]; RNA metabolic process [GO:0016070]</t>
  </si>
  <si>
    <t>Protein LSM12 (Sm-like protein 12)</t>
  </si>
  <si>
    <t>CIA complex [GO:0097361]; cytoplasm [GO:0005737]; cytosol [GO:0005829]; nucleus [GO:0005634]; chromosome segregation [GO:0007059]; iron-sulfur cluster assembly [GO:0016226]; protein maturation by [4Fe-4S] cluster transfer [GO:0106035]</t>
  </si>
  <si>
    <t>MIP18 family protein YHR122W</t>
  </si>
  <si>
    <t>nucleus [GO:0005634]; nucleic acid binding [GO:0003676]; mitotic spindle elongation [GO:0000022]</t>
  </si>
  <si>
    <t>Uncharacterized protein YHR127W</t>
  </si>
  <si>
    <t>cytoplasm [GO:0005737]; GTP binding [GO:0005525]; uracil phosphoribosyltransferase activity [GO:0004845]; pyrimidine-containing compound salvage [GO:0008655]; UMP salvage [GO:0044206]</t>
  </si>
  <si>
    <t>Uracil phosphoribosyltransferase (UPRTase) (EC 2.4.2.9) (UMP pyrophosphorylase)</t>
  </si>
  <si>
    <t>extracellular space [GO:0005615]; vacuole [GO:0005773]</t>
  </si>
  <si>
    <t>SUBCELLULAR LOCATION: Vacuole {ECO:0000269|PubMed:14562095}. Secreted {ECO:0000269|PubMed:33256608}.</t>
  </si>
  <si>
    <t>extracellular space [GO:0005615]; vacuole [GO:0005773]; zinc ion binding [GO:0008270]; cell wall organization [GO:0071555]</t>
  </si>
  <si>
    <t>Inactive metallocarboxypeptidase ECM14 (Extracellular mutant protein 14)</t>
  </si>
  <si>
    <t>cytosol [GO:0005829]; endoplasmic reticulum [GO:0005783]; endoplasmic reticulum membrane [GO:0005789]; nuclear periphery [GO:0034399]; nucleus [GO:0005634]</t>
  </si>
  <si>
    <t>SUBCELLULAR LOCATION: Endoplasmic reticulum membrane {ECO:0000269|PubMed:16270032}; Multi-pass membrane protein {ECO:0000269|PubMed:16270032}.</t>
  </si>
  <si>
    <t>cytosol [GO:0005829]; endoplasmic reticulum [GO:0005783]; endoplasmic reticulum membrane [GO:0005789]; nuclear periphery [GO:0034399]; nucleus [GO:0005634]; unfolded protein binding [GO:0051082]; sterol biosynthetic process [GO:0016126]</t>
  </si>
  <si>
    <t>Protein NSG1 (INSIG homolog 1)</t>
  </si>
  <si>
    <t>cytosol [GO:0005829]; cytosolic large ribosomal subunit [GO:0022625]; structural constituent of ribosome [GO:0003735]; cytoplasmic translation [GO:0002181]; response to antibiotic [GO:0046677]; response to cycloheximide [GO:0046898]</t>
  </si>
  <si>
    <t>60S ribosomal protein L42-A (L41) (Large ribosomal subunit protein eL42-A) (YL27) (YP44)</t>
  </si>
  <si>
    <t>90S preribosome [GO:0030686]; Mpp10 complex [GO:0034457]; nucleolus [GO:0005730]; nucleoplasm [GO:0005654]; small ribosomal subunit [GO:0015935]; small-subunit processome [GO:0032040]</t>
  </si>
  <si>
    <t>SUBCELLULAR LOCATION: Nucleus, nucleolus {ECO:0000269|PubMed:10409734}.</t>
  </si>
  <si>
    <t>90S preribosome [GO:0030686]; Mpp10 complex [GO:0034457]; nucleolus [GO:0005730]; nucleoplasm [GO:0005654]; small ribosomal subunit [GO:0015935]; small-subunit processome [GO:0032040]; rRNA binding [GO:0019843]; snoRNA binding [GO:0030515]; structural constituent of ribosome [GO:0003735]; maturation of SSU-rRNA [GO:0030490]; ribosomal small subunit biogenesis [GO:0042274]; rRNA processing [GO:0006364]</t>
  </si>
  <si>
    <t>U3 small nucleolar ribonucleoprotein protein IMP3 (U3 snoRNP protein IMP3) (Interacting with MPP10 protein 3)</t>
  </si>
  <si>
    <t>cortical endoplasmic reticulum [GO:0032541]; cytosol [GO:0005829]; endoplasmic reticulum [GO:0005783]; endoplasmic reticulum membrane [GO:0005789]; mitochondrial membrane [GO:0031966]; mitochondrion [GO:0005739]; plasma membrane [GO:0005886]</t>
  </si>
  <si>
    <t>SUBCELLULAR LOCATION: Mitochondrion membrane {ECO:0000269|PubMed:14562095, ECO:0000269|PubMed:15657396};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</si>
  <si>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cortical endoplasmic reticulum [GO:0032541]; cytosol [GO:0005829]; endoplasmic reticulum [GO:0005783]; endoplasmic reticulum membrane [GO:0005789]; mitochondrial membrane [GO:0031966]; mitochondrion [GO:0005739]; plasma membrane [GO:0005886]; sterol transporter activity [GO:0015248]; intracellular sterol transport [GO:0032366]</t>
  </si>
  <si>
    <t>Membrane-anchored lipid-binding protein LAM1 (Lipid transfer protein anchored at membrane contact sites 1) (Yeast suicide protein 1)</t>
  </si>
  <si>
    <t>cellular bud neck [GO:0005935]; clathrin-coated pit [GO:0005905]; clathrin-coated vesicle [GO:0030136]; prospore membrane [GO:0005628]</t>
  </si>
  <si>
    <t>SUBCELLULAR LOCATION: Bud {ECO:0000269|PubMed:9531549}. Bud neck {ECO:0000269|PubMed:9531549}. Cell membrane {ECO:0000269|PubMed:9531549}; Peripheral membrane protein {ECO:0000269|PubMed:9531549}; Cytoplasmic side {ECO:0000269|PubMed:9531549}. Cytoplasm {ECO:0000269|PubMed:14562095}.</t>
  </si>
  <si>
    <t>cellular bud neck [GO:0005935]; clathrin-coated pit [GO:0005905]; clathrin-coated vesicle [GO:0030136]; prospore membrane [GO:0005628]; 1-phosphatidylinositol binding [GO:0005545]; clathrin binding [GO:0030276]; clathrin heavy chain binding [GO:0032050]; phosphatidylinositol-4,5-bisphosphate binding [GO:0005546]; SNARE binding [GO:0000149]; clathrin coat assembly [GO:0048268]; clathrin-dependent endocytosis [GO:0072583]; endocytosis [GO:0006897]; vesicle budding from membrane [GO:0006900]</t>
  </si>
  <si>
    <t>Clathrin coat assembly protein AP180A</t>
  </si>
  <si>
    <t>catalytic step 2 spliceosome [GO:0071013]; cytoplasm [GO:0005737]; nucleus [GO:0005634]; spliceosomal complex [GO:0005681]; U4/U6 x U5 tri-snRNP complex [GO:0046540]; U5 snRNP [GO:0005682]</t>
  </si>
  <si>
    <t>SUBCELLULAR LOCATION: Nucleus {ECO:0000269|PubMed:17934474, ECO:0000269|PubMed:2835658}.</t>
  </si>
  <si>
    <t>catalytic step 2 spliceosome [GO:0071013]; cytoplasm [GO:0005737]; nucleus [GO:0005634]; spliceosomal complex [GO:0005681]; U4/U6 x U5 tri-snRNP complex [GO:0046540]; U5 snRNP [GO:0005682]; metallopeptidase activity [GO:0008237]; mRNA binding [GO:0003729]; pre-mRNA intronic binding [GO:0097157]; U1 snRNA binding [GO:0030619]; U2 snRNA binding [GO:0030620]; U5 snRNA binding [GO:0030623]; U6 snRNA binding [GO:0017070]; generation of catalytic spliceosome for second transesterification step [GO:0000350]; mRNA 3'-splice site recognition [GO:0000389]; mRNA 5'-splice site recognition [GO:0000395]; mRNA splicing, via spliceosome [GO:0000398]; spliceosomal snRNP assembly [GO:0000387]; spliceosomal tri-snRNP complex assembly [GO:0000244]</t>
  </si>
  <si>
    <t>Pre-mRNA-splicing factor 8</t>
  </si>
  <si>
    <t>90S preribosome [GO:0030686]; nucleolus [GO:0005730]; nucleoplasm [GO:0005654]; nucleus [GO:0005634]; small-subunit processome [GO:0032040]</t>
  </si>
  <si>
    <t>SUBCELLULAR LOCATION: Nucleus, nucleolus {ECO:0000269|PubMed:11222764, ECO:0000269|PubMed:14562095}.</t>
  </si>
  <si>
    <t>90S preribosome [GO:0030686]; nucleolus [GO:0005730]; nucleoplasm [GO:0005654]; nucleus [GO:0005634]; small-subunit processome [GO:0032040]; ATP binding [GO:0005524]; ATP hydrolysis activity [GO:0016887];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rRNA processing [GO:0006364]</t>
  </si>
  <si>
    <t>ATP-dependent RNA helicase DBP8 (EC 3.6.4.13) (DEAD box protein 8)</t>
  </si>
  <si>
    <t>cytoplasm [GO:0005737]; cytosol [GO:0005829]; nucleoplasm [GO:0005654]; nucleus [GO:0005634]</t>
  </si>
  <si>
    <t>SUBCELLULAR LOCATION: Cytoplasm {ECO:0000269|PubMed:11086007}. Nucleus, nucleoplasm {ECO:0000269|PubMed:11086007}. Note=Shuttles between the nucleus and the cytoplasm in a XPO1/CRM1-dependent manner.</t>
  </si>
  <si>
    <t>cytoplasm [GO:0005737]; cytosol [GO:0005829]; nucleoplasm [GO:0005654]; nucleus [GO:0005634]; large ribosomal subunit rRNA binding [GO:0070180]; ribosomal large subunit binding [GO:0043023]; protein transport [GO:0015031]; ribosomal large subunit export from nucleus [GO:0000055]</t>
  </si>
  <si>
    <t>60S ribosomal export protein NMD3 (Nonsense-mediated mRNA decay protein 3)</t>
  </si>
  <si>
    <t>cytoplasm [GO:0005737]; cytosol [GO:0005829]; mitochondrion [GO:0005739]; NADP binding [GO:0050661]; phosphogluconate dehydrogenase (decarboxylating) activity [GO:0004616]; cellular response to oxidative stress [GO:0034599]; D-gluconate catabolic process [GO:0046177]; pentose-phosphate shunt, oxidative branch [GO:0009051]</t>
  </si>
  <si>
    <t>6-phosphogluconate dehydrogenase, decarboxylating 1 (EC 1.1.1.44)</t>
  </si>
  <si>
    <t>cytoplasm [GO:0005737]; cytoplasmic stress granule [GO:0010494]; fungal-type vacuole membrane [GO:0000329]; mitochondrion [GO:0005739]; plasma membrane [GO:0005886]; TORC1 complex [GO:0031931]</t>
  </si>
  <si>
    <t>SUBCELLULAR LOCATION: Cell membrane; Peripheral membrane protein; Cytoplasmic side. Vacuole membrane {ECO:0000269|PubMed:14562095, ECO:0000269|PubMed:16394584, ECO:0000269|PubMed:28483912}; Peripheral membrane protein {ECO:0000305}; Cytoplasmic side {ECO:0000305|PubMed:28483912}. Note=Also localizes to membranous structures within the cell interior, probably endosomal or Golgi membranes. {ECO:0000269|PubMed:16394584}.</t>
  </si>
  <si>
    <t>cytoplasm [GO:0005737]; cytoplasmic stress granule [GO:0010494]; fungal-type vacuole membrane [GO:0000329]; mitochondrion [GO:0005739]; plasma membrane [GO:0005886]; TORC1 complex [GO:0031931]; protein-macromolecule adaptor activity [GO:0030674]; ubiquitin binding [GO:0043130]; cellular response to amino acid stimulus [GO:0071230]; cellular response to starvation [GO:0009267]; positive regulation of cell growth [GO:0030307]; positive regulation of protein serine/threonine kinase activity [GO:0071902]; regulation of autophagy [GO:0010506]; regulation of cell cycle [GO:0051726]; regulation of cell growth [GO:0001558]; response to nutrient [GO:0007584]; TOR signaling [GO:0031929]</t>
  </si>
  <si>
    <t>Target of rapamycin complex 1 subunit KOG1 (TORC1 subunit KOG1) (Kontroller of growth protein 1) (Local anesthetic-sensitive protein 24) (Regulatory-associated protein of TOR) (Raptor)</t>
  </si>
  <si>
    <t>SUBCELLULAR LOCATION: Cytoplasm {ECO:0000269|PubMed:15780940}. Nucleus {ECO:0000269|PubMed:10024884}.</t>
  </si>
  <si>
    <t>cytoplasm [GO:0005737]; cytosol [GO:0005829]; elongator holoenzyme complex [GO:0033588]; nucleoplasm [GO:0005654]; nucleus [GO:0005634]; identical protein binding [GO:0042802]; regulation of translation [GO:0006417]; tRNA modification [GO:0006400]; tRNA wobble uridine modification [GO:0002098]</t>
  </si>
  <si>
    <t>Elongator complex protein 5 (Gamma-toxin target 5) (HAT-associated protein 2) (Protein IKI1)</t>
  </si>
  <si>
    <t>endoplasmic reticulum [GO:0005783]; endoplasmic reticulum membrane [GO:0005789]; GPI-anchor transamidase complex [GO:0042765]</t>
  </si>
  <si>
    <t>SUBCELLULAR LOCATION: Endoplasmic reticulum membrane {ECO:0000269|PubMed:11598210}; Single-pass type I membrane protein {ECO:0000269|PubMed:11598210}.</t>
  </si>
  <si>
    <t>endoplasmic reticulum [GO:0005783]; endoplasmic reticulum membrane [GO:0005789]; GPI-anchor transamidase complex [GO:0042765]; attachment of GPI anchor to protein [GO:0016255]; fungal-type cell wall organization [GO:0031505]</t>
  </si>
  <si>
    <t>GPI transamidase component GPI16</t>
  </si>
  <si>
    <t>90S preribosome [GO:0030686]; nucleolus [GO:0005730]; nucleus [GO:0005634]; rDNA heterochromatin [GO:0033553]; small-subunit processome [GO:0032040]; t-UTP complex [GO:0034455]</t>
  </si>
  <si>
    <t>90S preribosome [GO:0030686]; nucleolus [GO:0005730]; nucleus [GO:0005634];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t>
  </si>
  <si>
    <t>U3 small nucleolar RNA-associated protein 9 (U3 snoRNA-associated protein 9) (U three protein 9) (U3 protein 9 required for transcription) (t-UTP9)</t>
  </si>
  <si>
    <t>cytosol [GO:0005829]; nucleus [GO:0005634]; proteasome complex [GO:0000502]; proteasome regulatory particle, base subcomplex [GO:0008540]</t>
  </si>
  <si>
    <t>cytosol [GO:0005829]; nucleus [GO:0005634]; proteasome complex [GO:0000502]; proteasome regulatory particle, base subcomplex [GO:0008540]; K48-linked polyubiquitin modification-dependent protein binding [GO:0036435]; polyubiquitin modification-dependent protein binding [GO:0031593]; proteasome assembly [GO:0043248]; proteasome-mediated ubiquitin-dependent protein catabolic process [GO:0043161]; ubiquitin-dependent protein catabolic process [GO:0006511]</t>
  </si>
  <si>
    <t>26S proteasome regulatory subunit RPN10</t>
  </si>
  <si>
    <t>cytoplasm [GO:0005737]; fungal-type vacuole membrane [GO:0000329]; nucleus [GO:0005634]</t>
  </si>
  <si>
    <t>cytoplasm [GO:0005737]; fungal-type vacuole membrane [GO:0000329]; nucleus [GO:0005634]; ATP binding [GO:0005524]; protein serine kinase activity [GO:0106310]; protein serine/threonine kinase activity [GO:0004674]; intracellular signal transduction [GO:0035556]; peptidyl-serine phosphorylation [GO:0018105]; positive regulation of hydrogen sulfide biosynthetic process [GO:1904828]; positive regulation of ribosomal protein gene transcription by RNA polymerase II [GO:0060963]; positive regulation of transcription by RNA polymerase I [GO:0045943]; positive regulation of transcription by RNA polymerase III [GO:0045945]; regulation of cell size [GO:0008361]; regulation of cysteine metabolic process [GO:1901494]; regulation of protein localization [GO:0032880]; regulation of response to osmotic stress [GO:0047484]; regulation of sphingolipid biosynthetic process [GO:0090153]; regulation of transcription by RNA polymerase II [GO:0006357]</t>
  </si>
  <si>
    <t>Serine/threonine-protein kinase SCH9 (EC 2.7.11.1)</t>
  </si>
  <si>
    <t>SUBCELLULAR LOCATION: Nucleus {ECO:0000269|PubMed:10888672, ECO:0000269|PubMed:14665464}.</t>
  </si>
  <si>
    <t>cytosol [GO:0005829]; nucleus [GO:0005634]; DNA-binding transcription factor activity [GO:0003700]; phosphorelay response regulator activity [GO:0000156]; RNA polymerase II cis-regulatory region sequence-specific DNA binding [GO:0000978]; sequence-specific DNA binding [GO:0043565]; regulation of cell size [GO:0008361]; regulation of endoplasmic reticulum unfolded protein response [GO:1900101]; regulation of transcription by RNA polymerase II [GO:0006357]; response to singlet oxygen [GO:0000304]; transcription elongation by RNA polymerase II [GO:0006368]</t>
  </si>
  <si>
    <t>Transcription factor SKN7 (Peroxide sensitivity protein 9)</t>
  </si>
  <si>
    <t>cytoplasm [GO:0005737]; cytosol [GO:0005829]; iron-sulfur cluster assembly complex [GO:1990229]; Nbp35-Cfd1 ATPase complex [GO:1904564]</t>
  </si>
  <si>
    <t>SUBCELLULAR LOCATION: Cytoplasm {ECO:0000255|HAMAP-Rule:MF_03039, ECO:0000269|PubMed:12970194}.</t>
  </si>
  <si>
    <t>cytoplasm [GO:0005737]; cytosol [GO:0005829]; iron-sulfur cluster assembly complex [GO:1990229]; Nbp35-Cfd1 ATPase complex [GO:1904564]; 4 iron, 4 sulfur cluster binding [GO:0051539]; ATP binding [GO:0005524]; ATP-dependent FeS chaperone activity [GO:0140663]; iron-sulfur cluster binding [GO:0051536]; metal ion binding [GO:0046872]; iron-sulfur cluster assembly [GO:0016226]; tRNA wobble uridine modification [GO:0002098]</t>
  </si>
  <si>
    <t>Cytosolic Fe-S cluster assembly factor CFD1 (Cytosolic Fe-S cluster-deficient protein 1) (Ribosomal export protein 19)</t>
  </si>
  <si>
    <t>SUBCELLULAR LOCATION: Endoplasmic reticulum membrane {ECO:0000269|PubMed:10545109, ECO:0000269|PubMed:12881414}; Single-pass membrane protein {ECO:0000269|PubMed:10545109, ECO:0000269|PubMed:12881414}.</t>
  </si>
  <si>
    <t>endoplasmic reticulum [GO:0005783]; endoplasmic reticulum membrane [GO:0005789]; protein disulfide isomerase activity [GO:0003756]; protein-disulfide reductase (glutathione) activity [GO:0019153]; unfolded protein binding [GO:0051082]; protein folding [GO:0006457]; protein retention in ER lumen [GO:0006621]; ubiquitin-dependent ERAD pathway [GO:0030433]</t>
  </si>
  <si>
    <t>ER-retained PMA1-suppressing protein 1 (EC 5.3.4.1)</t>
  </si>
  <si>
    <t>endoplasmic reticulum membrane [GO:0005789]; mitochondrion [GO:0005739]; nuclear envelope [GO:0005635]; nuclear membrane [GO:0031965]</t>
  </si>
  <si>
    <t>SUBCELLULAR LOCATION: Endoplasmic reticulum membrane {ECO:0000269|PubMed:9450961}; Single-pass type II membrane protein {ECO:0000269|PubMed:9450961}. Nucleus membrane {ECO:0000269|PubMed:9450961}; Single-pass type II membrane protein {ECO:0000269|PubMed:9450961}.</t>
  </si>
  <si>
    <t>endoplasmic reticulum membrane [GO:0005789]; mitochondrion [GO:0005739]; nuclear envelope [GO:0005635]; nuclear membrane [GO:0031965]; protein-folding chaperone binding [GO:0051087]; ribosome binding [GO:0043022]; nuclear pore organization [GO:0006999]; protein folding [GO:0006457]</t>
  </si>
  <si>
    <t>HSP70 co-chaperone SNL1 (Suppressor of NUP116-C lethal)</t>
  </si>
  <si>
    <t>cytoplasm [GO:0005737]; GID complex [GO:0034657]; nucleus [GO:0005634]; vacuole [GO:0005773]</t>
  </si>
  <si>
    <t>cytoplasm [GO:0005737]; GID complex [GO:0034657]; nucleus [GO:0005634]; vacuole [GO:0005773]; ascospore formation [GO:0030437]; negative regulation of gluconeogenesis [GO:0045721]; proteasome-mediated ubiquitin-dependent protein catabolic process [GO:0043161]; protein catabolic process in the vacuole [GO:0007039]</t>
  </si>
  <si>
    <t>Vacuolar import and degradation protein 28 (Glucose-induced degradation protein 5)</t>
  </si>
  <si>
    <t>CURI complex [GO:0032545]; cytosol [GO:0005829]; nucleolus [GO:0005730]; nucleoplasm [GO:0005654]; nucleus [GO:0005634]; protein kinase CK2 complex [GO:0005956]; small-subunit processome [GO:0032040]; UTP-C complex [GO:0034456]</t>
  </si>
  <si>
    <t>CURI complex [GO:0032545]; cytosol [GO:0005829]; nucleolus [GO:0005730]; nucleoplasm [GO:0005654]; nucleus [GO:0005634]; protein kinase CK2 complex [GO:0005956]; small-subunit processome [GO:0032040]; UTP-C complex [GO:0034456]; ATP binding [GO:0005524]; protein kinase activity [GO:0004672]; protein serine kinase activity [GO:0106310]; protein serine/threonine kinase activity [GO:0004674]; DNA damage response [GO:0006974]; donor selection [GO:0007535]; maturation of SSU-rRNA [GO:0030490]; nucleolar large rRNA transcription by RNA polymerase I [GO:0042790]; peptidyl-threonine phosphorylation [GO:0018107]; protein phosphorylation [GO:0006468];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</si>
  <si>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Casein kinase II subunit alpha (CK II subunit alpha) (EC 2.7.11.1)</t>
  </si>
  <si>
    <t>CCR4-NOT core complex [GO:0030015]; cytoplasm [GO:0005737]; nucleus [GO:0005634]; P-body [GO:0000932]; deadenylation-dependent decapping of nuclear-transcribed mRNA [GO:0000290]; nuclear-transcribed mRNA poly(A) tail shortening [GO:0000289]; positive regulation of transcription elongation by RNA polymerase II [GO:0032968]; protein ubiquitination [GO:0016567]</t>
  </si>
  <si>
    <t>General negative regulator of transcription subunit 3</t>
  </si>
  <si>
    <t>SUBCELLULAR LOCATION: Mitochondrion matrix {ECO:0000269|PubMed:14562095, ECO:0000269|PubMed:16643908, ECO:0000269|PubMed:16823961, ECO:0000269|PubMed:18180296}.</t>
  </si>
  <si>
    <t>mitochondrial matrix [GO:0005759]; mitochondrion [GO:0005739]; ATP binding [GO:0005524]; protein kinase activity [GO:0004672]; pyruvate dehydrogenase (acetyl-transferring) kinase activity [GO:0004740]; glucose metabolic process [GO:0006006]; protein phosphorylation [GO:0006468]; protein-containing complex assembly [GO:0065003]; regulation of glucose metabolic process [GO:0010906]; regulation of mitophagy [GO:1901524]</t>
  </si>
  <si>
    <t>[Pyruvate dehydrogenase (acetyl-transferring)] kinase 1, mitochondrial (PDK 1) (Pyruvate dehydrogenase kinase 1) (EC 2.7.11.2) (Protein kinase of PDH protein 1) (Pyruvate dehydrogenase complex kinase 1) (PDC kinase 1) ([Pyruvate dehydrogenase [lipoamide]] kinase 1)</t>
  </si>
  <si>
    <t>mitochondrial outer membrane [GO:0005741]; mitochondrion [GO:0005739]; nucleus [GO:0005634]; plasma membrane [GO:0005886]</t>
  </si>
  <si>
    <t>SUBCELLULAR LOCATION: Mitochondrion outer membrane {ECO:0000269|PubMed:16407407}; Single-pass membrane protein {ECO:0000255}.</t>
  </si>
  <si>
    <t>mitochondrial outer membrane [GO:0005741]; mitochondrion [GO:0005739]; nucleus [GO:0005634]; plasma membrane [GO:0005886]; 2-(3-amino-3-carboxypropyl)histidine synthase activity [GO:0090560]; cytochrome-b5 reductase activity, acting on NAD(P)H [GO:0004128]; NADH dehydrogenase activity [GO:0003954]; peptidyl-diphthamide biosynthetic process from peptidyl-histidine [GO:0017183]; tRNA wobble base 5-methoxycarbonylmethyl-2-thiouridinylation [GO:0002926]</t>
  </si>
  <si>
    <t>NADH-cytochrome b5 reductase 1 (EC 1.6.2.2) (Microsomal cytochrome b reductase) (P35)</t>
  </si>
  <si>
    <t>endosome [GO:0005768]; endosome membrane [GO:0010008]; Golgi apparatus [GO:0005794]; Golgi membrane [GO:0000139]; late endosome [GO:0005770]; plasma membrane [GO:0005886]; trans-Golgi network [GO:0005802]</t>
  </si>
  <si>
    <t>SUBCELLULAR LOCATION: Endosome membrane {ECO:0000269|PubMed:15314152}; Multi-pass membrane protein {ECO:0000269|PubMed:15314152}. Golgi apparatus membrane {ECO:0000269|PubMed:15314152}; Multi-pass membrane protein {ECO:0000269|PubMed:15314152}.</t>
  </si>
  <si>
    <t>endosome [GO:0005768]; endosome membrane [GO:0010008]; Golgi apparatus [GO:0005794]; Golgi membrane [GO:0000139]; late endosome [GO:0005770]; plasma membrane [GO:0005886]; trans-Golgi network [GO:0005802]; ATP binding [GO:0005524]; ATP hydrolysis activity [GO:0016887]; ATPase-coupled intramembrane lipid transporter activity [GO:0140326]; magnesium ion binding [GO:0000287]; endocytosis [GO:0006897]; phospholipid translocation [GO:0045332]; protein transport [GO:0015031]; retrograde vesicle-mediated transport, Golgi to endoplasmic reticulum [GO:0006890]; trans-Golgi network membrane organization [GO:0098629]; vacuole organization [GO:0007033]</t>
  </si>
  <si>
    <t>Probable phospholipid-transporting ATPase NEO1 (EC 7.6.2.1)</t>
  </si>
  <si>
    <t>cytosol [GO:0005829]; mitochondrial matrix [GO:0005759]; mitochondrion [GO:0005739]</t>
  </si>
  <si>
    <t>SUBCELLULAR LOCATION: Mitochondrion matrix {ECO:0000269|PubMed:11003673, ECO:0000269|PubMed:11442631}.</t>
  </si>
  <si>
    <t>cytosol [GO:0005829]; mitochondrial matrix [GO:0005759]; mitochondrion [GO:0005739]; deaminase activity [GO:0019239]; isoleucine biosynthetic process [GO:0009097]; mitochondrial translation [GO:0032543]; organonitrogen compound catabolic process [GO:1901565]</t>
  </si>
  <si>
    <t>Protein MMF1, mitochondrial (Isoleucine biosynthesis and maintenance of intact mitochondria 1) (Maintenance of mitochondrial function 1)</t>
  </si>
  <si>
    <t>cytoplasm [GO:0005737]; nucleus [GO:0005634]; beta-phosphoglucomutase activity [GO:0008801]; glycerol-1-phosphatase activity [GO:0000121]; metal ion binding [GO:0046872]; glycerol biosynthetic process [GO:0006114]; response to osmotic stress [GO:0006970]</t>
  </si>
  <si>
    <t>Glycerol-1-phosphate phosphohydrolase 1 (EC 3.1.3.21) ((DL)-glycerol-3-phosphatase 1) (Related to HOR2 protein 2)</t>
  </si>
  <si>
    <t>cellular bud neck [GO:0005935]; cellular bud tip [GO:0005934]; exocyst [GO:0000145]; mating projection tip [GO:0043332]; prospore membrane [GO:0005628]</t>
  </si>
  <si>
    <t>cellular bud neck [GO:0005935]; cellular bud tip [GO:0005934]; exocyst [GO:0000145]; mating projection tip [GO:0043332]; prospore membrane [GO:0005628]; SNARE binding [GO:0000149]; exocyst localization [GO:0051601]; exocytosis [GO:0006887]; Golgi to plasma membrane transport [GO:0006893]; negative regulation of SNARE complex assembly [GO:0035544]; protein transport [GO:0015031]; vesicle docking involved in exocytosis [GO:0006904]</t>
  </si>
  <si>
    <t>Exocyst complex component SEC6</t>
  </si>
  <si>
    <t>mitochondrial matrix [GO:0005759]; mitochondrion [GO:0005739]; aerobic respiration [GO:0009060]; cytosolic ribosome assembly [GO:0042256]</t>
  </si>
  <si>
    <t>Mitochondrial acidic protein MAM33</t>
  </si>
  <si>
    <t>cytoplasm [GO:0005737]; nucleolus [GO:0005730]; TRAMP complex [GO:0031499]</t>
  </si>
  <si>
    <t>cytoplasm [GO:0005737]; nucleolus [GO:0005730]; TRAMP complex [GO:0031499]; RNA binding [GO:0003723]; zinc ion binding [GO:0008270]; ncRNA polyadenylation [GO:0043629]; nuclear mRNA surveillance of mRNA 3'-end processing [GO:0071031]; nuclear polyadenylation-dependent CUT catabolic process [GO:0071039]; nuclear polyadenylation-dependent rRNA catabolic process [GO:0071035]; nuclear polyadenylation-dependent snoRNA catabolic process [GO:0071036]; nuclear polyadenylation-dependent snRNA catabolic process [GO:0071037]; nuclear polyadenylation-dependent tRNA catabolic process [GO:0071038]; RNA fragment catabolic process [GO:0000292]; RNA polyadenylation [GO:0043631]</t>
  </si>
  <si>
    <t>Protein AIR1 (Arginine methyltransferase-interacting RING finger protein 1)</t>
  </si>
  <si>
    <t>SUBCELLULAR LOCATION: Mitochondrion membrane {ECO:0000269|PubMed:14562095, ECO:0000269|PubMed:14576278}; Multi-pass membrane protein {ECO:0000269|PubMed:14562095, ECO:0000269|PubMed:14576278}.</t>
  </si>
  <si>
    <t>Altered inheritance of mitochondria protein 19, mitochondrial</t>
  </si>
  <si>
    <t>cytoplasm [GO:0005737]; nucleolus [GO:0005730]; nucleus [GO:0005634]</t>
  </si>
  <si>
    <t>SUBCELLULAR LOCATION: Nucleus, nucleolus {ECO:0000269|PubMed:24335083}.</t>
  </si>
  <si>
    <t>cytoplasm [GO:0005737]; nucleolus [GO:0005730]; nucleus [GO:0005634]; rRNA (uridine-N3-)-methyltransferase activity [GO:0070042]; S-adenosylmethionine-dependent methyltransferase activity [GO:0008757]; rRNA base methylation [GO:0070475]</t>
  </si>
  <si>
    <t>25S rRNA (uridine(2634)-N(3))-methyltransferase (EC 2.1.1.313) (Base methyltransferase of 25S RNA 5)</t>
  </si>
  <si>
    <t>cytoplasm [GO:0005737]; GID complex [GO:0034657]; nucleus [GO:0005634]; metal ion binding [GO:0046872]; ubiquitin protein ligase activity [GO:0061630]; negative regulation of apoptotic process [GO:0043066]; negative regulation of gluconeogenesis [GO:0045721]; proteasome-mediated ubiquitin-dependent protein catabolic process [GO:0043161]; protein ubiquitination [GO:0016567]</t>
  </si>
  <si>
    <t>Protein FYV10 (EC 2.3.2.27) (Function required for yeast viability protein 10) (Glucose-induced degradation protein 9) (Probable E3 ubiquitin-protein ligase GID9)</t>
  </si>
  <si>
    <t>cytoplasm [GO:0005737]; metal ion binding [GO:0046872]; metallopeptidase activity [GO:0008237]; proteolysis [GO:0006508]</t>
  </si>
  <si>
    <t>Putative zinc metalloproteinase YIL108W (EC 3.4.24.-)</t>
  </si>
  <si>
    <t>COPII vesicle coat [GO:0030127]; endoplasmic reticulum [GO:0005783]; endoplasmic reticulum exit site [GO:0070971]; endoplasmic reticulum membrane [GO:0005789]; fungal-type vacuole membrane [GO:0000329]; Golgi membrane [GO:0000139]</t>
  </si>
  <si>
    <t>SUBCELLULAR LOCATION: Cytoplasm {ECO:0000269|PubMed:8548805}. Cytoplasmic vesicle, COPII-coated vesicle membrane {ECO:0000269|PubMed:10720463, ECO:0000269|PubMed:10753972, ECO:0000269|PubMed:11086000, ECO:0000269|PubMed:12235121, ECO:0000269|PubMed:8548805, ECO:0000269|PubMed:9568718}; Peripheral membrane protein {ECO:0000269|PubMed:11086000, ECO:0000269|PubMed:8548805}; Cytoplasmic side {ECO:0000269|PubMed:8548805}. Endoplasmic reticulum membrane {ECO:0000269|PubMed:10712514, ECO:0000269|PubMed:8548805}; Peripheral membrane protein; Cytoplasmic side. Golgi apparatus membrane {ECO:0000305|PubMed:8548805}; Peripheral membrane protein {ECO:0000305}; Cytoplasmic side {ECO:0000305}.</t>
  </si>
  <si>
    <t>COPII vesicle coat [GO:0030127]; endoplasmic reticulum [GO:0005783]; endoplasmic reticulum exit site [GO:0070971]; endoplasmic reticulum membrane [GO:0005789]; fungal-type vacuole membrane [GO:0000329]; Golgi membrane [GO:0000139]; signal sequence binding [GO:0005048]; SNARE binding [GO:0000149]; zinc ion binding [GO:0008270]; COPII-coated vesicle cargo loading [GO:0090110]; intracellular protein transport [GO:0006886]; macroautophagy [GO:0016236]; positive regulation of ER to Golgi vesicle-mediated transport [GO:1902953]; positive regulation of protein exit from endoplasmic reticulum [GO:0070863]</t>
  </si>
  <si>
    <t>Protein transport protein SEC24 (Abnormal nuclear morphology 1)</t>
  </si>
  <si>
    <t>mitochondrial alpha-ketoglutarate dehydrogenase complex [GO:0005947]; mitochondrial nucleoid [GO:0042645]; mitochondrial oxoglutarate dehydrogenase complex [GO:0009353]; mitochondrion [GO:0005739]; oxoglutarate dehydrogenase complex [GO:0045252]</t>
  </si>
  <si>
    <t>SUBCELLULAR LOCATION: Mitochondrion matrix. Mitochondrion matrix, mitochondrion nucleoid.</t>
  </si>
  <si>
    <t>mitochondrial alpha-ketoglutarate dehydrogenase complex [GO:0005947]; mitochondrial nucleoid [GO:0042645]; mitochondrial oxoglutarate dehydrogenase complex [GO:0009353]; mitochondrion [GO:0005739]; oxoglutarate dehydrogenase complex [GO:0045252]; oxoglutarate dehydrogenase (succinyl-transferring) activity [GO:0004591]; thiamine pyrophosphate binding [GO:0030976]; 2-oxoglutarate metabolic process [GO:0006103]; tricarboxylic acid cycle [GO:0006099]</t>
  </si>
  <si>
    <t>2-oxoglutarate dehydrogenase, mitochondrial (EC 1.2.4.2) (2-oxoglutarate dehydrogenase complex component E1) (OGDC-E1) (Alpha-ketoglutarate dehydrogenase)</t>
  </si>
  <si>
    <t>cell cortex [GO:0005938]; cellular bud [GO:0005933]; incipient cellular bud site [GO:0000131]; mating projection tip [GO:0043332]; mitochondrion [GO:0005739]; site of polarized growth [GO:0030427]</t>
  </si>
  <si>
    <t>cell cortex [GO:0005938]; cellular bud [GO:0005933]; incipient cellular bud site [GO:0000131]; mating projection tip [GO:0043332]; mitochondrion [GO:0005739]; site of polarized growth [GO:0030427]; budding cell apical bud growth [GO:0007118]; cell budding [GO:0007114]; cell morphogenesis [GO:0000902]</t>
  </si>
  <si>
    <t>Cell morphogenesis protein PAG1 (Protein TAO3)</t>
  </si>
  <si>
    <t>SUBCELLULAR LOCATION: Nucleus {ECO:0000255|PROSITE-ProRule:PRU00227, ECO:0000269|PubMed:14562095}.</t>
  </si>
  <si>
    <t>nucleus [GO:0005634]; DNA-binding transcription factor activity, RNA polymerase II-specific [GO:0000981]; sequence-specific DNA binding [GO:0043565]; zinc ion binding [GO:0008270]; positive regulation of transcription by RNA polymerase II [GO:0045944]</t>
  </si>
  <si>
    <t>Activator of stress genes 1</t>
  </si>
  <si>
    <t>cytoplasm [GO:0005737]; nascent polypeptide-associated complex [GO:0005854]</t>
  </si>
  <si>
    <t>cytoplasm [GO:0005737]; nascent polypeptide-associated complex [GO:0005854]; metalloaminopeptidase activity [GO:0070006]; nascent polypeptide-associated complex binding [GO:1990593]; peptide binding [GO:0042277]; zinc ion binding [GO:0008270]; peptide catabolic process [GO:0043171]; proteolysis [GO:0006508]; regulation of cytoplasmic translation [GO:2000765]; ribosome biogenesis [GO:0042254]</t>
  </si>
  <si>
    <t>Protein TMA108 (EC 3.4.11.-) (108 kDa translation machinery-associated protein)</t>
  </si>
  <si>
    <t>T-complex protein 1 subunit beta (TCP-1-beta) (CCT-beta)</t>
  </si>
  <si>
    <t>cell division site [GO:0032153]; cellular bud neck [GO:0005935]; mating projection tip [GO:0043332]</t>
  </si>
  <si>
    <t>cell division site [GO:0032153]; cellular bud neck [GO:0005935]; mating projection tip [GO:0043332]; actin binding [GO:0003779]; profilin binding [GO:0005522]; small GTPase binding [GO:0031267]; actin filament bundle assembly [GO:0051017]; actin nucleation [GO:0045010]; barbed-end actin filament capping [GO:0051016]; formin-nucleated actin cable assembly [GO:0070649]; mitotic actomyosin contractile ring assembly [GO:1903475]; regulation of actin cytoskeleton organization [GO:0032956]</t>
  </si>
  <si>
    <t>BNI1-related protein 1</t>
  </si>
  <si>
    <t>SUBCELLULAR LOCATION: Cytoplasm {ECO:0000269|PubMed:10764794}.</t>
  </si>
  <si>
    <t>cytoplasm [GO:0005737]; poly(A) binding [GO:0008143]; mRNA metabolic process [GO:0016071]</t>
  </si>
  <si>
    <t>RNA-binding protein SGN1</t>
  </si>
  <si>
    <t>SUBCELLULAR LOCATION: Nucleus {ECO:0000269|PubMed:10880470, ECO:0000269|PubMed:14562095}.</t>
  </si>
  <si>
    <t>nucleus [GO:0005634]; 3'-5' DNA helicase activity [GO:0043138]; ATP binding [GO:0005524]; ATP hydrolysis activity [GO:0016887]; DNA/RNA helicase activity [GO:0033677]; flap-structured DNA binding [GO:0070336]; four-way junction DNA binding [GO:0000400]; four-way junction helicase activity [GO:0009378]; DNA replication, Okazaki fragment processing [GO:0033567]; donor selection [GO:0007535]; double-strand break repair via synthesis-dependent strand annealing [GO:0045003]; interstrand cross-link repair [GO:0036297]; negative regulation of strand invasion [GO:0060543]; recombinational repair [GO:0000725]</t>
  </si>
  <si>
    <t>ATP-dependent DNA helicase MPH1 (EC 3.6.4.12) (FANCM-like protein 1) (Mutator phenotype protein 1)</t>
  </si>
  <si>
    <t>alpha DNA polymerase:primase complex [GO:0005658]; nuclear replication fork [GO:0043596]</t>
  </si>
  <si>
    <t>alpha DNA polymerase:primase complex [GO:0005658]; nuclear replication fork [GO:0043596]; ATP binding [GO:0005524]; DNA primase activity [GO:0003896]; metal ion binding [GO:0046872]; DNA replication [GO:0006260]; DNA replication initiation [GO:0006270]; DNA replication, synthesis of RNA primer [GO:0006269]; lagging strand elongation [GO:0006273]</t>
  </si>
  <si>
    <t>DNA primase small subunit (EC 2.7.7.-) (DNA polymerase alpha:primase complex p48 subunit) (DNA polymerase-primase complex p48 subunit) (Pol alpha-primase complex p48 subunit) (DNA primase 48 kDa subunit)</t>
  </si>
  <si>
    <t>cytoplasm [GO:0005737]; cytosol [GO:0005829]; unfolded protein binding [GO:0051082]; ribosomal large subunit assembly [GO:0000027]; ribosomal large subunit biogenesis [GO:0042273]</t>
  </si>
  <si>
    <t>Ribosome assembly protein SQT1</t>
  </si>
  <si>
    <t>mitochondrial matrix [GO:0005759]; mitochondrion [GO:0005739]; ribonucleoprotein complex [GO:1990904]</t>
  </si>
  <si>
    <t>mitochondrial matrix [GO:0005759]; mitochondrion [GO:0005739]; ribonucleoprotein complex [GO:1990904]; crossed form four-way junction DNA binding [GO:0000402]; DNA endonuclease activity [GO:0004520]; flap-structured DNA binding [GO:0070336]; RNA binding [GO:0003723]; Y-form DNA binding [GO:0000403]; Group I intron splicing [GO:0000372]; mitochondrial genome maintenance [GO:0000002]; mitochondrial RNA processing [GO:0000963]; mRNA processing [GO:0006397]</t>
  </si>
  <si>
    <t>Mitochondrial RNA-splicing protein MRS1</t>
  </si>
  <si>
    <t>cytoplasm [GO:0005737]; cytoplasmic stress granule [GO:0010494]; nucleus [GO:0005634]; preribosome binding [GO:1990275]; protein tyrosine phosphatase activity [GO:0004725]; protein tyrosine/serine/threonine phosphatase activity [GO:0008138]; ascospore wall assembly [GO:0030476]; meiotic cell cycle [GO:0051321]; positive regulation of autophagosome assembly [GO:2000786]; protein dephosphorylation [GO:0006470]; ribosomal large subunit assembly [GO:0000027]; ribosomal large subunit export from nucleus [GO:0000055]</t>
  </si>
  <si>
    <t>Tyrosine-protein phosphatase YVH1 (PTPase YVH1) (EC 3.1.3.48)</t>
  </si>
  <si>
    <t>endoplasmic reticulum membrane [GO:0005789]; nucleus [GO:0005634]; proteasome complex [GO:0000502]; proteasome core complex, beta-subunit complex [GO:0019774]; proteasome storage granule [GO:0034515]; endopeptidase activity [GO:0004175]; threonine-type endopeptidase activity [GO:0004298]; proteasomal ubiquitin-independent protein catabolic process [GO:0010499]; proteasome-mediated ubiquitin-dependent protein catabolic process [GO:0043161]</t>
  </si>
  <si>
    <t>Proteasome subunit beta type-1 (EC 3.4.25.1) (Macropain subunit PRE3) (Multicatalytic endopeptidase complex subunit PRE3) (Proteasome component PRE3) (Proteinase YSCE subunit PRE3)</t>
  </si>
  <si>
    <t>SUBCELLULAR LOCATION: Endoplasmic reticulum membrane {ECO:0000269|PubMed:14562095, ECO:0000269|PubMed:8181570}; Single-pass type I membrane protein {ECO:0000269|PubMed:29301962}.</t>
  </si>
  <si>
    <t>endoplasmic reticulum [GO:0005783]; oligosaccharyltransferase complex [GO:0008250]; protein N-linked glycosylation [GO:0006487]; protein N-linked glycosylation via asparagine [GO:0018279]</t>
  </si>
  <si>
    <t>Dolichyl-diphosphooligosaccharide--protein glycosyltransferase subunit 1 (N-linked oligosaccharyl transferase subunit 1) (Oligosaccharyl transferase 64 kDa subunit) (Oligosaccharyl transferase subunit OST1) (Oligosaccharyl transferase subunit alpha)</t>
  </si>
  <si>
    <t>90S preribosome [GO:0030686]; nucleolus [GO:0005730]; nucleus [GO:0005634]; preribosome, small subunit precursor [GO:0030688]; small-subunit processome [GO:0032040]</t>
  </si>
  <si>
    <t>SUBCELLULAR LOCATION: Nucleus, nucleolus {ECO:0000269|PubMed:14562095, ECO:0000269|PubMed:17956976}.</t>
  </si>
  <si>
    <t>90S preribosome [GO:0030686]; nucleolus [GO:0005730]; nucleus [GO:0005634]; preribosome, small subunit precursor [GO:0030688]; small-subunit processome [GO:0032040]; mRNA binding [GO:0003729]; RNA binding [GO:0003723];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export from nucleus [GO:0000056]</t>
  </si>
  <si>
    <t>Nucleolar protein 9 (Pumilio domain-containing protein NOP9)</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</si>
  <si>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t>
  </si>
  <si>
    <t>SUBCELLULAR LOCATION: Vacuole membrane {ECO:0000269|PubMed:12584253, ECO:0000269|PubMed:19390046, ECO:0000269|PubMed:26928762}; Multi-pass membrane protein {ECO:0000269|PubMed:19390046}. Cytoplasm, cell cortex {ECO:0000269|PubMed:17079729, ECO:0000269|PubMed:19390046, ECO:0000269|PubMed:26928762}. Endoplasmic reticulum membrane {ECO:0000269|PubMed:17079729}; Multi-pass membrane protein {ECO:0000269|PubMed:19390046}. Cytoplasmic vesicle, autophagosome membrane {ECO:0000269|PubMed:17079729}; Multi-pass membrane protein {ECO:0000269|PubMed:19390046}.</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</si>
  <si>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 calmodulin binding [GO:0005516]; inositol hexakisphosphate binding [GO:0000822]; polyphosphate kinase activity [GO:0008976]; engulfment of target by autophagosome [GO:0061736]; inositol phosphate-mediated signaling [GO:0048016]; lysosomal microautophagy [GO:0016237]; polyphosphate biosynthetic process [GO:0006799]; polyphosphate metabolic process [GO:0006797]; vacuolar transport [GO:0007034]; vacuole fusion, non-autophagic [GO:0042144]</t>
  </si>
  <si>
    <t>Vacuolar transporter chaperone complex subunit 4 (Phosphate metabolism protein 3) (Polyphosphate kinase) (SPX-dependent polyphosphate polymerase VTC subunit 4) (Vacuolar membrane polyphosphate polymerase catalytic subunit) (PolyP polymerase) (EC 2.7.4.1)</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</si>
  <si>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t>
  </si>
  <si>
    <t>SUBCELLULAR LOCATION: Nucleus inner membrane {ECO:0000269|PubMed:15282802, ECO:0000269|PubMed:21518795, ECO:0000269|PubMed:22017544, ECO:0000269|PubMed:30141044, ECO:0000269|PubMed:30417519, ECO:0000269|PubMed:34586062}; Single-pass type II membrane protein {ECO:0000255}. Cytoplasm, cytoskeleton, microtubule organizing center, spindle pole body {ECO:0000269|PubMed:12486115, ECO:0000269|PubMed:12493774, ECO:0000269|PubMed:15282802, ECO:0000269|PubMed:22017544, ECO:0000269|PubMed:30141044}. Chromosome, telomere {ECO:0000269|PubMed:32967926}. Note=Localizes to the spindle pole body half bridge throughout the cell cycle (PubMed:15282802). Relocalizes from the spindle pole body to the nuclear envelope in meiosis, via the interaction with HTZ1 (PubMed:22017544, PubMed:21518795). The cohesin component REC8 promotes localization on nuclear envelope in mitotic cells (PubMed:30417519). {ECO:0000269|PubMed:15282802, ECO:0000269|PubMed:21518795, ECO:0000269|PubMed:22017544, ECO:0000269|PubMed:30417519}.</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</si>
  <si>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 ATP binding [GO:0005524]; protein-membrane adaptor activity [GO:0043495]; establishment of mitotic sister chromatid cohesion [GO:0034087]; homologous chromosome pairing at meiosis [GO:0007129]; karyogamy [GO:0000741]; meiotic telomere clustering [GO:0045141]; mitotic sister chromatid cohesion [GO:0007064]; nuclear migration involved in conjugation with cellular fusion [GO:0000743]; spindle pole body duplication [GO:0030474]; subtelomeric heterochromatin formation [GO:0031509]; telomere tethering at nuclear periphery [GO:0034398]</t>
  </si>
  <si>
    <t>Spindle pole body assembly component MPS3 (98 kDa nuclear envelope protein) (Monopolar spindle protein 3)</t>
  </si>
  <si>
    <t>AP-3 adaptor complex [GO:0030123]; cytoplasmic vesicle membrane [GO:0030659]; Golgi apparatus [GO:0005794]; intracellular membrane-bounded organelle [GO:0043231]</t>
  </si>
  <si>
    <t>SUBCELLULAR LOCATION: Golgi apparatus {ECO:0000269|PubMed:14562095}. Cytoplasmic vesicle membrane {ECO:0000269|PubMed:10559961}; Peripheral membrane protein {ECO:0000305|PubMed:10559961}; Cytoplasmic side {ECO:0000305|PubMed:10559961}. Note=Component of the coat surrounding the cytoplasmic face of coated vesicles located at the Golgi complex. {ECO:0000269|PubMed:10559961, ECO:0000305}.</t>
  </si>
  <si>
    <t>AP-3 adaptor complex [GO:0030123]; cytoplasmic vesicle membrane [GO:0030659]; Golgi apparatus [GO:0005794]; intracellular membrane-bounded organelle [GO:0043231]; Golgi to vacuole transport [GO:0006896]; intracellular protein transport [GO:0006886]; protein targeting to vacuole [GO:0006623]; vesicle-mediated transport [GO:0016192]</t>
  </si>
  <si>
    <t>AP-3 complex subunit sigma (AP-3 complex sigma3A subunit) (Adaptor-related protein complex 3 subunit sigma) (Clathrin-associated/assembly/adaptor protein, small 3) (Sigma-adaptin 3A) (Sigma3-adaptin)</t>
  </si>
  <si>
    <t>cytoplasm [GO:0005737]; nucleus [GO:0005634]; ribonucleoside-diphosphate reductase complex [GO:0005971]; ferrous iron binding [GO:0008198]; molecular adaptor activity [GO:0060090]; protein heterodimerization activity [GO:0046982]; ribonucleoside-diphosphate reductase activity, thioredoxin disulfide as acceptor [GO:0004748]; zinc ion binding [GO:0008270]; deoxyribonucleotide biosynthetic process [GO:0009263]; DNA replication [GO:0006260]</t>
  </si>
  <si>
    <t>Ribonucleoside-diphosphate reductase small chain 1 (EC 1.17.4.1) (Ribonucleotide reductase R2 subunit 1) (Ribonucleotide reductase small subunit 1)</t>
  </si>
  <si>
    <t>nucleolus [GO:0005730]; nucleus [GO:0005634]; small-subunit processome [GO:0032040]; ATP binding [GO:0005524]; ATP hydrolysis activity [GO:0016887]; ATP-dependent activity, acting on RNA [GO:0008186]; identical protein binding [GO:0042802]; RNA binding [GO:0003723]; RNA helicase activity [GO:0003724]; maturation of SSU-rRNA [GO:0030490]; rRNA processing [GO:0006364]</t>
  </si>
  <si>
    <t>ATP-dependent RNA helicase HCA4 (EC 3.6.4.13) (DEAD box protein 4) (Helicase CA4) (Helicase UF1)</t>
  </si>
  <si>
    <t>cytoplasm [GO:0005737]; endoplasmic reticulum [GO:0005783]; endoplasmic reticulum chaperone complex [GO:0034663]; endoplasmic reticulum lumen [GO:0005788]; luminal surveillance complex [GO:0034099]; membrane [GO:0016020]; nucleus [GO:0005634]</t>
  </si>
  <si>
    <t>SUBCELLULAR LOCATION: Endoplasmic reticulum lumen {ECO:0000255|PROSITE-ProRule:PRU10138, ECO:0000269|PubMed:2661018}.</t>
  </si>
  <si>
    <t>cytoplasm [GO:0005737]; endoplasmic reticulum [GO:0005783]; endoplasmic reticulum chaperone complex [GO:0034663]; endoplasmic reticulum lumen [GO:0005788]; luminal surveillance complex [GO:0034099]; membrane [GO:0016020]; nucleus [GO:0005634]; ATP binding [GO:0005524]; ATP hydrolysis activity [GO:0016887]; ATP-dependent protein folding chaperone [GO:0140662]; heat shock protein binding [GO:0031072]; protein folding chaperone [GO:0044183]; unfolded protein binding [GO:0051082]; chaperone cofactor-dependent protein refolding [GO:0051085]; detection of unfolded protein [GO:0002235]; endoplasmic reticulum unfolded protein response [GO:0030968]; fungal-type cell wall beta-glucan biosynthetic process [GO:0070880]; karyogamy involved in conjugation with cellular fusion [GO:0000742]; post-translational protein targeting to membrane, translocation [GO:0031204]; protein localization to endoplasmic reticulum [GO:0070972]; protein refolding [GO:0042026]; response to unfolded protein [GO:0006986]; SRP-dependent cotranslational protein targeting to membrane, translocation [GO:0006616]; ubiquitin-dependent ERAD pathway [GO:0030433]; ubiquitin-dependent glycoprotein ERAD pathway [GO:0097466]</t>
  </si>
  <si>
    <t>Endoplasmic reticulum chaperone BiP (EC 3.6.4.10) (78 kDa glucose-regulated protein homolog) (GRP-78) (Immunoglobulin heavy chain-binding protein homolog) (BiP)</t>
  </si>
  <si>
    <t>nuclear envelope [GO:0005635]; nuclear pore [GO:0005643]; nuclear pore inner ring [GO:0044611]; nucleus [GO:0005634]</t>
  </si>
  <si>
    <t>SUBCELLULAR LOCATION: Nucleus, nuclear pore complex {ECO:0000269|PubMed:10684247}. Note=Cytoplasmic and nucleoplasmic side of the nuclear pore complex in the nuclear envelope (symmetric distribution).</t>
  </si>
  <si>
    <t>nuclear envelope [GO:0005635]; nuclear pore [GO:0005643]; nuclear pore inner ring [GO:0044611]; nucleus [GO:0005634]; structural constituent of nuclear pore [GO:0017056]; mRNA transport [GO:0051028]; nuclear pore organization [GO:0006999]; nucleocytoplasmic transport [GO:0006913]; protein transport [GO:0015031]; regulation of nucleocytoplasmic transport [GO:0046822]</t>
  </si>
  <si>
    <t>Nucleoporin NUP192 (Nuclear pore protein NUP192)</t>
  </si>
  <si>
    <t>nuclear envelope [GO:0005635]; nuclear membrane [GO:0031965]; nuclear periphery [GO:0034399]; nuclear pore [GO:0005643]; nuclear pore central transport channel [GO:0044613]; nuclear pore nuclear basket [GO:0044615]</t>
  </si>
  <si>
    <t>SUBCELLULAR LOCATION: Nucleus, nuclear pore complex. Nucleus membrane; Peripheral membrane protein; Cytoplasmic side. Nucleus membrane; Peripheral membrane protein; Nucleoplasmic side. Note=Symmetric distribution.</t>
  </si>
  <si>
    <t>nuclear envelope [GO:0005635]; nuclear membrane [GO:0031965]; nuclear periphery [GO:0034399]; nuclear pore [GO:0005643]; nuclear pore central transport channel [GO:0044613]; nuclear pore nuclear basket [GO:0044615]; molecular adaptor activity [GO:0060090]; phospholipid binding [GO:0005543]; structural constituent of nuclear pore [GO:0017056]; cell cycle [GO:0007049]; ncRNA export from nucleus [GO:0097064]; NLS-bearing protein import into nucleus [GO:0006607]; nucleocytoplasmic transport [GO:0006913]; poly(A)+ mRNA export from nucleus [GO:0016973]; protein import into nucleus [GO:0006606]; ribosomal large subunit export from nucleus [GO:0000055]; ribosomal small subunit export from nucleus [GO:0000056]; RNA export from nucleus [GO:0006405]; tRNA export from nucleus [GO:0006409]</t>
  </si>
  <si>
    <t>Nucleoporin NSP1 (Nuclear pore protein NSP1) (Nucleoskeletal-like protein) (p110)</t>
  </si>
  <si>
    <t>cytoplasm [GO:0005737]; microtubule [GO:0005874]; spindle [GO:0005819]</t>
  </si>
  <si>
    <t>SUBCELLULAR LOCATION: Cytoplasm. Cytoplasm, cytoskeleton, spindle. Note=Cytoplasmic microtubules and mitotic spindles.</t>
  </si>
  <si>
    <t>cytoplasm [GO:0005737]; microtubule [GO:0005874]; spindle [GO:0005819]; structural constituent of cytoskeleton [GO:0005200]; fungal-type cell wall organization [GO:0031505]; negative regulation of microtubule depolymerization [GO:0007026]</t>
  </si>
  <si>
    <t>MAP-homologous protein 1</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</si>
  <si>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t>
  </si>
  <si>
    <t>SUBCELLULAR LOCATION: Mitochondrion inner membrane {ECO:0000269|PubMed:10397776, ECO:0000269|PubMed:10637294, ECO:0000269|PubMed:14562095, ECO:0000269|PubMed:9412462}; Single-pass membrane protein {ECO:0000269|PubMed:10397776, ECO:0000269|PubMed:10637294, ECO:0000269|PubMed:14562095, ECO:0000269|PubMed:9412462}. Note=Import into inner membrane protein requires TOM70 function.</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</si>
  <si>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 D-erythro-sphingosine kinase activity [GO:0017050]; lipid kinase activity [GO:0001727]; phosphorylation [GO:0016310]; protein insertion into mitochondrial inner membrane [GO:0045039]; protein transmembrane transport [GO:0071806]; sphingosine biosynthetic process [GO:0046512]</t>
  </si>
  <si>
    <t>Mitochondrial import inner membrane translocase subunit TIM54</t>
  </si>
  <si>
    <t>ATP binding [GO:0005524]; protein kinase activity [GO:0004672]; protein serine kinase activity [GO:0106310]; protein serine/threonine kinase activity [GO:0004674]; protein phosphorylation [GO:0006468]</t>
  </si>
  <si>
    <t>Probable serine/threonine-protein kinase IKS1 (EC 2.7.11.1) (IRA1 kinase suppressor 1)</t>
  </si>
  <si>
    <t>cytosol [GO:0005829]; nuclear envelope [GO:0005635]; nuclear membrane [GO:0031965]; nuclear pore [GO:0005643]; nuclear pore cytoplasmic filaments [GO:0044614]; nuclear pore linkers [GO:0044612]; nucleus [GO:0005634]</t>
  </si>
  <si>
    <t>SUBCELLULAR LOCATION: Nucleus, nuclear pore complex {ECO:0000269|PubMed:10684247, ECO:0000269|PubMed:10801828}. Nucleus membrane; Peripheral membrane protein; Cytoplasmic side.</t>
  </si>
  <si>
    <t>cytosol [GO:0005829]; nuclear envelope [GO:0005635]; nuclear membrane [GO:0031965]; nuclear pore [GO:0005643]; nuclear pore cytoplasmic filaments [GO:0044614]; nuclear pore linkers [GO:0044612]; nucleus [GO:0005634]; structural constituent of nuclear pore [GO:0017056]; mRNA export from nucleus [GO:0006406]; nucleocytoplasmic transport [GO:0006913]; protein export from nucleus [GO:0006611]; protein import into nucleus [GO:0006606]; ribosomal large subunit export from nucleus [GO:0000055]; ribosomal small subunit export from nucleus [GO:0000056]</t>
  </si>
  <si>
    <t>Nucleoporin NUP82 (Nuclear pore protein NUP82)</t>
  </si>
  <si>
    <t>mitochondrial intermembrane space [GO:0005758]; mitochondrial membrane [GO:0031966]; mitochondrion [GO:0005739]</t>
  </si>
  <si>
    <t>SUBCELLULAR LOCATION: Mitochondrion membrane {ECO:0000269|PubMed:11791739, ECO:0000269|PubMed:14562095, ECO:0000269|PubMed:14576278, ECO:0000269|PubMed:22984289}; Peripheral membrane protein {ECO:0000269|PubMed:11791739, ECO:0000269|PubMed:14562095, ECO:0000269|PubMed:14576278, ECO:0000269|PubMed:22984289}; Intermembrane side {ECO:0000269|PubMed:11791739, ECO:0000269|PubMed:14562095, ECO:0000269|PubMed:14576278, ECO:0000269|PubMed:22984289}.</t>
  </si>
  <si>
    <t>Mitochondrial peculiar membrane protein 1</t>
  </si>
  <si>
    <t>90S preribosome [GO:0030686]; nucleolus [GO:0005730]; nucleoplasm [GO:0005654]; Pwp2p-containing subcomplex of 90S preribosome [GO:0034388];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RNA fragment catabolic process [GO:0000292]</t>
  </si>
  <si>
    <t>U3 small nucleolar RNA-associated protein 18 (U3 snoRNA-associated protein 18) (U three protein 18)</t>
  </si>
  <si>
    <t>mitochondrial matrix [GO:0005759]; NAGS/NAGK complex [GO:0106098]</t>
  </si>
  <si>
    <t>SUBCELLULAR LOCATION: Mitochondrion {ECO:0000269|PubMed:14562095, ECO:0000269|PubMed:205532}.</t>
  </si>
  <si>
    <t>mitochondrial matrix [GO:0005759]; NAGS/NAGK complex [GO:0106098]; acetyl-CoA:L-glutamate N-acetyltransferase activity [GO:0004042]; methione N-acyltransferase activity [GO:0103045]; arginine biosynthetic process [GO:0006526]; ornithine biosynthetic process [GO:0006592]</t>
  </si>
  <si>
    <t>Amino-acid acetyltransferase, mitochondrial (EC 2.3.1.1) (Arginine-requiring protein 2) (Glutamate N-acetyltransferase) (N-acetylglutamate synthase) (AGS) (NAGS)</t>
  </si>
  <si>
    <t>endoplasmic reticulum [GO:0005783]; endoplasmic reticulum membrane [GO:0005789]; nuclear membrane [GO:0031965]; nuclear outer membrane-endoplasmic reticulum membrane network [GO:0042175]</t>
  </si>
  <si>
    <t>SUBCELLULAR LOCATION: Endoplasmic reticulum membrane {ECO:0000269|PubMed:9148890}; Single-pass type IV membrane protein {ECO:0000269|PubMed:9148890}. Nucleus membrane {ECO:0000269|PubMed:15282802}.</t>
  </si>
  <si>
    <t>endoplasmic reticulum [GO:0005783]; endoplasmic reticulum membrane [GO:0005789]; nuclear membrane [GO:0031965]; nuclear outer membrane-endoplasmic reticulum membrane network [GO:0042175]; misfolded protein binding [GO:0051787]; protein-folding chaperone binding [GO:0051087]; unfolded protein binding [GO:0051082]; karyogamy involved in conjugation with cellular fusion [GO:0000742]; protein folding in endoplasmic reticulum [GO:0034975]; ubiquitin-dependent ERAD pathway [GO:0030433]</t>
  </si>
  <si>
    <t>DnaJ-like chaperone JEM1 (DnaJ-like protein of the ER membrane 1)</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</si>
  <si>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t>
  </si>
  <si>
    <t>SUBCELLULAR LOCATION: Endoplasmic reticulum membrane; Peripheral membrane protein; Cytoplasmic side. Nucleus membrane; Peripheral membrane protein; Cytoplasmic side. Note=Attached to the cytoplasmic surface of the ER-nuclear envelope membranes.</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</si>
  <si>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 G-protein alpha-subunit binding [GO:0001965]; mRNA binding [GO:0003729]; RNA binding [GO:0003723]; chemotropism [GO:0043577]; chromosome segregation [GO:0007059]; meiotic telomere clustering [GO:0045141]; nuclear division [GO:0000280]; pheromone-dependent signal transduction involved in conjugation with cellular fusion [GO:0000750]; silent mating-type cassette heterochromatin formation [GO:0030466]; subtelomeric heterochromatin formation [GO:0031509]</t>
  </si>
  <si>
    <t>Protein SCP160 (Protein HX)</t>
  </si>
  <si>
    <t>chromatin [GO:0000785]; Ino80 complex [GO:0031011]; NuA4 histone acetyltransferase complex [GO:0035267]; nucleus [GO:0005634]; SWI/SNF complex [GO:0016514]; Swr1 complex [GO:0000812]</t>
  </si>
  <si>
    <t>SUBCELLULAR LOCATION: Nucleus {ECO:0000269|PubMed:8573785}.</t>
  </si>
  <si>
    <t>chromatin [GO:0000785]; Ino80 complex [GO:0031011]; NuA4 histone acetyltransferase complex [GO:0035267]; nucleus [GO:0005634]; SWI/SNF complex [GO:0016514]; Swr1 complex [GO:0000812]; chromatin binding [GO:0003682]; histone binding [GO:0042393]; chromatin organization [GO:0006325]; chromatin remodeling [GO:0006338]; DNA repair [GO:0006281]; DNA-templated transcription [GO:0006351]; histone acetylation [GO:0016573]; histone H4 acetylation [GO:0043967]; kinetochore assembly [GO:0051382]; regulation of DNA-templated transcription [GO:0006355]; regulation of transcription by RNA polymerase II [GO:0006357]</t>
  </si>
  <si>
    <t>Actin-related protein 4 (Actin-like protein ARP4) (Actin-like protein 4)</t>
  </si>
  <si>
    <t>cellular bud neck [GO:0005935]; cellular bud tip [GO:0005934]; cytoplasm [GO:0005737]; exocyst [GO:0000145]; incipient cellular bud site [GO:0000131]; mating projection tip [GO:0043332]; plasma membrane [GO:0005886]; prospore membrane [GO:0005628]; transport vesicle [GO:0030133]</t>
  </si>
  <si>
    <t>SUBCELLULAR LOCATION: Cytoplasmic vesicle, secretory vesicle {ECO:0000269|PubMed:15583031}. Bud {ECO:0000269|PubMed:15788396}. Bud neck {ECO:0000305}. Note=Its polarization in the cell depends on EXO84. {ECO:0000269|PubMed:15788396}.</t>
  </si>
  <si>
    <t>cellular bud neck [GO:0005935]; cellular bud tip [GO:0005934]; cytoplasm [GO:0005737]; exocyst [GO:0000145]; incipient cellular bud site [GO:0000131]; mating projection tip [GO:0043332]; plasma membrane [GO:0005886]; prospore membrane [GO:0005628]; transport vesicle [GO:0030133]; phosphatidylinositol-4,5-bisphosphate binding [GO:0005546]; small GTPase binding [GO:0031267]; exocyst assembly [GO:0001927]; exocyst localization [GO:0051601]; exocytosis [GO:0006887]; Golgi to plasma membrane transport [GO:0006893]; protein transport [GO:0015031]; Rho protein signal transduction [GO:0007266]; vesicle docking involved in exocytosis [GO:0006904]; vesicle tethering involved in exocytosis [GO:0090522]</t>
  </si>
  <si>
    <t>Exocyst complex component EXO70 (Exocyst complex protein of 70 kDa)</t>
  </si>
  <si>
    <t>nucleus [GO:0005634]; 3'-5' DNA helicase activity [GO:0043138]; ATP binding [GO:0005524]; ATP hydrolysis activity [GO:0016887]; DNA binding [GO:0003677]; enzyme activator activity [GO:0008047]; isomerase activity [GO:0016853]; DNA duplex unwinding [GO:0032508]; DNA protection [GO:0042262]; DNA recombinase disassembly [GO:1990986]; DNA repair [GO:0006281]; double-strand break repair via nonhomologous end joining [GO:0006303]; negative regulation of DNA recombination [GO:0045910]; negative regulation of double-strand break repair via homologous recombination [GO:2000042]; positive regulation of endodeoxyribonuclease activity [GO:0032079]; recombinational repair [GO:0000725]</t>
  </si>
  <si>
    <t>ATP-dependent DNA helicase SRS2 (EC 5.6.2.4) (DNA 3'-5' helicase SRS2)</t>
  </si>
  <si>
    <t>cellular bud neck [GO:0005935]; cytoplasm [GO:0005737]; mating projection tip [GO:0043332]</t>
  </si>
  <si>
    <t>cellular bud neck [GO:0005935]; cytoplasm [GO:0005737]; mating projection tip [GO:0043332]; ATP binding [GO:0005524]; MAP kinase kinase kinase activity [GO:0004709]; protein kinase activity [GO:0004672]; protein serine kinase activity [GO:0106310]; protein tyrosine kinase activity [GO:0004713]; autophagy of peroxisome [GO:0030242]; cell wall integrity MAPK cascade [GO:0000196]; endoplasmic reticulum unfolded protein response [GO:0030968]; establishment of cell polarity [GO:0030010]; intracellular signal transduction [GO:0035556]; protein phosphorylation [GO:0006468]; regulation of fungal-type cell wall organization [GO:0060237]; response to acidic pH [GO:0010447]</t>
  </si>
  <si>
    <t>Serine/threonine-protein kinase BCK1/SLK1/SSP31 (EC 2.7.11.1)</t>
  </si>
  <si>
    <t>endoplasmic reticulum [GO:0005783]; endoplasmic reticulum membrane [GO:0005789]; fungal-type vacuole [GO:0000324]; fungal-type vacuole membrane [GO:0000329]; nuclear outer membrane-endoplasmic reticulum membrane network [GO:0042175]</t>
  </si>
  <si>
    <t>SUBCELLULAR LOCATION: Endoplasmic reticulum membrane {ECO:0000269|PubMed:18272525}; Multi-pass membrane protein {ECO:0000255}. Vacuole membrane {ECO:0000269|PubMed:14562095}; Multi-pass membrane protein {ECO:0000255}.</t>
  </si>
  <si>
    <t>endoplasmic reticulum [GO:0005783]; endoplasmic reticulum membrane [GO:0005789]; fungal-type vacuole [GO:0000324]; fungal-type vacuole membrane [GO:0000329]; nuclear outer membrane-endoplasmic reticulum membrane network [GO:0042175]; 3-hydroxyacyl-CoA dehydratase activity [GO:0018812]; enoyl-CoA hydratase activity [GO:0004300]; very-long-chain (3R)-3-hydroxyacyl-CoA dehydratase activity [GO:0102158]; fatty acid elongation [GO:0030497]; sphingolipid biosynthetic process [GO:0030148]; vacuolar transport [GO:0007034]; very long-chain fatty acid biosynthetic process [GO:0042761]</t>
  </si>
  <si>
    <t>Very-long-chain (3R)-3-hydroxyacyl-CoA dehydratase PHS1 (EC 4.2.1.134) (3-hydroxyacyl-CoA dehydratase PHS1) (HACD) (PTPLA homolog involved in sphingolipid biosynthesis protein 1)</t>
  </si>
  <si>
    <t>T-complex protein 1 subunit eta (TCP-1-eta) (CCT-eta)</t>
  </si>
  <si>
    <t>SUBCELLULAR LOCATION: Mitochondrion outer membrane {ECO:0000269|PubMed:11038180, ECO:0000269|PubMed:11038182, ECO:0000269|PubMed:11038183, ECO:0000269|PubMed:14562095, ECO:0000269|PubMed:16009724, ECO:0000269|PubMed:16407407, ECO:0000269|PubMed:16823961}; Peripheral membrane protein {ECO:0000269|PubMed:11038180, ECO:0000269|PubMed:11038182, ECO:0000269|PubMed:11038183, ECO:0000269|PubMed:14562095, ECO:0000269|PubMed:16009724, ECO:0000269|PubMed:16407407, ECO:0000269|PubMed:16823961}; Cytoplasmic side {ECO:0000269|PubMed:11038180, ECO:0000269|PubMed:11038182, ECO:0000269|PubMed:11038183, ECO:0000269|PubMed:14562095, ECO:0000269|PubMed:16009724, ECO:0000269|PubMed:16407407, ECO:0000269|PubMed:16823961}. Note=Uniformly distributed on the cytoplasmic face of the mitochondrial outer membrane. This localization is dependent on FIS1. Reorganizes to punctate structures on mitochondria, corresponding to mitochondrial constriction sites, at a late step in mitochondrial division. This relocalization is dependent on DNM1.</t>
  </si>
  <si>
    <t>mitochondrial outer membrane [GO:0005741]; mitochondrion [GO:0005739]; ubiquitin binding [GO:0043130]; mitochondrial fission [GO:0000266]; mitochondrial genome maintenance [GO:0000002]; peroxisome fission [GO:0016559]; positive regulation of mitochondrial fission [GO:0090141]</t>
  </si>
  <si>
    <t>Mitochondrial division protein 1 (Mitochondria fission 2 protein)</t>
  </si>
  <si>
    <t>endoplasmic reticulum [GO:0005783]; membrane [GO:0016020]; unfolded protein binding [GO:0051082]; endoplasmic reticulum to Golgi vesicle-mediated transport [GO:0006888]; phosphate ion transport [GO:0006817]; protein folding [GO:0006457]; regulation of phosphate transport [GO:0010966]</t>
  </si>
  <si>
    <t>Inorganic phosphate transporter PHO86</t>
  </si>
  <si>
    <t>mitochondrial inner membrane [GO:0005743]; mitochondrial membrane [GO:0031966]; mitochondrion [GO:0005739]; ferrous iron transmembrane transporter activity [GO:0015093]; iron ion transmembrane transporter activity [GO:0005381]; iron import into the mitochondrion [GO:0048250]; mRNA processing [GO:0006397]</t>
  </si>
  <si>
    <t>Mitochondrial RNA-splicing protein MRS4</t>
  </si>
  <si>
    <t>cytoplasm [GO:0005737]; cytoplasmic stress granule [GO:0010494]; eukaryotic translation initiation factor 4F complex [GO:0016281]; plasma membrane [GO:0005886]; ribosome [GO:0005840]</t>
  </si>
  <si>
    <t>cytoplasm [GO:0005737]; cytoplasmic stress granule [GO:0010494]; eukaryotic translation initiation factor 4F complex [GO:0016281]; plasma membrane [GO:0005886]; ribosome [GO:0005840]; ATP binding [GO:0005524]; ATP hydrolysis activity [GO:0016887]; ATP-dependent activity, acting on RNA [GO:0008186]; RNA binding [GO:0003723]; RNA helicase activity [GO:0003724]; translation initiation factor activity [GO:0003743]; cytoplasmic translational initiation [GO:0002183]; positive regulation of formation of translation preinitiation complex [GO:1901195]; regulation of translational initiation [GO:0006446]; translational initiation [GO:0006413]</t>
  </si>
  <si>
    <t>ATP-dependent RNA helicase eIF4A (EC 3.6.4.13) (Eukaryotic initiation factor 4A) (eIF-4A) (Stimulator factor I 37 kDa component) (Translation initiation factor 1/2) (p37)</t>
  </si>
  <si>
    <t>mitochondrial inner membrane [GO:0005743]; mitochondrial intermembrane space [GO:0005758]; mitochondrion [GO:0005739]; TIM23 mitochondrial import inner membrane translocase complex [GO:0005744]</t>
  </si>
  <si>
    <t>SUBCELLULAR LOCATION: Mitochondrion inner membrane {ECO:0000305|PubMed:27265872}; Multi-pass membrane protein.</t>
  </si>
  <si>
    <t>mitochondrial inner membrane [GO:0005743]; mitochondrial intermembrane space [GO:0005758]; mitochondrion [GO:0005739]; TIM23 mitochondrial import inner membrane translocase complex [GO:0005744]; protein transmembrane transporter activity [GO:0008320]; intracellular protein transport [GO:0006886]; mitochondrial genome maintenance [GO:0000002]; protein import into mitochondrial matrix [GO:0030150]; protein insertion into mitochondrial inner membrane [GO:0045039]</t>
  </si>
  <si>
    <t>Mitochondrial import inner membrane translocase subunit TIM17 (Mitochondrial inner membrane protein MIM17) (Mitochondrial protein import protein 2)</t>
  </si>
  <si>
    <t>MIOREX complex component 5 (Mitochondrial organization of gene expression protein 5)</t>
  </si>
  <si>
    <t>cytosol [GO:0005829]; endosome [GO:0005768]; fungal-type vacuole membrane [GO:0000329]; late endosome [GO:0005770]; retromer complex [GO:0030904]; retromer, cargo-selective complex [GO:0030906]</t>
  </si>
  <si>
    <t>SUBCELLULAR LOCATION: Membrane; Peripheral membrane protein.</t>
  </si>
  <si>
    <t>cytosol [GO:0005829]; endosome [GO:0005768]; fungal-type vacuole membrane [GO:0000329]; late endosome [GO:0005770]; retromer complex [GO:0030904]; retromer, cargo-selective complex [GO:0030906]; intracellular protein transport [GO:0006886]; negative regulation of cell death [GO:0060548]; negative regulation of endoplasmic reticulum unfolded protein response [GO:1900102]; positive regulation of protein localization to cell periphery [GO:1904377]; protein retention in Golgi apparatus [GO:0045053]; retrograde transport, endosome to Golgi [GO:0042147]</t>
  </si>
  <si>
    <t>Vacuolar protein sorting-associated protein 35 (Vacuolar protein-targeting protein 7)</t>
  </si>
  <si>
    <t>Cdc24p-Far1p-Gbetagamma complex [GO:0120171]; cell cortex [GO:0005938]; cytoplasm [GO:0005737]; mating projection tip [GO:0043332]; nucleus [GO:0005634]</t>
  </si>
  <si>
    <t>Cdc24p-Far1p-Gbetagamma complex [GO:0120171]; cell cortex [GO:0005938]; cytoplasm [GO:0005737]; mating projection tip [GO:0043332]; nucleus [GO:0005634]; cyclin-dependent protein serine/threonine kinase inhibitor activity [GO:0004861]; metal ion binding [GO:0046872]; cell cycle [GO:0007049]; cell division [GO:0051301]; chemotropism [GO:0043577]; maintenance of protein location in nucleus [GO:0051457]; mitotic cell cycle G1 arrest in response to pheromone [GO:0000751]; negative regulation of cyclin-dependent protein serine/threonine kinase activity [GO:0045736]; regulation of pheromone-dependent signal transduction involved in conjugation with cellular fusion [GO:0010969]</t>
  </si>
  <si>
    <t>Cyclin-dependent kinase inhibitor FAR1 (CKI FAR1) (Factor arrest protein)</t>
  </si>
  <si>
    <t>plasma membrane [GO:0005886]</t>
  </si>
  <si>
    <t>plasma membrane [GO:0005886]; ATP binding [GO:0005524]; protein kinase activity [GO:0004672]; protein serine kinase activity [GO:0106310]; protein serine/threonine kinase activity [GO:0004674]; intracellular monoatomic cation homeostasis [GO:0030003]; intracellular signal transduction [GO:0035556]; positive regulation of endocytosis [GO:0045807]; protein localization [GO:0008104]; protein phosphorylation [GO:0006468]</t>
  </si>
  <si>
    <t>Serine/threonine-protein kinase HAL5 (EC 2.7.11.1) (Halotolerance protein 5)</t>
  </si>
  <si>
    <t>mitochondrial respiratory chain complex III [GO:0005750]; mitochondrion [GO:0005739]; aerobic respiration [GO:0009060]; cellular respiration [GO:0045333]; mitochondrial electron transport, ubiquinol to cytochrome c [GO:0006122]</t>
  </si>
  <si>
    <t>Cytochrome b-c1 complex subunit 8, mitochondrial (Complex III subunit 8) (Complex III subunit VII) (Ubiquinol-cytochrome c oxidoreductase subunit 8) (Ubiquinol-cytochrome c reductase complex 11 kDa protein) (Ubiquinone-binding protein QP-C)</t>
  </si>
  <si>
    <t>fungal-type vacuole [GO:0000324]; fungal-type vacuole lumen [GO:0000328]; vacuolar lumen [GO:0005775]; vacuolar membrane [GO:0005774]</t>
  </si>
  <si>
    <t>SUBCELLULAR LOCATION: Vacuole membrane {ECO:0000269|PubMed:11566881, ECO:0000269|PubMed:1569061}; Single-pass membrane protein {ECO:0000269|PubMed:11566881, ECO:0000269|PubMed:1569061}. Note=Lysosome-like vacuoles.</t>
  </si>
  <si>
    <t>fungal-type vacuole [GO:0000324]; fungal-type vacuole lumen [GO:0000328]; vacuolar lumen [GO:0005775]; vacuolar membrane [GO:0005774]; carboxypeptidase activity [GO:0004180]; metal ion binding [GO:0046872]; metallocarboxypeptidase activity [GO:0004181]; nitrogen compound metabolic process [GO:0006807]; proteolysis involved in protein catabolic process [GO:0051603]</t>
  </si>
  <si>
    <t>Carboxypeptidase S (EC 3.4.17.4) (GLY-X carboxypeptidase) (YSCS)</t>
  </si>
  <si>
    <t>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</si>
  <si>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60S ribosomal protein L17-B (L20) (Large ribosomal subunit protein uL22-B) (YL17)</t>
  </si>
  <si>
    <t>60S ribosomal protein L39 (L46) (Large ribosomal subunit protein eL39) (YL40)</t>
  </si>
  <si>
    <t>cytosol [GO:0005829]; endocytic vesicle [GO:0030139]; Golgi apparatus [GO:0005794]</t>
  </si>
  <si>
    <t>SUBCELLULAR LOCATION: Golgi apparatus {ECO:0000269|PubMed:14562095, ECO:0000269|PubMed:16687571, ECO:0000269|PubMed:16702403}. Note=Colocalizes with AP-1 adapter complex, with clathrin-coated vesicles to the late-Golgi apparatus and with ribosomes. Localization depends on ADP-ribosylation factor (ARF).</t>
  </si>
  <si>
    <t>cytosol [GO:0005829]; endocytic vesicle [GO:0030139]; Golgi apparatus [GO:0005794]; endocytosis [GO:0006897]; protein localization [GO:0008104]; protein transport [GO:0015031]; retrograde transport, endosome to Golgi [GO:0042147]</t>
  </si>
  <si>
    <t>AP-1 accessory protein LAA1 (Large AP-1 accessory protein 1)</t>
  </si>
  <si>
    <t>90S preribosome [GO:0030686]; Mpp10 complex [GO:0034457]; nucleolus [GO:0005730]; nucleoplasm [GO:0005654]; nucleus [GO:0005634]; small-subunit processome [GO:0032040]; sno(s)RNA-containing ribonucleoprotein complex [GO:0005732]</t>
  </si>
  <si>
    <t>SUBCELLULAR LOCATION: Nucleus, nucleolus {ECO:0000269|PubMed:12068309, ECO:0000269|PubMed:9315638}.</t>
  </si>
  <si>
    <t>90S preribosome [GO:0030686]; Mpp10 complex [GO:0034457]; nucleolus [GO:0005730]; nucleoplasm [GO:0005654]; nucleus [GO:0005634]; small-subunit processome [GO:0032040]; sno(s)RNA-containing ribonucleoprotein complex [GO:0005732]; identical protein binding [GO:0042802];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</si>
  <si>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U3 small nucleolar RNA-associated protein MPP10 (U3 snoRNA-associated protein MPP10) (M phase phosphoprotein 10)</t>
  </si>
  <si>
    <t>AP-2 adaptor complex [GO:0030122]; cellular bud neck [GO:0005935]; endocytic vesicle [GO:0030139]</t>
  </si>
  <si>
    <t>AP-2 adaptor complex [GO:0030122]; cellular bud neck [GO:0005935]; endocytic vesicle [GO:0030139]; clathrin binding [GO:0030276]; endocytosis [GO:0006897]; intracellular protein transport [GO:0006886]; vesicle-mediated transport [GO:0016192]</t>
  </si>
  <si>
    <t>AP-2 complex subunit beta (Beta-2-adaptin) (Beta-adaptin) (Clathrin assembly protein complex 2 beta large chain) (Clathrin assembly protein large beta chain)</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</si>
  <si>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promoter-specific chromatin binding [GO:1990841]; apoptotic process [GO:0006915]; gluconeogenesis [GO:0006094]; glycolytic process [GO:0006096]; reactive oxygen species metabolic process [GO:0072593]</t>
  </si>
  <si>
    <t>Glyceraldehyde-3-phosphate dehydrogenase 2 (GAPDH 2) (EC 1.2.1.12)</t>
  </si>
  <si>
    <t>mitochondrion [GO:0005739]; peroxisomal matrix [GO:0005782]; peroxisome [GO:0005777]</t>
  </si>
  <si>
    <t>SUBCELLULAR LOCATION: Peroxisome {ECO:0000269|PubMed:10092594}.</t>
  </si>
  <si>
    <t>mitochondrion [GO:0005739]; peroxisomal matrix [GO:0005782]; peroxisome [GO:0005777]; acyl-CoA hydrolase activity [GO:0047617]; carboxylic ester hydrolase activity [GO:0052689]; myristoyl-CoA hydrolase activity [GO:0102991]; palmitoyl-CoA hydrolase activity [GO:0016290]; acyl-CoA metabolic process [GO:0006637]; fatty acid beta-oxidation [GO:0006635]; fatty acid catabolic process [GO:0009062]; fatty acid oxidation [GO:0019395]</t>
  </si>
  <si>
    <t>Peroxisomal acyl-coenzyme A thioester hydrolase 1 (EC 3.1.2.2) (Peroxisomal long-chain acyl-CoA thioesterase 1)</t>
  </si>
  <si>
    <t>SUBCELLULAR LOCATION: Nucleus, nucleolus {ECO:0000269|PubMed:14562095, ECO:0000269|PubMed:15226434, ECO:0000269|PubMed:17145778}.</t>
  </si>
  <si>
    <t>nucleolus [GO:0005730]; nucleus [GO:0005634]; ribosomal large subunit biogenesis [GO:0042273]; ribosome biogenesis [GO:0042254]; rRNA metabolic process [GO:0016072]; rRNA processing [GO:0006364]</t>
  </si>
  <si>
    <t>Nucleolar pre-ribosomal-associated protein 2 (Unhealthy ribosome biogenesis protein 2)</t>
  </si>
  <si>
    <t>nuclear envelope [GO:0005635]; nuclear membrane [GO:0031965]; nuclear pore [GO:0005643]; nuclear pore outer ring [GO:0031080]</t>
  </si>
  <si>
    <t>nuclear envelope [GO:0005635]; nuclear membrane [GO:0031965]; nuclear pore [GO:0005643]; nuclear pore outer ring [GO:0031080]; structural constituent of nuclear pore [GO:0017056]; mRNA export from nucleus [GO:0006406]; nuclear pore localization [GO:0051664]; nucleocytoplasmic transport [GO:0006913]; positive regulation of DNA-templated transcription [GO:0045893]; protein import into nucleus [GO:0006606]; ribosomal large subunit export from nucleus [GO:0000055]</t>
  </si>
  <si>
    <t>Nucleoporin NUP85 (Nuclear pore protein NUP85)</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</si>
  <si>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t>
  </si>
  <si>
    <t>SUBCELLULAR LOCATION: Mitochondrion matrix {ECO:0000269|PubMed:2265609}.</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</si>
  <si>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 ATP binding [GO:0005524]; ATP hydrolysis activity [GO:0016887]; ATP-dependent protein folding chaperone [GO:0140662]; enzyme regulator activity [GO:0030234]; heat shock protein binding [GO:0031072]; mitochondrial protein-transporting ATPase activity [GO:0008566]; protein folding chaperone [GO:0044183]; unfolded protein binding [GO:0051082]; chaperone cofactor-dependent protein refolding [GO:0051085]; intracellular protein transport [GO:0006886]; mitochondrial cytochrome c oxidase assembly [GO:0033617]; mitochondrial DNA metabolic process [GO:0032042]; negative regulation of mitochondrial translation [GO:0070130]; positive regulation of endodeoxyribonuclease activity [GO:0032079]; protein import into mitochondrial matrix [GO:0030150]; protein refolding [GO:0042026]; protein stabilization [GO:0050821]; protein unfolding [GO:0043335]; regulation of DNA recombination [GO:0000018]</t>
  </si>
  <si>
    <t>Import motor subunit, mitochondrial (EC 3.6.4.10) (Endonuclease SceI 75 kDa subunit) (Endo.SceI 75 kDa subunit) (mtHSP70)</t>
  </si>
  <si>
    <t>cytoplasm [GO:0005737]; nuclear pre-replicative complex [GO:0005656]; nucleoplasm [GO:0005654]; nucleus [GO:0005634]</t>
  </si>
  <si>
    <t>SUBCELLULAR LOCATION: Cytoplasm. Nucleus. Note=Undergoes cell cycle-dependent changes in its nuclear localization. Exits the nucleus and remains in the cytoplasm during S phase through early mitosis, and re-accumulates in the nucleus around the end of mitosis.</t>
  </si>
  <si>
    <t>cytoplasm [GO:0005737]; nuclear pre-replicative complex [GO:0005656]; nucleoplasm [GO:0005654]; nucleus [GO:0005634]; DNA replication origin binding [GO:0003688]; cell division [GO:0051301]; double-strand break repair via break-induced replication [GO:0000727]; pre-replicative complex assembly involved in nuclear cell cycle DNA replication [GO:0006267]; regulation of DNA-templated DNA replication initiation [GO:0030174]</t>
  </si>
  <si>
    <t>Cell division cycle protein CDT1 (SIC1 indispensable protein 2) (Topoisomerase-A hypersensitive protein 11)</t>
  </si>
  <si>
    <t>mitochondrial intermembrane space [GO:0005758]; mitochondrion [GO:0005739]; respirasome [GO:0070469]</t>
  </si>
  <si>
    <t>SUBCELLULAR LOCATION: Mitochondrion intermembrane space {ECO:0000269|PubMed:22984289, ECO:0000269|PubMed:9866716}.</t>
  </si>
  <si>
    <t>mitochondrial intermembrane space [GO:0005758]; mitochondrion [GO:0005739]; respirasome [GO:0070469]; electron transfer activity [GO:0009055]; heme binding [GO:0020037]; metal ion binding [GO:0046872]; mitochondrial electron transport, cytochrome c to oxygen [GO:0006123]; mitochondrial electron transport, ubiquinol to cytochrome c [GO:0006122]</t>
  </si>
  <si>
    <t>Cytochrome c isoform 1 (Iso-1-cytochrome c) (Cytochrome c aerobic isoform)</t>
  </si>
  <si>
    <t>actin cortical patch [GO:0030479]; actin cytoskeleton [GO:0015629]; Arp2/3 protein complex [GO:0005885]; plasma membrane [GO:0005886]</t>
  </si>
  <si>
    <t>SUBCELLULAR LOCATION: Cytoplasm, cytoskeleton, actin patch {ECO:0000269|PubMed:9210376}.</t>
  </si>
  <si>
    <t>actin cortical patch [GO:0030479]; actin cytoskeleton [GO:0015629]; Arp2/3 protein complex [GO:0005885]; plasma membrane [GO:0005886]; actin binding [GO:0003779]; ATP binding [GO:0005524]; actin cortical patch organization [GO:0044396]; actin nucleation [GO:0045010]; Arp2/3 complex-mediated actin nucleation [GO:0034314]</t>
  </si>
  <si>
    <t>Actin-related protein 3 (Actin-like protein ARP3) (Actin-like protein 3)</t>
  </si>
  <si>
    <t>cytoplasm [GO:0005737]; endosome membrane [GO:0010008]; fungal-type vacuole membrane [GO:0000329]; Golgi membrane [GO:0000139];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</si>
  <si>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ECO:0000269|PubMed:28483912, ECO:0000269|PubMed:28993463, ECO:0000269|PubMed:29698392, ECO:0000269|PubMed:32801125}; Peripheral membrane protein {ECO:0000269|PubMed:12631735}; Cytoplasmic side {ECO:0000269|PubMed:12631735}. Note=Also localizes to membranous structures both proximal to, yet distinct from, the plasma membrane as well as within the cell interior, probably endosomal or Golgi membranes (PubMed:10973982). Localization to the vacuolar membrane is dependent upon PIB2 and GTR1 (PubMed:29698392, PubMed:28993463). {ECO:0000269|PubMed:10973982, ECO:0000269|PubMed:28993463, ECO:0000269|PubMed:29698392}.</t>
  </si>
  <si>
    <t>cytoplasm [GO:0005737]; endosome membrane [GO:0010008]; fungal-type vacuole membrane [GO:0000329]; Golgi membrane [GO:0000139]; nucleus [GO:0005634]; plasma membrane [GO:0005886]; TORC1 complex [GO:0031931]; TORC2 complex [GO:0031932]; ATP binding [GO:0005524]; protein kinase activity [GO:0004672]; protein serine kinase activity [GO:0106310]; protein serine/threonine kinase activity [GO:0004674]; protein-containing complex binding [GO:0044877]; cellular response to heat [GO:0034605]; cellular response to oxidative stress [GO:0034599]; DNA damage response [GO:0006974]; fungal-type cell wall organization [GO:0031505]; meiotic cell cycle [GO:0051321]; mitochondria-nucleus signaling pathway [GO:0031930]; negative regulation of autophagy [GO:0010507]; negative regulation of macroautophagy [GO:0016242]; nucleolar large rRNA transcription by RNA polymerase I [GO:0042790]; peptidyl-serine phosphorylation [GO:0018105]; protein phosphorylation [GO:0006468]; regulation of cell cycle [GO:0051726]; regulation of cell growth [GO:0001558]; regulation of snRNA pseudouridine synthesis [GO:1905356]; regulation of sphingolipid biosynthetic process [GO:0090153]; response to endoplasmic reticulum stress [GO:0034976]; response to nutrient [GO:0007584]; ribosome biogenesis [GO:0042254]; TOR signaling [GO:0031929]; translational initiation [GO:0006413]</t>
  </si>
  <si>
    <t>Serine/threonine-protein kinase TOR1 (EC 2.7.11.1) (Dominant rapamycin resistance protein 1) (Phosphatidylinositol kinase homolog TOR1) (Target of rapamycin kinase 1)</t>
  </si>
  <si>
    <t>SUBCELLULAR LOCATION: Cytoplasm {ECO:0000255|HAMAP-Rule:MF_03148, ECO:0000269|PubMed:14562095}. Nucleus {ECO:0000255|HAMAP-Rule:MF_03148, ECO:0000269|PubMed:14562095}.</t>
  </si>
  <si>
    <t>cytoplasm [GO:0005737]; nucleus [GO:0005634]; dATP diphosphatase activity [GO:0008828]; dCTP diphosphatase activity [GO:0047840]; dGTP diphosphatase activity [GO:0036217]; dITP diphosphatase activity [GO:0035870]; dTTP diphosphatase activity [GO:0036218]; dUTP diphosphatase activity [GO:0004170]; GTP diphosphatase activity [GO:0036219]; ITP diphosphatase activity [GO:0036220]; metal ion binding [GO:0046872]; nucleoside triphosphate diphosphatase activity [GO:0047429]; nucleotide binding [GO:0000166]; UTP diphosphatase activity [GO:0036221]; XTP diphosphatase activity [GO:0036222]; nucleoside triphosphate catabolic process [GO:0009143]; nucleotide metabolic process [GO:0009117]; purine deoxyribonucleoside triphosphate catabolic process [GO:0009217]; pyrimidine deoxyribonucleoside triphosphate catabolic process [GO:0009213]</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</si>
  <si>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</si>
  <si>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SUBCELLULAR LOCATION: Cytoplasm {ECO:0000269|PubMed:14562095, ECO:0000269|PubMed:15226434}.</t>
  </si>
  <si>
    <t>cytoplasm [GO:0005737]; cytosol [GO:0005829]; ATP hydrolysis activity [GO:0016887]; GTP binding [GO:0005525]; GTPase activity [GO:0003924]; mitotic sister chromatid cohesion [GO:0007064]; nucleocytoplasmic transport [GO:0006913]; protein import into nucleus [GO:0006606]</t>
  </si>
  <si>
    <t>GPN-loop GTPase 1 (EC 3.6.5.-) (Essential PCL1-interacting ATPase 1) (GPN-loop GTPase NPA3) (Nucleolar preribosomal-associated protein 3)</t>
  </si>
  <si>
    <t>cell periphery [GO:0071944]; endoplasmic reticulum [GO:0005783]; endoplasmic reticulum membrane [GO:0005789]; mitochondrial membrane [GO:0031966]; mitochondrion [GO:0005739]</t>
  </si>
  <si>
    <t>SUBCELLULAR LOCATION: Endoplasmic reticulum membrane {ECO:0000255|HAMAP-Rule:MF_03216, ECO:0000269|PubMed:14562095}; Multi-pass membrane protein {ECO:0000255|HAMAP-Rule:MF_03216}. Mitochondrion membrane {ECO:0000255|HAMAP-Rule:MF_03216, ECO:0000269|PubMed:14576278}; Multi-pass membrane protein {ECO:0000255|HAMAP-Rule:MF_03216}.</t>
  </si>
  <si>
    <t>cell periphery [GO:0071944]; endoplasmic reticulum [GO:0005783]; endoplasmic reticulum membrane [GO:0005789]; mitochondrial membrane [GO:0031966]; mitochondrion [GO:0005739]; phosphatidyl-N-dimethylethanolamine N-methyltransferase activity [GO:0080101]; phosphatidyl-N-methylethanolamine N-methyltransferase activity [GO:0000773]; phosphatidylethanolamine N-methyltransferase activity [GO:0004608]; methylation [GO:0032259]; phosphatidylcholine biosynthetic process [GO:0006656]</t>
  </si>
  <si>
    <t>Phosphatidyl-N-methylethanolamine N-methyltransferase (EC 2.1.1.17) (EC 2.1.1.71) (Overproducer of inositol protein 3) (Phospholipid methyltransferase) (PLMT)</t>
  </si>
  <si>
    <t>mannan polymerase complex [GO:0000136]</t>
  </si>
  <si>
    <t>SUBCELLULAR LOCATION: Golgi apparatus, cis-Golgi network membrane {ECO:0000269|PubMed:9055074, ECO:0000269|PubMed:9430634}; Single-pass type II membrane protein {ECO:0000269|PubMed:9055074, ECO:0000269|PubMed:9430634}.</t>
  </si>
  <si>
    <t>mannan polymerase complex [GO:0000136]; alpha-1,6-mannosyltransferase activity [GO:0000009]; cell wall mannoprotein biosynthetic process [GO:0000032]; protein N-linked glycosylation [GO:0006487]; substituted mannan metabolic process [GO:0006080]</t>
  </si>
  <si>
    <t>Putative glycosyltransferase HOC1 (EC 2.4.-.-) (M-Pol II subunit Hoc1p) (Mannan polymerase II complex HOC1 subunit)</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</si>
  <si>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</si>
  <si>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Bud neck {ECO:0000269|PubMed:14562095}. Note=Present at the bud neck during cell division. Interacts with phosphatidylinositol 4-phosphate and phosphatidylinositol 5-phosphate (PI(4)P and PI(5)P).</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</si>
  <si>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GTP binding [GO:0005525]; GTPase activity [GO:0003924]; identical protein binding [GO:0042802]; molecular adaptor activity [GO:0060090]; phosphatidylinositol-4-phosphate binding [GO:0070273]; phosphatidylinositol-5-phosphate binding [GO:0010314]; structural constituent of cytoskeleton [GO:0005200]; actomyosin contractile ring assembly [GO:0000915]; cellular bud neck septin ring organization [GO:0032186]; cytoskeleton-dependent cytokinesis [GO:0061640]; division septum assembly [GO:0000917]; maintenance of cell polarity [GO:0030011]; mitotic cytokinesis [GO:0000281]; positive regulation of protein kinase activity [GO:0045860]; positive regulation of protein serine/threonine kinase activity [GO:0071902]; protein localization to bud neck [GO:0097271]; septin ring assembly [GO:0000921]; septum digestion after cytokinesis [GO:0000920]</t>
  </si>
  <si>
    <t>Cell division control protein 11</t>
  </si>
  <si>
    <t>SUBCELLULAR LOCATION: Mitochondrion {ECO:0000269|PubMed:14576278}. Membrane {ECO:0000305}; Multi-pass membrane protein {ECO:0000305}.</t>
  </si>
  <si>
    <t>TMEM14 protein homolog YJR085C</t>
  </si>
  <si>
    <t>cellular bud neck [GO:0005935]; cellular bud neck contractile ring [GO:0000142]; cellular bud scar [GO:0005621]</t>
  </si>
  <si>
    <t>SUBCELLULAR LOCATION: Bud neck {ECO:0000269|PubMed:12221111, ECO:0000269|PubMed:14562095, ECO:0000269|PubMed:8707826}. Note=Localizes to two distinct rings on either side of the mother-bud neck. The rings stay present in cells after cytokinesis and disappear before the next bud emergence. Requires IQG1 for proper localization.</t>
  </si>
  <si>
    <t>cellular bud neck [GO:0005935]; cellular bud neck contractile ring [GO:0000142]; cellular bud scar [GO:0005621]; GTP binding [GO:0005525]; axial cellular bud site selection [GO:0007120]; protein localization to bud neck [GO:0097271]; septin ring organization [GO:0031106]</t>
  </si>
  <si>
    <t>Bud site selection protein 4</t>
  </si>
  <si>
    <t>mitochondrial inner membrane [GO:0005743]; mitochondrion [GO:0005739]; succinate:fumarate antiporter activity [GO:0005469]; fumarate transport [GO:0015741]; succinate transport [GO:0015744]</t>
  </si>
  <si>
    <t>Succinate/fumarate mitochondrial transporter (Regulator of acetyl-CoA synthase activity)</t>
  </si>
  <si>
    <t>mitochondrion [GO:0005739]; plasma membrane [GO:0005886]</t>
  </si>
  <si>
    <t>SUBCELLULAR LOCATION: Mitochondrion {ECO:0000269|PubMed:16823961}.</t>
  </si>
  <si>
    <t>mitochondrion [GO:0005739]; plasma membrane [GO:0005886]; phospholipid scramblase activity [GO:0017128]; cellular response to heat [GO:0034605]; cellular response to oxidative stress [GO:0034599]; negative regulation of autophagy of mitochondrion [GO:1903147]; plasma membrane phospholipid scrambling [GO:0017121]</t>
  </si>
  <si>
    <t>Altered inheritance rate of mitochondria protein 25</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</si>
  <si>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pyrimidine nucleobase biosynthetic process [GO:0019856]</t>
  </si>
  <si>
    <t>CTP synthase 2 (EC 6.3.4.2) (CTP synthetase 2) (UTP--ammonia ligase 2)</t>
  </si>
  <si>
    <t>carbamoyl-phosphate synthase complex [GO:0005951]; cytoplasm [GO:0005737]; cytosol [GO:0005829]</t>
  </si>
  <si>
    <t>carbamoyl-phosphate synthase complex [GO:0005951]; cytoplasm [GO:0005737]; cytosol [GO:0005829]; aspartate carbamoyltransferase activity [GO:0004070]; ATP binding [GO:0005524]; carbamoyl-phosphate synthase (glutamine-hydrolyzing) activity [GO:0004088]; dihydroorotase activity [GO:0004151]; metal ion binding [GO:0046872]; 'de novo' pyrimidine nucleobase biosynthetic process [GO:0006207]; arginine biosynthetic process [GO:0006526]; citrulline biosynthetic process [GO:0019240]; pyrimidine nucleotide biosynthetic process [GO:0006221]; UTP biosynthetic process [GO:0006228]</t>
  </si>
  <si>
    <t>Carbamoyl-phosphate synthase arginine-specific large chain (EC 6.3.5.5) (Arginine-specific carbamoyl-phosphate synthetase, ammonia chain)</t>
  </si>
  <si>
    <t>cytoplasm [GO:0005737]; cytosol [GO:0005829]; nuclear envelope [GO:0005635]; nuclear periphery [GO:0034399]; nucleus [GO:0005634]</t>
  </si>
  <si>
    <t>SUBCELLULAR LOCATION: Nucleus. Cytoplasm.</t>
  </si>
  <si>
    <t>cytoplasm [GO:0005737]; cytosol [GO:0005829]; nuclear envelope [GO:0005635]; nuclear periphery [GO:0034399]; nucleus [GO:0005634]; nuclear import signal receptor activity [GO:0061608]; small GTPase binding [GO:0031267]; protein import into nucleus [GO:0006606]</t>
  </si>
  <si>
    <t>Nonsense-mediated mRNA decay protein 5 (Karyopherin-119)</t>
  </si>
  <si>
    <t>cytoplasm [GO:0005737]; hypoxanthine phosphoribosyltransferase activity [GO:0004422]; xanthine phosphoribosyltransferase activity [GO:0000310]; GMP salvage [GO:0032263]; hypoxanthine metabolic process [GO:0046100]; IMP salvage [GO:0032264]; XMP salvage [GO:0032265]</t>
  </si>
  <si>
    <t>Xanthine phosphoribosyltransferase 1 (XPRT) (EC 2.4.2.-)</t>
  </si>
  <si>
    <t>cell periphery [GO:0071944]; cytoplasm [GO:0005737]; cytoplasmic stress granule [GO:0010494]; fungal-type vacuole [GO:0000324]; sulfite reductase complex (NADPH) [GO:0009337]</t>
  </si>
  <si>
    <t>cell periphery [GO:0071944]; cytoplasm [GO:0005737]; cytoplasmic stress granule [GO:0010494]; fungal-type vacuole [GO:0000324]; sulfite reductase complex (NADPH) [GO:0009337]; 4 iron, 4 sulfur cluster binding [GO:0051539]; FMN binding [GO:0010181]; heme binding [GO:0020037]; metal ion binding [GO:0046872]; sulfite reductase (ferredoxin) activity [GO:0050311]; sulfite reductase (NADPH) activity [GO:0004783]; sulfite reductase activity [GO:0016002]; hydrogen sulfide biosynthetic process [GO:0070814]; sulfate assimilation [GO:0000103]; sulfur amino acid biosynthetic process [GO:0000097]</t>
  </si>
  <si>
    <t>Sulfite reductase [NADPH] subunit beta (EC 1.8.1.2) (Extracellular mutant protein 17)</t>
  </si>
  <si>
    <t>fungal-type vacuole membrane [GO:0000329]; GATOR1 complex [GO:1990130]; Seh1-associated complex [GO:0035859]</t>
  </si>
  <si>
    <t>fungal-type vacuole membrane [GO:0000329]; GATOR1 complex [GO:1990130]; Seh1-associated complex [GO:0035859]; GTPase activator activity [GO:0005096]; intracellular signal transduction [GO:0035556]; negative regulation of small GTPase mediated signal transduction [GO:0051058]; negative regulation of TOR signaling [GO:0032007]; negative regulation of TORC1 signaling [GO:1904262]; positive regulation of autophagy [GO:0010508]; positive regulation of GTPase activity [GO:0043547]; protein transport [GO:0015031]; regulation of autophagosome assembly [GO:2000785]; regulation of TORC1 signaling [GO:1903432]</t>
  </si>
  <si>
    <t>Vacuolar membrane-associated protein IML1 (Increased minichromosome loss protein 1) (SEH-associated protein 1)</t>
  </si>
  <si>
    <t>cytoplasm [GO:0005737]; nucleus [GO:0005634]; aspartate kinase activity [GO:0004072]; homoserine dehydrogenase activity [GO:0004412]; NADP binding [GO:0050661]; aspartate family amino acid biosynthetic process [GO:0009067]; homoserine biosynthetic process [GO:0009090]; isoleucine biosynthetic process [GO:0009097]; methionine biosynthetic process [GO:0009086]; threonine biosynthetic process [GO:0009088]</t>
  </si>
  <si>
    <t>Homoserine dehydrogenase (HDH) (EC 1.1.1.3)</t>
  </si>
  <si>
    <t>chromosome [GO:0005694]; HIR complex [GO:0000417]; nucleus [GO:0005634]</t>
  </si>
  <si>
    <t>SUBCELLULAR LOCATION: Nucleus {ECO:0000269|PubMed:9671488}. Chromosome {ECO:0000269|PubMed:19683497}. Note=Localizes to the promoter region of histones HTA1-HTB1. {ECO:0000269|PubMed:19683497}.</t>
  </si>
  <si>
    <t>chromosome [GO:0005694]; HIR complex [GO:0000417]; nucleus [GO:0005634]; transcription corepressor activity [GO:0003714]; chromatin organization [GO:0006325]; negative regulation of chromatin organization [GO:1905268]; negative regulation of transcription involved in G1/S transition of mitotic cell cycle [GO:0071930]; nucleosome assembly [GO:0006334]; transcription elongation by RNA polymerase II [GO:0006368]</t>
  </si>
  <si>
    <t>Histone transcription regulator 3</t>
  </si>
  <si>
    <t>dolichyl-phosphate-mannose-protein mannosyltransferase Pmt4p homodimer complex [GO:0097586]; endoplasmic reticulum [GO:0005783]</t>
  </si>
  <si>
    <t>dolichyl-phosphate-mannose-protein mannosyltransferase Pmt4p homodimer complex [GO:0097586]; endoplasmic reticulum [GO:0005783]; dolichyl-phosphate-mannose-protein mannosyltransferase activity [GO:0004169]; identical protein binding [GO:0042802]; fungal-type cell wall biogenesis [GO:0009272]; protein O-linked glycosylation [GO:0006493]; protein O-linked mannosylation [GO:0035269]; regulation of endoplasmic reticulum unfolded protein response [GO:1900101]</t>
  </si>
  <si>
    <t>Dolichyl-phosphate-mannose--protein mannosyltransferase 4 (EC 2.4.1.109)</t>
  </si>
  <si>
    <t>mitochondrial chromosome [GO:0000262]; mitochondrial nucleoid [GO:0042645]; mitochondrion [GO:0005739]</t>
  </si>
  <si>
    <t>SUBCELLULAR LOCATION: Mitochondrion matrix, mitochondrion nucleoid {ECO:0000269|PubMed:10209025, ECO:0000269|PubMed:14576278}.</t>
  </si>
  <si>
    <t>mitochondrial chromosome [GO:0000262]; mitochondrial nucleoid [GO:0042645]; mitochondrion [GO:0005739]; DNA binding [GO:0003677]; single-stranded DNA binding [GO:0003697]; DNA repair [GO:0006281]; interstrand cross-link repair [GO:0036297]; mitochondrial genome maintenance [GO:0000002]; recombinational repair [GO:0000725]</t>
  </si>
  <si>
    <t>Mitochondrial genome maintenance protein MGM101</t>
  </si>
  <si>
    <t>acyl-CoA ceramide synthase complex [GO:0061576]; endoplasmic reticulum [GO:0005783]; endoplasmic reticulum membrane [GO:0005789]; nuclear periphery [GO:0034399]</t>
  </si>
  <si>
    <t>SUBCELLULAR LOCATION: Endoplasmic reticulum membrane {ECO:0000269|PubMed:10198056, ECO:0000269|PubMed:14562095}; Multi-pass membrane protein {ECO:0000269|PubMed:10198056, ECO:0000269|PubMed:14562095}.</t>
  </si>
  <si>
    <t>acyl-CoA ceramide synthase complex [GO:0061576]; endoplasmic reticulum [GO:0005783]; endoplasmic reticulum membrane [GO:0005789]; nuclear periphery [GO:0034399]; sphingosine N-acyltransferase activity [GO:0050291]; ceramide biosynthetic process [GO:0046513]</t>
  </si>
  <si>
    <t>Ceramide synthase LAC1 (Very-long-chain ceramide synthase LAC1) (EC 2.3.1.297)</t>
  </si>
  <si>
    <t>cytoplasm [GO:0005737]; nucleolus [GO:0005730]; nucleoplasm [GO:0005654]; nucleus [GO:0005634]; preribosome, large subunit precursor [GO:0030687]; small-subunit processome [GO:0032040]</t>
  </si>
  <si>
    <t>SUBCELLULAR LOCATION: Nucleus, nucleolus {ECO:0000269|PubMed:11583614, ECO:0000269|PubMed:19789271}. Cytoplasm {ECO:0000269|PubMed:19789271}. Note=Shuttles between the nucleus and the cytoplasm. {ECO:0000269|PubMed:19789271}.</t>
  </si>
  <si>
    <t>cytoplasm [GO:0005737]; nucleolus [GO:0005730]; nucleoplasm [GO:0005654]; nucleus [GO:0005634]; preribosome, large subunit precursor [GO:0030687]; small-subunit processome [GO:0032040]; large ribosomal subunit rRNA binding [GO:0070180]; maturation of SSU-rRNA [GO:0030490]; nuclear-transcribed mRNA catabolic process [GO:0000956]; ribosomal large subunit assembly [GO:0000027]; ribosomal large subunit biogenesis [GO:0042273]; ribosomal large subunit export from nucleus [GO:0000055]; rRNA processing [GO:0006364]</t>
  </si>
  <si>
    <t>Ribosome assembly factor MRT4 (mRNA turnover protein 4)</t>
  </si>
  <si>
    <t>CAAX-protein geranylgeranyltransferase complex [GO:0005953]; cytoplasm [GO:0005737]; protein farnesyltransferase complex [GO:0005965]</t>
  </si>
  <si>
    <t>CAAX-protein geranylgeranyltransferase complex [GO:0005953]; cytoplasm [GO:0005737]; protein farnesyltransferase complex [GO:0005965]; CAAX-protein geranylgeranyltransferase activity [GO:0004662]; protein farnesyltransferase activity [GO:0004660]; protein geranylgeranyltransferase activity [GO:0004661]; peptide pheromone maturation [GO:0007323]; protein farnesylation [GO:0018343]; protein geranylgeranylation [GO:0018344]</t>
  </si>
  <si>
    <t>Protein farnesyltransferase/geranylgeranyltransferase type-1 subunit alpha (PFTase/PGGTase I alpha) (EC 2.5.1.58) (EC 2.5.1.59) (CAAX farnesyltransferase subunit alpha) (FTase-alpha) (Ras proteins prenyltransferase subunit alpha) (Type I protein geranyl-geranyltransferase subunit alpha) (GGTase-I-alpha)</t>
  </si>
  <si>
    <t>cytoplasm [GO:0005737]; nuclear-transcribed mRNA catabolic process, exonucleolytic, 3'-5' [GO:0034427]</t>
  </si>
  <si>
    <t>Uncharacterized protein YKL023W</t>
  </si>
  <si>
    <t>SUBCELLULAR LOCATION: Mitochondrion outer membrane {ECO:0000305}; Multi-pass membrane protein {ECO:0000305}.</t>
  </si>
  <si>
    <t>mitochondrial outer membrane [GO:0005741]; mitochondrion [GO:0005739]; ATP binding [GO:0005524]; tRNA threonylcarbamoyladenosine dehydratase [GO:0061503]; ubiquitin-like modifier activating enzyme activity [GO:0008641]; cyclic threonylcarbamoyladenosine biosynthetic process [GO:0061504]</t>
  </si>
  <si>
    <t>tRNA threonylcarbamoyladenosine dehydratase 2 (EC 6.1.-.-) (t(6)A37 dehydratase 2)</t>
  </si>
  <si>
    <t>cytosol [GO:0005829]; early endosome membrane [GO:0031901]; Golgi apparatus [GO:0005794]; Golgi membrane [GO:0000139]; membrane [GO:0016020]</t>
  </si>
  <si>
    <t>SUBCELLULAR LOCATION: Golgi apparatus membrane {ECO:0000269|PubMed:16107716}; Multi-pass membrane protein {ECO:0000269|PubMed:16107716}. Early endosome membrane {ECO:0000269|PubMed:16107716}; Multi-pass membrane protein {ECO:0000269|PubMed:16107716}. Note=Copurifies with the late Golgi SNARE TLG2.</t>
  </si>
  <si>
    <t>cytosol [GO:0005829]; early endosome membrane [GO:0031901]; Golgi apparatus [GO:0005794]; Golgi membrane [GO:0000139]; membrane [GO:0016020]; retrograde transport, endosome to Golgi [GO:0042147]</t>
  </si>
  <si>
    <t>Membrane protein PTM1</t>
  </si>
  <si>
    <t>alpha DNA polymerase:primase complex [GO:0005658]; nuclear envelope [GO:0005635]; nucleus [GO:0005634]</t>
  </si>
  <si>
    <t>alpha DNA polymerase:primase complex [GO:0005658]; nuclear envelope [GO:0005635]; nucleus [GO:0005634]; 4 iron, 4 sulfur cluster binding [GO:0051539]; DNA binding [GO:0003677]; metal ion binding [GO:0046872]; DNA replication [GO:0006260]; DNA replication initiation [GO:0006270]; DNA replication, synthesis of RNA primer [GO:0006269]; double-strand break repair [GO:0006302]; lagging strand elongation [GO:0006273]</t>
  </si>
  <si>
    <t>DNA primase large subunit (DNA polymerase alpha:primase complex p58 subunit) (DNA polymerase-primase complex p58 subunit) (Pol alpha-primase complex p58 subunit) (DNA primase 58 kDa subunit)</t>
  </si>
  <si>
    <t>cytoplasm [GO:0005737]; cytoplasmic stress granule [GO:0010494]; cytosol [GO:0005829]; microtubule [GO:0005874]; mitochondrion [GO:0005739]</t>
  </si>
  <si>
    <t>SUBCELLULAR LOCATION: Cytoplasm, cytoskeleton {ECO:0000269|PubMed:16806052}. Mitochondrion {ECO:0000269|PubMed:16806052}. Note=After induction of apoptosis or mild oxidative stress, reversibly translocates from the cytoplasm to mitochondria, where it is associated with the outer surface. {ECO:0000269|PubMed:16806052}.</t>
  </si>
  <si>
    <t>cytoplasm [GO:0005737]; cytoplasmic stress granule [GO:0010494]; cytosol [GO:0005829]; microtubule [GO:0005874]; mitochondrion [GO:0005739]; calcium ion binding [GO:0005509]; cytoplasmic translation [GO:0002181]; negative regulation of autophagy [GO:0010507]; negative regulation of microtubule depolymerization [GO:0007026]</t>
  </si>
  <si>
    <t>Translationally-controlled tumor protein homolog (TCTP) (Microtubule and mitochondria-interacting protein 1) (Translation machinery-associated protein 19)</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</si>
  <si>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negative regulation of transcription by RNA polymerase II [GO:0000122];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export from nucleus [GO:0006611]; protein import into nucleus [GO:0006606]; ribosomal large subunit export from nucleus [GO:0000055]; subtelomeric heterochromatin formation [GO:0031509]; telomere tethering at nuclear periphery [GO:0034398]</t>
  </si>
  <si>
    <t>Nucleoporin NUP120 (Nuclear pore protein NUP120)</t>
  </si>
  <si>
    <t>cytosol [GO:0005829]; nucleus [GO:0005634]; cis-regulatory region sequence-specific DNA binding [GO:0000987]; DNA-binding transcription factor activity, RNA polymerase II-specific [GO:0000981]; metal ion binding [GO:0046872]; chromatin remodeling [GO:0006338]; positive regulation of transcription by RNA polymerase II [GO:0045944]; response to starvation [GO:0042594]</t>
  </si>
  <si>
    <t>Zinc finger protein MSN4 (Multicopy suppressor of SNF1 protein 4)</t>
  </si>
  <si>
    <t>fungal-type vacuole membrane [GO:0000329]; vacuole-mitochondrion membrane contact site [GO:1990816]</t>
  </si>
  <si>
    <t>fungal-type vacuole membrane [GO:0000329]; vacuole-mitochondrion membrane contact site [GO:1990816]; magnesium ion transmembrane transporter activity [GO:0015095]; intracellular magnesium ion homeostasis [GO:0010961]</t>
  </si>
  <si>
    <t>Manganese resistance protein MNR2</t>
  </si>
  <si>
    <t>nucleolus [GO:0005730]; nucleoplasm [GO:0005654]; small-subunit processome [GO:0032040]; ATP binding [GO:0005524]; ATP hydrolysis activity [GO:0016887]; helicase activity [GO:0004386]; identical protein binding [GO:0042802]; RNA binding [GO:0003723]; RNA helicase activity [GO:0003724]; maturation of SSU-rRNA [GO:0030490]; maturation of SSU-rRNA from tricistronic rRNA transcript (SSU-rRNA, 5.8S rRNA, LSU-rRNA) [GO:0000462]; ribosome biogenesis [GO:0042254]</t>
  </si>
  <si>
    <t>Probable ATP-dependent RNA helicase DHR2 (EC 3.6.4.13) (DEAH box RNA helicase DHR2) (Helicase JA2)</t>
  </si>
  <si>
    <t>cytoplasm [GO:0005737]; mitochondrial matrix [GO:0005759]; mitochondrion [GO:0005739]; L-malate dehydrogenase activity [GO:0030060]; mRNA binding [GO:0003729]; aerobic respiration [GO:0009060]; malate metabolic process [GO:0006108]; tricarboxylic acid cycle [GO:0006099]</t>
  </si>
  <si>
    <t>Malate dehydrogenase, mitochondrial (EC 1.1.1.37)</t>
  </si>
  <si>
    <t>endoplasmic reticulum membrane [GO:0005789]; perinuclear endoplasmic reticulum membrane [GO:1990578]</t>
  </si>
  <si>
    <t>SUBCELLULAR LOCATION: Membrane {ECO:0000250}; Multi-pass membrane protein {ECO:0000250}. Endoplasmic reticulum membrane {ECO:0000250}; Multi-pass membrane protein {ECO:0000250}.</t>
  </si>
  <si>
    <t>endoplasmic reticulum membrane [GO:0005789]; perinuclear endoplasmic reticulum membrane [GO:1990578]; aspartic endopeptidase activity, intramembrane cleaving [GO:0042500]; cellular response to starvation [GO:0009267]; membrane protein proteolysis [GO:0033619]; proteolysis involved in protein catabolic process [GO:0051603]; signal peptide processing [GO:0006465]</t>
  </si>
  <si>
    <t>Probable intramembrane protease YKL100C (EC 3.4.23.-)</t>
  </si>
  <si>
    <t>cellular bud neck [GO:0005935]; cellular bud neck septin ring [GO:0000144]; cytoplasm [GO:0005737]; nucleus [GO:0005634]</t>
  </si>
  <si>
    <t>SUBCELLULAR LOCATION: Bud neck {ECO:0000269|PubMed:14562095}.</t>
  </si>
  <si>
    <t>cellular bud neck [GO:0005935]; cellular bud neck septin ring [GO:0000144]; cytoplasm [GO:0005737]; nucleus [GO:0005634]; ATP binding [GO:0005524]; protein kinase activity [GO:0004672]; protein serine kinase activity [GO:0106310]; protein serine/threonine kinase activity [GO:0004674]; G2/M transition of mitotic cell cycle [GO:0000086]; intracellular signal transduction [GO:0035556]; mitotic morphogenesis checkpoint signaling [GO:0044879]; protein catabolic process [GO:0030163]; protein localization to septin ring [GO:1902935]; protein phosphorylation [GO:0006468]; regulation of cell cycle [GO:0051726]</t>
  </si>
  <si>
    <t>Probable serine/threonine-protein kinase HSL1 (EC 2.7.11.1)</t>
  </si>
  <si>
    <t>mitochondrial matrix [GO:0005759]; mitochondrion [GO:0005739]; L-aspartate:2-oxoglutarate aminotransferase activity [GO:0004069]; pyridoxal phosphate binding [GO:0030170]; 2-oxoglutarate metabolic process [GO:0006103]; aspartate catabolic process [GO:0006533]; aspartate metabolic process [GO:0006531]; biosynthetic process [GO:0009058]; glutamate metabolic process [GO:0006536]</t>
  </si>
  <si>
    <t>Aspartate aminotransferase, mitochondrial (EC 2.6.1.1) (Transaminase A)</t>
  </si>
  <si>
    <t>cytoplasm [GO:0005737]; nucleus [GO:0005634]; ATP binding [GO:0005524]; chromatin binding [GO:0003682]; regulation of transcription by RNA polymerase II [GO:0006357]; tRNA modification [GO:0006400]; tRNA wobble uridine modification [GO:0002098]</t>
  </si>
  <si>
    <t>Protein KTI12 (Gamma-toxin target protein 4) (Killer toxin insensitivity protein 12)</t>
  </si>
  <si>
    <t>cellular bud neck [GO:0005935]; cytosol [GO:0005829]; plasma membrane [GO:0005886]</t>
  </si>
  <si>
    <t>SUBCELLULAR LOCATION: Cytoplasm {ECO:0000269|PubMed:10825204, ECO:0000269|PubMed:12221112, ECO:0000269|PubMed:14562095}. Cell membrane {ECO:0000305}; Peripheral membrane protein {ECO:0000305}; Cytoplasmic side {ECO:0000305}. Note=Intracellular localization is regulated by the intracellular sphingolipid levels. During the yeast cell cycle, distributed both on the plasma membrane and in the cytosol. Greater accumulation was detected on the plasma membrane, such as in the budding area, a daughter cell and the neck region of the mother cell in the S phase, and the septum between a mother cell and a daughter cell in the G2 phase.</t>
  </si>
  <si>
    <t>cellular bud neck [GO:0005935]; cytosol [GO:0005829]; plasma membrane [GO:0005886]; ATP binding [GO:0005524]; protein kinase regulator activity [GO:0019887]; protein serine kinase activity [GO:0106310]; protein serine/threonine kinase activity [GO:0004674]; cell wall organization [GO:0071555]; cellular response to acetate [GO:0071311]; eisosome assembly [GO:0070941]; endocytosis [GO:0006897]; glycerophospholipid metabolic process [GO:0006650]; intracellular signal transduction [GO:0035556]; negative regulation of phospholipid translocation [GO:0061093]; negative regulation of sphingolipid biosynthetic process [GO:0090155]; peptidyl-serine phosphorylation [GO:0018105]; regulation of fungal-type cell wall organization [GO:0060237]; response to pheromone triggering conjugation with cellular fusion [GO:0000749]</t>
  </si>
  <si>
    <t>Serine/threonine-protein kinase YPK1 (EC 2.7.11.1) (Sphingosine-like immunosuppressant resistant protein 2) (Yeast protein kinase 1)</t>
  </si>
  <si>
    <t>actin cortical patch [GO:0030479]; actin cytoskeleton [GO:0015629]; cell periphery [GO:0071944]; cell tip [GO:0051286]; cytoplasm [GO:0005737]; myosin I complex [GO:0045160]; vesicle [GO:0031982]</t>
  </si>
  <si>
    <t>SUBCELLULAR LOCATION: Cytoplasm, cytoskeleton, actin patch {ECO:0000269|PubMed:17522383}. Note=Localizes to cortical patch-like protein structures that assemble actin patches. Enriched at sites of polarized growth.</t>
  </si>
  <si>
    <t>actin cortical patch [GO:0030479]; actin cytoskeleton [GO:0015629]; cell periphery [GO:0071944]; cell tip [GO:0051286]; cytoplasm [GO:0005737]; myosin I complex [GO:0045160]; vesicle [GO:0031982]; actin filament binding [GO:0051015]; ATP binding [GO:0005524]; hydrolase activity [GO:0016787]; microfilament motor activity [GO:0000146]; myosin binding [GO:0017022];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response to osmotic stress [GO:0006970]; vesicle transport along actin filament [GO:0030050]</t>
  </si>
  <si>
    <t>Myosin-3 (Actin-dependent myosin-I MYO3) (Class I unconventional myosin MYO3) (Type I myosin MYO3)</t>
  </si>
  <si>
    <t>cellular bud tip [GO:0005934]; cytoplasm [GO:0005737]; cytosol [GO:0005829]; nucleus [GO:0005634]</t>
  </si>
  <si>
    <t>SUBCELLULAR LOCATION: Cytoplasm {ECO:0000269|PubMed:12499354, ECO:0000269|PubMed:14561888, ECO:0000269|PubMed:18566598}. Nucleus {ECO:0000269|PubMed:12499354, ECO:0000269|PubMed:14561888, ECO:0000269|PubMed:18566598, ECO:0000269|PubMed:19244342}. Note=Shuttles between the nucleus and cytoplasm and is exported in an mRNA-dependent manner (PubMed:12499354, PubMed:14561888) (PubMed:18566598). The presence in the nucleus is essential for PUF6 and LOC1 to bind the ASH1 mRNA. {ECO:0000269|PubMed:12499354, ECO:0000269|PubMed:14561888, ECO:0000269|PubMed:19244342}.</t>
  </si>
  <si>
    <t>cellular bud tip [GO:0005934]; cytoplasm [GO:0005737]; cytosol [GO:0005829]; nucleus [GO:0005634]; lipid binding [GO:0008289]; mRNA binding [GO:0003729]; sequence-specific mRNA binding [GO:1990825]; intracellular mRNA localization [GO:0008298]; mating type switching [GO:0007533]; mRNA transport [GO:0051028]</t>
  </si>
  <si>
    <t>SWI5-dependent HO expression protein 2</t>
  </si>
  <si>
    <t>AP-1 adaptor complex [GO:0030121]; clathrin-coated pit [GO:0005905]; cytosol [GO:0005829]</t>
  </si>
  <si>
    <t>AP-1 adaptor complex [GO:0030121]; clathrin-coated pit [GO:0005905]; cytosol [GO:0005829]; clathrin binding [GO:0030276]; Golgi to vacuole transport [GO:0006896]; intracellular protein transport [GO:0006886]; vesicle targeting, trans-Golgi to endosome [GO:0048203]; vesicle-mediated transport [GO:0016192]</t>
  </si>
  <si>
    <t>AP-1 complex subunit beta-1 (Beta-1-adaptin) (Clathrin assembly protein complex 1 beta-1 large chain) (Clathrin assembly protein large beta-1 chain)</t>
  </si>
  <si>
    <t>54S ribosomal protein L31, mitochondrial (Mitochondrial large ribosomal subunit protein mL60) (YmL31)</t>
  </si>
  <si>
    <t>lipid droplet [GO:0005811]; membrane [GO:0016020]</t>
  </si>
  <si>
    <t>SUBCELLULAR LOCATION: Lipid droplet {ECO:0000269|PubMed:10515935, ECO:0000269|PubMed:15713625, ECO:0000269|PubMed:15922657, ECO:0000269|PubMed:21820081, ECO:0000269|PubMed:23613772, ECO:0000269|PubMed:24868093, ECO:0000269|PubMed:28866104}. Membrane {ECO:0000255}; Single-pass membrane protein {ECO:0000255}. Note=Partially retained in the endoplasmic reticulum in cells lacking triacylglycerols and consequently lipid droplets. {ECO:0000269|PubMed:28866104}.</t>
  </si>
  <si>
    <t>lipid droplet [GO:0005811]; membrane [GO:0016020]; sterol esterase activity [GO:0004771]; cellular lipid metabolic process [GO:0044255]; lipid catabolic process [GO:0016042]; sterol metabolic process [GO:0016125]</t>
  </si>
  <si>
    <t>Sterol esterase TGL1 (EC 3.1.1.13) (Triglyceride lipase-cholesterol esterase 1)</t>
  </si>
  <si>
    <t>mitochondrial respiratory chain complex II, succinate dehydrogenase complex (ubiquinone) [GO:0005749]; mitochondrion [GO:0005739]; TIM22 mitochondrial import inner membrane insertion complex [GO:0042721]</t>
  </si>
  <si>
    <t>mitochondrial respiratory chain complex II, succinate dehydrogenase complex (ubiquinone) [GO:0005749]; mitochondrion [GO:0005739]; TIM22 mitochondrial import inner membrane insertion complex [GO:0042721]; electron transfer activity [GO:0009055]; metal ion binding [GO:0046872]; quinone binding [GO:0048038]; succinate dehydrogenase activity [GO:0000104]; cellular respiration [GO:0045333]; mitochondrial electron transport, succinate to ubiquinone [GO:0006121]; protein insertion into mitochondrial inner membrane [GO:0045039]; proton motive force-driven mitochondrial ATP synthesis [GO:0042776]; tricarboxylic acid cycle [GO:0006099]</t>
  </si>
  <si>
    <t>Succinate dehydrogenase [ubiquinone] cytochrome b subunit, mitochondrial</t>
  </si>
  <si>
    <t>mitochondrial intermembrane space [GO:0005758]; mitochondrial outer membrane [GO:0005741]; mitochondrion [GO:0005739]</t>
  </si>
  <si>
    <t>SUBCELLULAR LOCATION: [NADH-cytochrome b5 reductase p32 form]: Mitochondrion intermembrane space {ECO:0000269|PubMed:8001120}.; SUBCELLULAR LOCATION: [NADH-cytochrome b5 reductase p34 form]: Mitochondrion outer membrane; Single-pass membrane protein. Mitochondrion intermembrane space {ECO:0000269|PubMed:22984289, ECO:0000269|PubMed:8001120}.</t>
  </si>
  <si>
    <t>mitochondrial intermembrane space [GO:0005758]; mitochondrial outer membrane [GO:0005741]; mitochondrion [GO:0005739]; cytochrome-b5 reductase activity, acting on NAD(P)H [GO:0004128]; NADH dehydrogenase activity [GO:0003954]; cellular response to oxidative stress [GO:0034599]; ergosterol biosynthetic process [GO:0006696]</t>
  </si>
  <si>
    <t>NADH-cytochrome b5 reductase 2 (EC 1.6.2.2) (Mitochondrial cytochrome b reductase) (p34/p32) [Cleaved into: NADH-cytochrome b5 reductase p34 form; NADH-cytochrome b5 reductase p32 form]</t>
  </si>
  <si>
    <t>endoplasmic reticulum membrane [GO:0005789]; signal recognition particle receptor complex [GO:0005785]</t>
  </si>
  <si>
    <t>SUBCELLULAR LOCATION: Endoplasmic reticulum membrane {ECO:0000250|UniProtKB:O13950}; Single-pass membrane protein {ECO:0000255}.</t>
  </si>
  <si>
    <t>endoplasmic reticulum membrane [GO:0005789]; signal recognition particle receptor complex [GO:0005785]; GTP binding [GO:0005525]; GTPase activity [GO:0003924]; identical protein binding [GO:0042802]; signal recognition particle binding [GO:0005047]; protein targeting to ER [GO:0045047]; SRP-dependent cotranslational protein targeting to membrane [GO:0006614]; SRP-dependent cotranslational protein targeting to membrane, signal sequence recognition [GO:0006617]</t>
  </si>
  <si>
    <t>Signal recognition particle receptor subunit beta (SR-beta)</t>
  </si>
  <si>
    <t>mitochondrial small ribosomal subunit [GO:0005763]; mitochondrion [GO:0005739]</t>
  </si>
  <si>
    <t>SUBCELLULAR LOCATION: Mitochondrion {ECO:0000269|PubMed:11278769, ECO:0000269|PubMed:14562095, ECO:0000269|PubMed:16823961}.</t>
  </si>
  <si>
    <t>mitochondrial small ribosomal subunit [GO:0005763]; mitochondrion [GO:0005739]; methyltransferase activity [GO:0008168]; structural constituent of ribosome [GO:0003735]; methylation [GO:0032259]; mitochondrial translation [GO:0032543]</t>
  </si>
  <si>
    <t>Probable S-adenosyl-L-methionine-dependent RNA methyltransferase RSM22, mitochondrial (EC 2.1.1.-)</t>
  </si>
  <si>
    <t>nuclear periphery [GO:0034399]; nucleolus [GO:0005730]; preribosome, large subunit precursor [GO:0030687]</t>
  </si>
  <si>
    <t>SUBCELLULAR LOCATION: Nucleus, nucleolus {ECO:0000269|PubMed:10849420, ECO:0000269|PubMed:10947841}.</t>
  </si>
  <si>
    <t>nuclear periphery [GO:0034399]; nucleolus [GO:0005730]; preribosome, large subunit precursor [GO:0030687]; identical protein binding [GO:0042802]; mRNA binding [GO:0003729]; nuclear division [GO:0000280]; ribosomal large subunit biogenesis [GO:0042273]; rRNA processing [GO:0006364]</t>
  </si>
  <si>
    <t>rRNA-processing protein EBP2 (EBNA1-binding protein homolog)</t>
  </si>
  <si>
    <t>cytoplasm [GO:0005737]; cytosol [GO:0005829]; nucleus [GO:0005634]; spliceosomal complex [GO:0005681]; U2-type catalytic step 2 spliceosome [GO:0071007]; U4/U6 x U5 tri-snRNP complex [GO:0046540]; U5 snRNP [GO:0005682]</t>
  </si>
  <si>
    <t>cytoplasm [GO:0005737]; cytosol [GO:0005829]; nucleus [GO:0005634]; spliceosomal complex [GO:0005681]; U2-type catalytic step 2 spliceosome [GO:0071007]; U4/U6 x U5 tri-snRNP complex [GO:0046540]; U5 snRNP [GO:0005682]; GTP binding [GO:0005525]; GTPase activity [GO:0003924]; U5 snRNA binding [GO:0030623]; generation of catalytic spliceosome for first transesterification step [GO:0000349]; mRNA splicing, via spliceosome [GO:0000398]; spliceosomal snRNP assembly [GO:0000387]; spliceosomal tri-snRNP complex assembly [GO:0000244]; spliceosome conformational change to release U4 (or U4atac) and U1 (or U11) [GO:0000388]</t>
  </si>
  <si>
    <t>Pre-mRNA-splicing factor SNU114 (114 kDa U5 small nuclear ribonucleoprotein component) (Growth inhibitory protein 10)</t>
  </si>
  <si>
    <t>SUBCELLULAR LOCATION: Mitochondrion inner membrane {ECO:0000269|PubMed:14562095, ECO:0000269|PubMed:14576278, ECO:0000269|PubMed:15359280, ECO:0000269|PubMed:15364952, ECO:0000269|PubMed:15620710, ECO:0000269|PubMed:16407407}; Single-pass type II membrane protein {ECO:0000269|PubMed:14562095, ECO:0000269|PubMed:14576278, ECO:0000269|PubMed:15359280, ECO:0000269|PubMed:15364952, ECO:0000269|PubMed:15620710, ECO:0000269|PubMed:16407407}; Intermembrane side {ECO:0000269|PubMed:14562095, ECO:0000269|PubMed:14576278, ECO:0000269|PubMed:15359280, ECO:0000269|PubMed:15364952, ECO:0000269|PubMed:15620710, ECO:0000269|PubMed:16407407}.</t>
  </si>
  <si>
    <t>mitochondrial inner membrane [GO:0005743]; mitochondrial intermembrane space [GO:0005758]; mitochondrion [GO:0005739]; 2 iron, 2 sulfur cluster binding [GO:0051537]; oxidoreductase activity [GO:0016491]; protein disulfide isomerase activity [GO:0003756]; protein-disulfide reductase activity [GO:0015035]; thiol oxidase activity [GO:0016972]; protein folding [GO:0006457]; protein import into mitochondrial intermembrane space [GO:0045041]; protein maturation by protein folding [GO:0022417]</t>
  </si>
  <si>
    <t>Mitochondrial intermembrane space import and assembly protein 40 (Mitochondrial import inner membrane translocase TIM40)</t>
  </si>
  <si>
    <t>fungal-type vacuole membrane [GO:0000329]; mitochondrion [GO:0005739];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</si>
  <si>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ECO:0000269|PubMed:8846782}; Peripheral membrane protein {ECO:0000269|PubMed:12631735, ECO:0000269|PubMed:8846782}; Cytoplasmic side {ECO:0000269|PubMed:12631735, ECO:0000269|PubMed:8846782}. Note=Also localizes to membranous structures both proximal to, yet distinct from, the plasma membrane as well as within the cell interior, probably endosomal or Golgi membranes. {ECO:0000269|PubMed:10973982}.</t>
  </si>
  <si>
    <t>fungal-type vacuole membrane [GO:0000329]; mitochondrion [GO:0005739]; nucleus [GO:0005634]; plasma membrane [GO:0005886]; TORC1 complex [GO:0031931]; TORC2 complex [GO:0031932]; 1-phosphatidylinositol 4-kinase activity [GO:0004430]; ATP binding [GO:0005524]; protein serine kinase activity [GO:0106310]; protein serine/threonine kinase activity [GO:0004674]; protein-containing complex binding [GO:0044877]; cell cycle [GO:0007049]; cytoskeleton organization [GO:0007010]; establishment or maintenance of actin cytoskeleton polarity [GO:0030950]; negative regulation of autophagy [GO:0010507]; negative regulation of macroautophagy [GO:0016242]; positive regulation of endocytosis [GO:0045807]; positive regulation of Rho guanyl-nucleotide exchange factor activity [GO:2001108]; positive regulation of Rho protein signal transduction [GO:0035025]; protein phosphorylation [GO:0006468]; regulation of cell cycle [GO:0051726]; regulation of cell growth [GO:0001558]; regulation of snRNA pseudouridine synthesis [GO:1905356]; response to nutrient [GO:0007584]; ribosome biogenesis [GO:0042254]; TOR signaling [GO:0031929]</t>
  </si>
  <si>
    <t>Serine/threonine-protein kinase TOR2 (EC 2.7.1.67) (EC 2.7.11.1) (Dominant rapamycin resistance protein 2) (Phosphatidylinositol 4-kinase TOR2) (PI4-kinase TOR2) (PI4K TOR2) (PtdIns-4-kinase TOR2) (Target of rapamycin kinase 2) (Temperature-sensitive CSG2 suppressor protein 14)</t>
  </si>
  <si>
    <t>cytoplasmic stress granule [GO:0010494]; polysome [GO:0005844]</t>
  </si>
  <si>
    <t>cytoplasmic stress granule [GO:0010494]; polysome [GO:0005844]; ATP binding [GO:0005524]; eukaryotic initiation factor 4E binding [GO:0008190]; mRNA binding [GO:0003729]; deadenylation-dependent decapping of nuclear-transcribed mRNA [GO:0000290]; mRNA catabolic process [GO:0006402]; negative regulation of translation [GO:0017148]</t>
  </si>
  <si>
    <t>Protein EAP1 (eIF4E-associated protein 1)</t>
  </si>
  <si>
    <t>mitochondrion [GO:0005739]; cytochrome complex assembly [GO:0017004]; mRNA processing [GO:0006397]; mRNA stabilization [GO:0048255]; rRNA processing [GO:0006364]</t>
  </si>
  <si>
    <t>Cytochrome b termination protein 1</t>
  </si>
  <si>
    <t>actin cortical patch [GO:0030479]; cytoplasm [GO:0005737]; cytosol [GO:0005829]; fungal-type vacuole membrane [GO:0000329]; late endosome [GO:0005770]; membrane [GO:0016020]; microtubule [GO:0005874]; mitochondrial outer membrane [GO:0005741]; mitochondrion [GO:0005739]; peroxisome [GO:0005777]</t>
  </si>
  <si>
    <t>SUBCELLULAR LOCATION: Cytoplasm, cytoskeleton {ECO:0000269|PubMed:8344247}.</t>
  </si>
  <si>
    <t>actin cortical patch [GO:0030479]; cytoplasm [GO:0005737]; cytosol [GO:0005829]; fungal-type vacuole membrane [GO:0000329]; late endosome [GO:0005770]; membrane [GO:0016020]; microtubule [GO:0005874]; mitochondrial outer membrane [GO:0005741]; mitochondrion [GO:0005739]; peroxisome [GO:0005777]; GTP binding [GO:0005525]; GTPase activity [GO:0003924]; microtubule binding [GO:0008017]; actin cytoskeleton organization [GO:0030036]; cell division [GO:0051301]; endocytosis [GO:0006897]; lipid tube assembly [GO:0060988]; meiotic cell cycle [GO:0051321]; peroxisome fission [GO:0016559]; peroxisome organization [GO:0007031]; protein retention in Golgi apparatus [GO:0045053]; protein targeting to vacuole [GO:0006623]; vacuolar transport [GO:0007034]</t>
  </si>
  <si>
    <t>Vacuolar protein sorting-associated protein 1</t>
  </si>
  <si>
    <t>SUBCELLULAR LOCATION: Cytoplasm, cytosol {ECO:0000305|PubMed:28223409, ECO:0000305|PubMed:28757607}.</t>
  </si>
  <si>
    <t>cytoplasm [GO:0005737]; cytosol [GO:0005829]; mitochondrion [GO:0005739]; nucleus [GO:0005634]; transcription coactivator activity [GO:0003713]; zinc ion binding [GO:0008270]; positive regulation of DNA-templated transcription [GO:0045893]; rescue of stalled ribosome [GO:0072344]; ribosome disassembly [GO:0032790]; ribosome-associated ubiquitin-dependent protein catabolic process [GO:1990116]</t>
  </si>
  <si>
    <t>RQC trigger complex subunit RQT4</t>
  </si>
  <si>
    <t>SUBCELLULAR LOCATION: Nucleus, nucleolus {ECO:0000269|PubMed:14562095, ECO:0000269|PubMed:9582098}.</t>
  </si>
  <si>
    <t>nucleolus [GO:0005730]; nucleus [GO:0005634]; ATP binding [GO:0005524]; ATP hydrolysis activity [GO:0016887]; RNA binding [GO:0003723]; RNA helicase activity [GO:0003724]; maturation of LSU-rRNA from tricistronic rRNA transcript (SSU-rRNA, 5.8S rRNA, LSU-rRNA) [GO:0000463]; ribosome biogenesis [GO:0042254]</t>
  </si>
  <si>
    <t>ATP-dependent RNA helicase DBP7 (EC 3.6.4.13) (DEAD box protein 7)</t>
  </si>
  <si>
    <t>cytoplasm [GO:0005737]; ESCRT III complex [GO:0000815]; late endosome [GO:0005770]; multivesicular body [GO:0005771]</t>
  </si>
  <si>
    <t>SUBCELLULAR LOCATION: Endosome membrane; Peripheral membrane protein. Endomembrane system; Peripheral membrane protein. Note=Endosomal and other punctate structures.</t>
  </si>
  <si>
    <t>cytoplasm [GO:0005737]; ESCRT III complex [GO:0000815]; late endosome [GO:0005770]; multivesicular body [GO:0005771]; endosome transport via multivesicular body sorting pathway [GO:0032509]; ESCRT III complex assembly [GO:1904902]; late endosome to vacuole transport [GO:0045324]; late endosome to vacuole transport via multivesicular body sorting pathway [GO:0032511]; protein targeting to vacuole [GO:0006623]; protein transport [GO:0015031]</t>
  </si>
  <si>
    <t>Vacuolar protein-sorting-associated protein 46 (Charged multivesicular body protein 1) (DOA4-independent degradation protein 2) (Fifty two inhibitor 1)</t>
  </si>
  <si>
    <t>cell division site [GO:0032153]; cellular bud neck septin collar [GO:0032174]; chromatin [GO:0000785]; cytoplasm [GO:0005737]; Gin4 complex [GO:1990317]; nucleus [GO:0005634]</t>
  </si>
  <si>
    <t>SUBCELLULAR LOCATION: Cytoplasm. Nucleus. Bud neck. Note=Phosphorylation by CK2 promotes the import into the nucleus.</t>
  </si>
  <si>
    <t>cell division site [GO:0032153]; cellular bud neck septin collar [GO:0032174]; chromatin [GO:0000785]; cytoplasm [GO:0005737]; Gin4 complex [GO:1990317]; nucleus [GO:0005634]; chromatin binding [GO:0003682]; cyclin binding [GO:0030332]; DNA binding [GO:0003677]; enzyme activator activity [GO:0008047]; histone binding [GO:0042393]; identical protein binding [GO:0042802]; unfolded protein binding [GO:0051082]; budding cell bud growth [GO:0007117]; NLS-bearing protein import into nucleus [GO:0006607]; nucleosome assembly [GO:0006334]; nucleosome disassembly [GO:0006337]; positive regulation of catalytic activity [GO:0043085]; positive regulation of histone H3-K9 acetylation [GO:2000617]; positive regulation of microtubule polymerization [GO:0031116]; positive regulation of protein serine/threonine kinase activity [GO:0071902]; positive regulation of transcription elongation by RNA polymerase II [GO:0032968]; protein localization to cell division site after cytokinesis [GO:0098841]; ribosomal small subunit biogenesis [GO:0042274]; septin ring assembly [GO:0000921]; septum digestion after cytokinesis [GO:0000920]</t>
  </si>
  <si>
    <t>Nucleosome assembly protein</t>
  </si>
  <si>
    <t>40S ribosomal protein S21-A (S26) (Small ribosomal subunit protein eS21-A) (YS25)</t>
  </si>
  <si>
    <t>cis-Golgi network membrane [GO:0033106]; cytosol [GO:0005829]; endoplasmic reticulum [GO:0005783]; phagophore assembly site [GO:0000407]; TRAPP complex [GO:0030008]; TRAPPI protein complex [GO:1990070]; TRAPPII protein complex [GO:1990071]; TRAPPIII protein complex [GO:1990072]</t>
  </si>
  <si>
    <t>cis-Golgi network membrane [GO:0033106]; cytosol [GO:0005829]; endoplasmic reticulum [GO:0005783]; phagophore assembly site [GO:0000407]; TRAPP complex [GO:0030008]; TRAPPI protein complex [GO:1990070]; TRAPPII protein complex [GO:1990071]; TRAPPIII protein complex [GO:1990072]; cytoplasm to vacuole transport by the Cvt pathway [GO:0032258]; endoplasmic reticulum to Golgi vesicle-mediated transport [GO:0006888]; intra-Golgi vesicle-mediated transport [GO:0006891]; macroautophagy [GO:0016236]; retrograde transport, endosome to Golgi [GO:0042147]</t>
  </si>
  <si>
    <t>Trafficking protein particle complex subunit BET3 (TRAPP subunit BET3) (Transport protein particle 22 kDa subunit)</t>
  </si>
  <si>
    <t>nucleolus [GO:0005730]; preribosome, large subunit precursor [GO:0030687]; 5S rRNA binding [GO:0008097]; 7S RNA binding [GO:0008312]; rRNA binding [GO:0019843]; assembly of large subunit precursor of preribosome [GO:1902626]; maturation of 5.8S rRNA from tricistronic rRNA transcript (SSU-rRNA, 5.8S rRNA, LSU-rRNA) [GO:0000466]; maturation of LSU-rRNA from tricistronic rRNA transcript (SSU-rRNA, 5.8S rRNA, LSU-rRNA) [GO:0000463]; ribosomal large subunit assembly [GO:0000027]</t>
  </si>
  <si>
    <t>Ribosome biogenesis protein RPF2</t>
  </si>
  <si>
    <t>lipid droplet [GO:0005811]</t>
  </si>
  <si>
    <t>SUBCELLULAR LOCATION: Lipid droplet {ECO:0000269|PubMed:16135509, ECO:0000269|PubMed:16267052, ECO:0000269|PubMed:19150427, ECO:0000269|PubMed:21820081, ECO:0000269|PubMed:24868093, ECO:0000269|PubMed:27170177}. Note=Partially retained in the endoplasmic reticulum in cells lacking triacylglycerols. {ECO:0000269|PubMed:27170177}.</t>
  </si>
  <si>
    <t>lipid droplet [GO:0005811]; calcium-independent phospholipase A2 activity [GO:0047499]; lysophosphatidic acid acyltransferase activity [GO:0042171]; sterol esterase activity [GO:0004771]; triglyceride lipase activity [GO:0004806]; cell budding [GO:0007114]; phospholipid metabolic process [GO:0006644]; sporulation resulting in formation of a cellular spore [GO:0030435]; triglyceride catabolic process [GO:0019433]; triglyceride mobilization [GO:0006642]</t>
  </si>
  <si>
    <t>Triacylglycerol lipase 4 (EC 3.1.1.3) (Lipase 4)</t>
  </si>
  <si>
    <t>nucleolus [GO:0005730]; nucleoplasm [GO:0005654]</t>
  </si>
  <si>
    <t>nucleolus [GO:0005730]; nucleoplasm [GO:0005654]; nucleocytoplasmic transport [GO:0006913]</t>
  </si>
  <si>
    <t>Suppressor protein SRP40</t>
  </si>
  <si>
    <t>cytoplasm [GO:0005737]; cytosol [GO:0005829]; membrane [GO:0016020]; microtubule [GO:0005874]; mitochondrial outer membrane [GO:0005741]; mitochondrion [GO:0005739]; peroxisome [GO:0005777]</t>
  </si>
  <si>
    <t>SUBCELLULAR LOCATION: Mitochondrion outer membrane {ECO:0000269|PubMed:10559943, ECO:0000269|PubMed:11038182, ECO:0000269|PubMed:14562095, ECO:0000269|PubMed:23530241}; Peripheral membrane protein {ECO:0000269|PubMed:10559943, ECO:0000269|PubMed:11038182, ECO:0000269|PubMed:14562095, ECO:0000269|PubMed:23530241}; Cytoplasmic side {ECO:0000269|PubMed:10559943, ECO:0000269|PubMed:11038182, ECO:0000269|PubMed:14562095, ECO:0000269|PubMed:23530241}. Note=Cytoplasm, localizes to the cytoplasmic outer membrane of mitochondria.</t>
  </si>
  <si>
    <t>cytoplasm [GO:0005737]; cytosol [GO:0005829]; membrane [GO:0016020]; microtubule [GO:0005874]; mitochondrial outer membrane [GO:0005741]; mitochondrion [GO:0005739]; peroxisome [GO:0005777]; GTP binding [GO:0005525]; GTPase activity [GO:0003924]; identical protein binding [GO:0042802]; microtubule binding [GO:0008017]; heme transport [GO:0015886]; macroautophagy [GO:0016236]; membrane organization [GO:0061024]; mitochondrial fission [GO:0000266]; mitochondrion inheritance [GO:0000001]; mitochondrion organization [GO:0007005]; peroxisome fission [GO:0016559]; peroxisome organization [GO:0007031]; protein homooligomerization [GO:0051260]; vesicle organization [GO:0016050]</t>
  </si>
  <si>
    <t>Dynamin-related protein DNM1 (EC 3.6.5.5)</t>
  </si>
  <si>
    <t>DNA replication preinitiation complex [GO:0031261]; nuclear origin of replication recognition complex [GO:0005664]; nuclear pre-replicative complex [GO:0005656]; nucleoplasm [GO:0005654]; nucleus [GO:0005634]</t>
  </si>
  <si>
    <t>DNA replication preinitiation complex [GO:0031261]; nuclear origin of replication recognition complex [GO:0005664]; nuclear pre-replicative complex [GO:0005656]; nucleoplasm [GO:0005654]; nucleus [GO:0005634]; chromatin binding [GO:0003682]; DNA replication origin binding [GO:0003688]; DNA replication initiation [GO:0006270]; pre-replicative complex assembly involved in nuclear cell cycle DNA replication [GO:0006267]; silent mating-type cassette heterochromatin formation [GO:0030466]</t>
  </si>
  <si>
    <t>Origin recognition complex subunit 3 (Origin recognition complex 62 kDa subunit)</t>
  </si>
  <si>
    <t>SUBCELLULAR LOCATION: Cytoplasm {ECO:0000269|PubMed:14562095}. Mitochondrion {ECO:0000269|PubMed:25598154}. Note=Quickly relocates to mitochondria under oxidative stress. {ECO:0000269|PubMed:25598154}.</t>
  </si>
  <si>
    <t>cytoplasm [GO:0005737]; mitochondrion [GO:0005739]; plasma membrane [GO:0005886]; actin filament organization [GO:0007015]; autophagy of mitochondrion [GO:0000422]; cell motility [GO:0048870]; intracellular signal transduction [GO:0035556]</t>
  </si>
  <si>
    <t>ELMO family protein LMO1</t>
  </si>
  <si>
    <t>aminoacyl-tRNA synthetase multienzyme complex [GO:0017101]; cytoplasm [GO:0005737]; cytosol [GO:0005829]; nucleus [GO:0005634]</t>
  </si>
  <si>
    <t>aminoacyl-tRNA synthetase multienzyme complex [GO:0017101]; cytoplasm [GO:0005737]; cytosol [GO:0005829]; nucleus [GO:0005634]; aspartate-tRNA ligase activity [GO:0004815]; ATP binding [GO:0005524]; RNA binding [GO:0003723]; aspartyl-tRNA aminoacylation [GO:0006422]</t>
  </si>
  <si>
    <t>Aspartate--tRNA ligase, cytoplasmic (EC 6.1.1.12) (Aspartyl-tRNA synthetase) (AspRS)</t>
  </si>
  <si>
    <t>endoplasmic reticulum [GO:0005783]; endoplasmic reticulum membrane [GO:0005789]; nuclear outer membrane [GO:0005640]; nuclear pore [GO:0005643]</t>
  </si>
  <si>
    <t>SUBCELLULAR LOCATION: Endoplasmic reticulum membrane; Multi-pass membrane protein. Nucleus, nuclear pore complex.</t>
  </si>
  <si>
    <t>endoplasmic reticulum [GO:0005783]; endoplasmic reticulum membrane [GO:0005789]; nuclear outer membrane [GO:0005640]; nuclear pore [GO:0005643]; endoplasmic reticulum tubular network organization [GO:0071786]; membrane organization [GO:0061024]; mRNA transport [GO:0051028]; protein transport [GO:0015031]</t>
  </si>
  <si>
    <t>Pore membrane protein of 33 kDa</t>
  </si>
  <si>
    <t>cytoplasm [GO:0005737]; cytosol [GO:0005829]; extracellular region [GO:0005576]; fungal-type cell wall [GO:0009277]; fungal-type vacuole membrane [GO:0000329]; mitochondrion [GO:0005739]; nucleus [GO:0005634]; plasma membrane [GO:0005886]; polysome [GO:0005844]; transcription repressor complex [GO:0017053]</t>
  </si>
  <si>
    <t>SUBCELLULAR LOCATION: Cytoplasm. Secreted, cell wall.</t>
  </si>
  <si>
    <t>cytoplasm [GO:0005737]; cytosol [GO:0005829]; extracellular region [GO:0005576]; fungal-type cell wall [GO:0009277]; fungal-type vacuole membrane [GO:0000329]; mitochondrion [GO:0005739];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negative regulation of DNA-templated transcription [GO:0045892]; proteasome-mediated ubiquitin-dependent protein catabolic process [GO:0043161]; protein folding [GO:0006457]; protein refolding [GO:0042026]; response to oxygen levels [GO:0070482]; SRP-dependent cotranslational protein targeting to membrane, translocation [GO:0006616]; tRNA import into nucleus [GO:0035719]</t>
  </si>
  <si>
    <t>Heat shock protein SSA2</t>
  </si>
  <si>
    <t>cytoplasm [GO:0005737]; nucleus [GO:0005634]; polysome [GO:0005844]</t>
  </si>
  <si>
    <t>cytoplasm [GO:0005737]; nucleus [GO:0005634]; polysome [GO:0005844]; mRNA binding [GO:0003729]; nuclear division [GO:0000280]</t>
  </si>
  <si>
    <t>KH domain-containing protein YLL032C</t>
  </si>
  <si>
    <t>ascospore formation [GO:0030437]; mitotic recombination [GO:0006312]</t>
  </si>
  <si>
    <t>Increased recombination centers protein 19 (Respiratory growth protein 4)</t>
  </si>
  <si>
    <t>SUBCELLULAR LOCATION: Nucleus, nucleolus {ECO:0000269|PubMed:11447111}.</t>
  </si>
  <si>
    <t>nucleolus [GO:0005730]; nucleus [GO:0005634]; preribosome, large subunit precursor [GO:0030687]; ATP binding [GO:0005524]; ATP hydrolysis activity [GO:0016887]; preribosome binding [GO:1990275]; positive regulation of telomerase activity [GO:0051973]; ribosomal large subunit biogenesis [GO:0042273]; ribosomal large subunit export from nucleus [GO:0000055]; ribosome biogenesis [GO:0042254]</t>
  </si>
  <si>
    <t>Ribosome biogenesis ATPase RIX7</t>
  </si>
  <si>
    <t>mitochondrial membrane [GO:0031966]; mitochondrial respiratory chain complex II, succinate dehydrogenase complex (ubiquinone) [GO:0005749]; mitochondrion [GO:0005739]; 2 iron, 2 sulfur cluster binding [GO:0051537]; 3 iron, 4 sulfur cluster binding [GO:0051538]; 4 iron, 4 sulfur cluster binding [GO:0051539]; electron transfer activity [GO:0009055]; fumarate reductase (menaquinone) [GO:0102040]; metal ion binding [GO:0046872]; succinate dehydrogenase (ubiquinone) activity [GO:0008177]; aerobic respiration [GO:0009060]; cellular respiration [GO:0045333]; mitochondrial electron transport, succinate to ubiquinone [GO:0006121]; proton motive force-driven mitochondrial ATP synthesis [GO:0042776]; respiratory electron transport chain [GO:0022904]; tricarboxylic acid cycle [GO:0006099]</t>
  </si>
  <si>
    <t>Succinate dehydrogenase [ubiquinone] iron-sulfur subunit, mitochondrial (EC 1.3.5.1) (Iron-sulfur subunit of complex II) (Ip)</t>
  </si>
  <si>
    <t>nucleotide-excision repair factor 3 complex [GO:0000112]; transcription factor TFIIH core complex [GO:0000439]; transcription factor TFIIH holo complex [GO:0005675]</t>
  </si>
  <si>
    <t>nucleotide-excision repair factor 3 complex [GO:0000112]; transcription factor TFIIH core complex [GO:0000439]; transcription factor TFIIH holo complex [GO:0005675]; ubiquitin protein ligase activity [GO:0061630]; zinc ion binding [GO:0008270]; nucleotide-excision repair [GO:0006289]; regulation of transcription by RNA polymerase II [GO:0006357]; transcription by RNA polymerase II [GO:0006366]; transcription initiation at RNA polymerase II promoter [GO:0006367]</t>
  </si>
  <si>
    <t>General transcription and DNA repair factor IIH subunit SSL1 (TFIIH subunit SSL1) (RNA polymerase II transcription factor B subunit SSL1) (TFB subunit SSL1) (Suppressor of stem-loop protein 1)</t>
  </si>
  <si>
    <t>SUBCELLULAR LOCATION: Cytoplasm {ECO:0000269|PubMed:12808088}. Nucleus {ECO:0000269|PubMed:12808088}. Note=Shuttles between the nucleus and the cytoplasm. {ECO:0000269|PubMed:12808088}.</t>
  </si>
  <si>
    <t>cytoplasm [GO:0005737]; nucleolus [GO:0005730]; preribosome, large subunit precursor [GO:0030687]; ATPase activator activity [GO:0001671]; ATPase binding [GO:0051117]; assembly of large subunit precursor of preribosome [GO:1902626]; positive regulation of ATP-dependent activity [GO:0032781]; ribosomal large subunit biogenesis [GO:0042273]</t>
  </si>
  <si>
    <t>Ribosome biogenesis protein RLP24 (Ribosomal protein L24-like)</t>
  </si>
  <si>
    <t>cytoplasm [GO:0005737]; cytosol [GO:0005829]; nucleus [GO:0005634]; mRNA binding [GO:0003729]; S-methyl-5-thioadenosine phosphorylase activity [GO:0017061]; glutamate biosynthetic process [GO:0006537]; L-methionine salvage from methylthioadenosine [GO:0019509]; purine ribonucleoside salvage [GO:0006166]</t>
  </si>
  <si>
    <t>S-methyl-5'-thioadenosine phosphorylase (EC 2.4.2.28) (5'-methylthioadenosine phosphorylase) (MTA phosphorylase) (MTAP) (MTAPase) (Multicopy enhancer of UAS2)</t>
  </si>
  <si>
    <t>cell periphery [GO:0071944]; membrane [GO:0016020]; plasma membrane [GO:0005886]</t>
  </si>
  <si>
    <t>SUBCELLULAR LOCATION: Cell membrane {ECO:0000269|PubMed:15632184, ECO:0000269|PubMed:15713625}; Single-pass type II membrane protein {ECO:0000269|PubMed:15632184, ECO:0000269|PubMed:15713625}.</t>
  </si>
  <si>
    <t>cell periphery [GO:0071944]; membrane [GO:0016020]; plasma membrane [GO:0005886]; sterol esterase activity [GO:0004771]; cell wall mannoprotein biosynthetic process [GO:0000032]; lipid catabolic process [GO:0016042]; sterol metabolic process [GO:0016125]</t>
  </si>
  <si>
    <t>Sterol esterase 2 (EC 3.1.1.13) (Steryl ester hydrolase 2)</t>
  </si>
  <si>
    <t>cytosol [GO:0005829]; peroxisome [GO:0005777]</t>
  </si>
  <si>
    <t>SUBCELLULAR LOCATION: Cytoplasm {ECO:0000269|PubMed:9288922}. Peroxisome {ECO:0000269|PubMed:9288922}. Note=Targeted to peroxisomes in cells grown in oleate.</t>
  </si>
  <si>
    <t>cytosol [GO:0005829]; peroxisome [GO:0005777]; L-aspartate:2-oxoglutarate aminotransferase activity [GO:0004069]; pyridoxal phosphate binding [GO:0030170]; 2-oxoglutarate metabolic process [GO:0006103]; aspartate biosynthetic process [GO:0006532]; aspartate metabolic process [GO:0006531]; glutamate metabolic process [GO:0006536]</t>
  </si>
  <si>
    <t>Aspartate aminotransferase, cytoplasmic (EC 2.6.1.1) (Transaminase A)</t>
  </si>
  <si>
    <t>chromatin [GO:0000785]; chromosome, telomeric region [GO:0000781]; cytoplasm [GO:0005737]; nucleus [GO:0005634]</t>
  </si>
  <si>
    <t>chromatin [GO:0000785]; chromosome, telomeric region [GO:0000781]; cytoplasm [GO:0005737]; nucleus [GO:0005634]; ATP binding [GO:0005524]; ATP-dependent activity, acting on DNA [GO:0008094]; ATP-dependent chromatin remodeler activity [GO:0140658]; four-way junction DNA binding [GO:0000400]; four-way junction helicase activity [GO:0009378]; hydrolase activity, acting on acid anhydrides, in phosphorus-containing anhydrides [GO:0016818]; Y-form DNA binding [GO:0000403]; zinc ion binding [GO:0008270]; DNA repair [GO:0006281]; double-strand break repair [GO:0006302]; error-free postreplication DNA repair [GO:0042275]; error-free translesion synthesis [GO:0070987]; error-prone translesion synthesis [GO:0042276]; free ubiquitin chain polymerization [GO:0010994]; postreplication repair [GO:0006301]; protein polyubiquitination [GO:0000209]</t>
  </si>
  <si>
    <t>DNA repair protein RAD5 (EC 3.6.4.-) (Radiation sensitivity protein 5) (Revertibility protein 2)</t>
  </si>
  <si>
    <t>cell cortex [GO:0005938]; kinetochore [GO:0000776]; spindle microtubule [GO:0005876]; spindle pole [GO:0000922]; spindle pole body [GO:0005816]</t>
  </si>
  <si>
    <t>SUBCELLULAR LOCATION: Cytoplasm, cytoskeleton, microtubule organizing center, spindle pole body {ECO:0000269|PubMed:9382872}. Cytoplasm, cytoskeleton, spindle {ECO:0000269|PubMed:9382872}. Chromosome, centromere, kinetochore {ECO:0000269|PubMed:27156448}. Note=Localizes primarily to the spindle pole body (SPB) and to a lesser extent along spindle microtubules. {ECO:0000269|PubMed:9382872}.</t>
  </si>
  <si>
    <t>cell cortex [GO:0005938]; kinetochore [GO:0000776]; spindle microtubule [GO:0005876]; spindle pole [GO:0000922]; spindle pole body [GO:0005816]; microtubule binding [GO:0008017]; microtubule plus end polymerase [GO:0061863]; microtubule plus-end binding [GO:0051010]; establishment or maintenance of microtubule cytoskeleton polarity [GO:0030951]; microtubule polymerization [GO:0046785]; mitotic spindle organization [GO:0007052]</t>
  </si>
  <si>
    <t>Protein STU2 (Suppressor of tubulin 2)</t>
  </si>
  <si>
    <t>endoplasmic reticulum [GO:0005783]; endoplasmic reticulum lumen [GO:0005788]; endoplasmic reticulum membrane [GO:0005789]; membrane [GO:0016020]</t>
  </si>
  <si>
    <t>SUBCELLULAR LOCATION: Endoplasmic reticulum membrane {ECO:0000305}; Multi-pass membrane protein {ECO:0000255}.</t>
  </si>
  <si>
    <t>endoplasmic reticulum [GO:0005783]; endoplasmic reticulum lumen [GO:0005788]; endoplasmic reticulum membrane [GO:0005789]; membrane [GO:0016020]; C-5 sterol desaturase activity [GO:0000248]; delta7-sterol 5(6)-desaturase activity [GO:0050046]; iron ion binding [GO:0005506]; ergosterol biosynthetic process [GO:0006696]</t>
  </si>
  <si>
    <t>Delta(7)-sterol 5(6)-desaturase ERG3 (EC 1.14.19.20) (C-5 sterol desaturase ERG3) (Ergosterol Delta(5,6) desaturase ERG3) (Ergosterol biosynthetic protein 3) (Sterol-C5-desaturase)</t>
  </si>
  <si>
    <t>cytoplasm [GO:0005737]; phenylalanine-tRNA ligase complex [GO:0009328]</t>
  </si>
  <si>
    <t>cytoplasm [GO:0005737]; phenylalanine-tRNA ligase complex [GO:0009328]; ATP binding [GO:0005524]; magnesium ion binding [GO:0000287]; phenylalanine-tRNA ligase activity [GO:0004826]; RNA binding [GO:0003723]; phenylalanyl-tRNA aminoacylation [GO:0006432]</t>
  </si>
  <si>
    <t>Phenylalanine--tRNA ligase beta subunit (EC 6.1.1.20) (Phenylalanyl-tRNA synthetase beta subunit) (PheRS)</t>
  </si>
  <si>
    <t>SUBCELLULAR LOCATION: Mitochondrion {ECO:0000255|HAMAP-Rule:MF_03061, ECO:0000269|PubMed:14562095, ECO:0000269|PubMed:14576278}.</t>
  </si>
  <si>
    <t>cytosol [GO:0005829]; mitochondrion [GO:0005739]; GTP binding [GO:0005525]; GTPase activity [GO:0003924]; translation elongation factor activity [GO:0003746]; mitochondrial translation [GO:0032543]; mitochondrial translational elongation [GO:0070125]</t>
  </si>
  <si>
    <t>Elongation factor G, mitochondrial (EF-Gmt) (Elongation factor G 1, mitochondrial) (mEF-G 1) (Elongation factor G1)</t>
  </si>
  <si>
    <t>SUBCELLULAR LOCATION: Nucleus {ECO:0000269|PubMed:11383511, ECO:0000269|PubMed:14562095, ECO:0000269|PubMed:16630888}.</t>
  </si>
  <si>
    <t>core mediator complex [GO:0070847]; mediator complex [GO:0016592]; nucleus [GO:0005634]; RNA polymerase II-specific DNA-binding transcription factor binding [GO:0061629]; TFIIB-class transcription factor binding [GO:0001093]; transcription coregulator activity [GO:0003712];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</si>
  <si>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Mediator of RNA polymerase II transcription subunit 14 (Glucose repression regulatory protein 1) (Mediator complex subunit 14)</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</si>
  <si>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t>
  </si>
  <si>
    <t>SUBCELLULAR LOCATION: Endoplasmic reticulum membrane {ECO:0000269|PubMed:26001273}; Single-pass membrane protein {ECO:0000255}. Note=Localizes to intracellular puncta representing endoplasmic reticulum-mitochondrion membrane contact sites (ERMES), nucleus-vacuole junctions (NVJ) and vacuole-mitochondria patches (vCLAMP) (PubMed:14562095, PubMed:26119743, PubMed:26001273, PubMed:25987606). Localization to ER-mitochondria contacts is dependent on TOM70/TOM71, and localization to ER-vacuole junctions on VAC8 (PubMed:25987606). {ECO:0000269|PubMed:14562095, ECO:0000269|PubMed:25987606, ECO:0000269|PubMed:26001273, ECO:0000269|PubMed:26119743}.</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</si>
  <si>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 sterol binding [GO:0032934]; sterol transfer activity [GO:0120015]; intracellular sterol transport [GO:0032366]</t>
  </si>
  <si>
    <t>Membrane-anchored lipid-binding protein LAM6 (Lipid transfer at contact site protein 1) (Lipid transfer protein anchored at membrane contact sites 1)</t>
  </si>
  <si>
    <t>condensin complex [GO:0000796]; cytoplasm [GO:0005737]; nucleus [GO:0005634]</t>
  </si>
  <si>
    <t>condensin complex [GO:0000796]; cytoplasm [GO:0005737]; nucleus [GO:0005634]; ATP binding [GO:0005524]; ATP hydrolysis activity [GO:0016887]; chromatin binding [GO:0003682]; cell division [GO:0051301]; chromosome condensation [GO:0030261]; meiotic chromosome condensation [GO:0010032]; meiotic chromosome separation [GO:0051307]; mitotic chromosome condensation [GO:0007076]; mitotic sister chromatid segregation [GO:0000070]; rDNA chromatin condensation [GO:0070550]; synaptonemal complex assembly [GO:0007130]; tRNA gene clustering [GO:0070058]</t>
  </si>
  <si>
    <t>Structural maintenance of chromosomes protein 4</t>
  </si>
  <si>
    <t>cytoplasm [GO:0005737]; mitochondrial outer membrane [GO:0005741]; mitochondrion [GO:0005739]; nucleus [GO:0005634]</t>
  </si>
  <si>
    <t>SUBCELLULAR LOCATION: Mitochondrion outer membrane {ECO:0000269|PubMed:14562095, ECO:0000269|PubMed:16689936, ECO:0000269|PubMed:16823961}.</t>
  </si>
  <si>
    <t>cytoplasm [GO:0005737]; mitochondrial outer membrane [GO:0005741]; mitochondrion [GO:0005739]; nucleus [GO:0005634]; ATPase activator activity [GO:0001671]; Hsp70 protein binding [GO:0030544]; metal ion binding [GO:0046872]; protein-folding chaperone binding [GO:0051087]; unfolded protein binding [GO:0051082]; protein folding [GO:0006457]; protein import into mitochondrial matrix [GO:0030150]; protein refolding [GO:0042026]</t>
  </si>
  <si>
    <t>DnaJ protein homolog XDJ1</t>
  </si>
  <si>
    <t>endoplasmic reticulum [GO:0005783]; endoplasmic reticulum membrane [GO:0005789]; lipid droplet [GO:0005811]; mitochondrial outer membrane [GO:0005741]</t>
  </si>
  <si>
    <t>SUBCELLULAR LOCATION: Endoplasmic reticulum membrane {ECO:0000269|PubMed:12119386, ECO:0000269|PubMed:12842197, ECO:0000269|PubMed:15716577}; Peripheral membrane protein {ECO:0000269|PubMed:12119386, ECO:0000269|PubMed:12842197, ECO:0000269|PubMed:15716577}. Lipid droplet {ECO:0000269|PubMed:12119386, ECO:0000269|PubMed:12842197, ECO:0000269|PubMed:15716577}.</t>
  </si>
  <si>
    <t>endoplasmic reticulum [GO:0005783]; endoplasmic reticulum membrane [GO:0005789]; lipid droplet [GO:0005811]; mitochondrial outer membrane [GO:0005741]; 3-keto sterol reductase activity [GO:0000253]; cycloeucalenone reductase activity [GO:0102176]; ergosterol biosynthetic process [GO:0006696]</t>
  </si>
  <si>
    <t>3-keto-steroid reductase ERG27 (EC 1.1.1.270) (Ergosterol biosynthetic protein 27)</t>
  </si>
  <si>
    <t>mitochondrion [GO:0005739]; nucleolus [GO:0005730]; nucleoplasm [GO:0005654]; nucleus [GO:0005634]; preribosome, large subunit precursor [GO:0030687]</t>
  </si>
  <si>
    <t>SUBCELLULAR LOCATION: Nucleus {ECO:0000269|PubMed:11583615, ECO:0000269|PubMed:12102729, ECO:0000269|PubMed:15528184}. Nucleus, nucleolus {ECO:0000269|PubMed:20542003}. Nucleus, nucleoplasm {ECO:0000269|PubMed:15528184}.</t>
  </si>
  <si>
    <t>mitochondrion [GO:0005739]; nucleolus [GO:0005730]; nucleoplasm [GO:0005654]; nucleus [GO:0005634]; preribosome, large subunit precursor [GO:0030687]; ATP binding [GO:0005524]; ATP hydrolysis activity [GO:0016887]; protein-RNA complex remodeling [GO:0110136]; regulation of ribosomal subunit export from nucleus [GO:2000200]; ribosomal large subunit assembly [GO:0000027]; ribosomal large subunit export from nucleus [GO:0000055]; rRNA processing [GO:0006364]</t>
  </si>
  <si>
    <t>Midasin (Dynein-related AAA-ATPase REA1) (MIDAS-containing protein) (Ribosome export/assembly protein 1)</t>
  </si>
  <si>
    <t>cytoplasm [GO:0005737]; cytosol [GO:0005829]; mitochondrion [GO:0005739]; peroxisome [GO:0005777]; plasma membrane [GO:0005886]</t>
  </si>
  <si>
    <t>SUBCELLULAR LOCATION: Cytoplasm {ECO:0000269|PubMed:10681558}.</t>
  </si>
  <si>
    <t>cytoplasm [GO:0005737]; cytosol [GO:0005829]; mitochondrion [GO:0005739]; peroxisome [GO:0005777]; plasma membrane [GO:0005886]; thioredoxin peroxidase activity [GO:0008379]; cell redox homeostasis [GO:0045454]; cellular response to oxidative stress [GO:0034599]; hydrogen peroxide catabolic process [GO:0042744]; response to metal ion [GO:0010038]</t>
  </si>
  <si>
    <t>Peroxiredoxin AHP1 (Prx) (EC 1.11.1.24) (Alkyl hydroperoxide reductase) (AHPC1) (Cytoplasmic thiol peroxidase 3) (cTPx 3) (Thiol-specific antioxidant II) (TSA II) (Thioredoxin peroxidase type II) (TPx type II) (Thioredoxin-dependent peroxiredoxin AHP1)</t>
  </si>
  <si>
    <t>90S preribosome [GO:0030686]; nucleolus [GO:0005730]; nucleoplasm [GO:0005654]; Pwp2p-containing subcomplex of 90S preribosome [GO:0034388];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</si>
  <si>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U3 small nucleolar RNA-associated protein 12 (U3 snoRNA-associated protein 12) (DOM34-interacting protein 2) (U three protein 12)</t>
  </si>
  <si>
    <t>membrane [GO:0016020]; mitochondrial inner membrane [GO:0005743]; mitochondrial nucleoid [GO:0042645]; mitochondrion [GO:0005739]</t>
  </si>
  <si>
    <t>SUBCELLULAR LOCATION: Mitochondrion inner membrane {ECO:0000269|PubMed:8917313}.</t>
  </si>
  <si>
    <t>membrane [GO:0016020]; mitochondrial inner membrane [GO:0005743]; mitochondrial nucleoid [GO:0042645]; mitochondrion [GO:0005739]; aerobic respiration [GO:0009060]; mitochondrial translation [GO:0032543]</t>
  </si>
  <si>
    <t>Sigma-like sequence protein 1, mitochondrial (Protein SLS1)</t>
  </si>
  <si>
    <t>cytoplasm [GO:0005737]; ATP binding [GO:0005524]; diphthine-ammonia ligase activity [GO:0017178]; peptidyl-diphthamide biosynthetic process from peptidyl-histidine [GO:0017183]</t>
  </si>
  <si>
    <t>Diphthine--ammonia ligase (EC 6.3.1.14) (Diphthamide synthase) (Diphthamide synthetase)</t>
  </si>
  <si>
    <t>CORVET complex [GO:0033263]; cytosol [GO:0005829]; early endosome membrane [GO:0031901]; endosome [GO:0005768]; fungal-type vacuole membrane [GO:0000329]; HOPS complex [GO:0030897]</t>
  </si>
  <si>
    <t>SUBCELLULAR LOCATION: Vacuole membrane; Peripheral membrane protein; Cytoplasmic side.</t>
  </si>
  <si>
    <t>CORVET complex [GO:0033263]; cytosol [GO:0005829]; early endosome membrane [GO:0031901]; endosome [GO:0005768]; fungal-type vacuole membrane [GO:0000329]; HOPS complex [GO:0030897]; metal ion binding [GO:0046872]; protein-macromolecule adaptor activity [GO:0030674]; endosome organization [GO:0007032]; Golgi to endosome transport [GO:0006895];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</si>
  <si>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Vacuolar membrane protein PEP3 (Carboxypeptidase Y-deficient protein 3) (Vacuolar morphogenesis protein 8) (Vacuolar protein sorting-associated protein 18) (Vacuolar protein-targeting protein 18)</t>
  </si>
  <si>
    <t>cytoplasm [GO:0005737]; nucleus [GO:0005634]; perinuclear region of cytoplasm [GO:0048471]; polysome [GO:0005844]</t>
  </si>
  <si>
    <t>SUBCELLULAR LOCATION: Cytoplasm. Nucleus. Cytoplasm, perinuclear region. Note=Concentrated in the perinuclear region.</t>
  </si>
  <si>
    <t>cytoplasm [GO:0005737]; nucleus [GO:0005634]; perinuclear region of cytoplasm [GO:0048471]; polysome [GO:0005844]; DNA binding [GO:0003677]; ribosome binding [GO:0043022]; RNA binding [GO:0003723]; telomeric DNA binding [GO:0042162]; triplex DNA binding [GO:0045142]; negative regulation of apoptotic process [GO:0043066]; regulation of translational initiation in response to stress [GO:0043558]; telomere maintenance [GO:0000723]; TOR signaling [GO:0031929]; translational elongation [GO:0006414]</t>
  </si>
  <si>
    <t>Suppressor protein STM1 (3BP1) (GU4 nucleic-binding protein 2) (G4p2 protein) (POP2 multicopy suppressor protein 4) (Ribosomal subunits association factor) (AF) (TOM1 suppressor protein 1) (Triplex-binding protein 1)</t>
  </si>
  <si>
    <t>cellular bud neck [GO:0005935]; exocyst [GO:0000145]; mating projection tip [GO:0043332]</t>
  </si>
  <si>
    <t>cellular bud neck [GO:0005935]; exocyst [GO:0000145]; mating projection tip [GO:0043332]; exocytosis [GO:0006887]; Golgi to plasma membrane transport [GO:0006893]; protein transport [GO:0015031]; vesicle docking involved in exocytosis [GO:0006904]; vesicle tethering involved in exocytosis [GO:0090522]</t>
  </si>
  <si>
    <t>Exocyst complex component SEC10</t>
  </si>
  <si>
    <t>cytoplasm [GO:0005737]; MBF transcription complex [GO:0030907]; nucleus [GO:0005634]; SBF transcription complex [GO:0033309]</t>
  </si>
  <si>
    <t>cytoplasm [GO:0005737]; MBF transcription complex [GO:0030907]; nucleus [GO:0005634]; SBF transcription complex [GO:0033309]; DNA binding [GO:0003677]; transcription coactivator activity [GO:0003713]; G1/S transition of mitotic cell cycle [GO:0000082]; positive regulation of reciprocal meiotic recombination [GO:0010845];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</si>
  <si>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Regulatory protein SWI6 (Cell-cycle box factor subunit SWI6) (MBF subunit P90) (Trans-acting activator of HO endonuclease gene)</t>
  </si>
  <si>
    <t>90S preribosome [GO:0030686]; cytoplasm [GO:0005737]; nuclear microtubule [GO:0005880]; nuclear periphery [GO:0034399]; nucleolus [GO:0005730]; nucleoplasm [GO:0005654]; nucleus [GO:0005634]; small-subunit processome [GO:0032040]</t>
  </si>
  <si>
    <t>SUBCELLULAR LOCATION: Nucleus, nucleolus {ECO:0000269|PubMed:11694595, ECO:0000269|PubMed:15590835, ECO:0000269|PubMed:20972225}.</t>
  </si>
  <si>
    <t>90S preribosome [GO:0030686]; cytoplasm [GO:0005737]; nuclear microtubule [GO:0005880]; nuclear periphery [GO:0034399]; nucleolus [GO:0005730]; nucleoplasm [GO:0005654]; nucleus [GO:0005634]; small-subunit processome [GO:0032040]; identical protein binding [GO:0042802]; rRNA (pseudouridine) methyltransferase activity [GO:0070037]; rRNA binding [GO:0019843];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biogenesis [GO:0042274]; rRNA base methylation [GO:0070475]; rRNA methylation [GO:0031167]; rRNA processing [GO:0006364]</t>
  </si>
  <si>
    <t>Ribosomal RNA small subunit methyltransferase NEP1 (EC 2.1.1.260) (18S rRNA (pseudouridine(1189)-N1)-methyltransferase) (18S rRNA Psi1189 methyltransferase) (Essential for mitotic growth protein 1) (Nucleolar essential protein 1)</t>
  </si>
  <si>
    <t>SUBCELLULAR LOCATION: Mitochondrion inner membrane {ECO:0000269|PubMed:11251115, ECO:0000269|PubMed:14562095, ECO:0000269|PubMed:14576278}; Multi-pass membrane protein {ECO:0000255|PROSITE-ProRule:PRU00441, ECO:0000269|PubMed:11251115, ECO:0000269|PubMed:14562095, ECO:0000269|PubMed:14576278}.</t>
  </si>
  <si>
    <t>mitochondrial inner membrane [GO:0005743]; mitochondrion [GO:0005739]; ABC-type oligopeptide transporter activity [GO:0015421]; ATP binding [GO:0005524]; ATP hydrolysis activity [GO:0016887]; oligopeptide export from mitochondrion [GO:0090374]</t>
  </si>
  <si>
    <t>ATP-dependent permease MDL1, mitochondrial (ABC transporter MDL1) (Multidrug resistance-like protein 1)</t>
  </si>
  <si>
    <t>cytoplasm [GO:0005737]; nucleolus [GO:0005730]; nucleus [GO:0005634]; rRNA processing [GO:0006364]</t>
  </si>
  <si>
    <t>Periodic tryptophan protein 1</t>
  </si>
  <si>
    <t>mitochondrial inner membrane [GO:0005743]; mitochondrion [GO:0005739]; protein-containing complex [GO:0032991]</t>
  </si>
  <si>
    <t>SUBCELLULAR LOCATION: Mitochondrion inner membrane {ECO:0000269|PubMed:14562095, ECO:0000269|PubMed:14576278, ECO:0000269|PubMed:16027161}; Peripheral membrane protein {ECO:0000269|PubMed:14562095, ECO:0000269|PubMed:14576278, ECO:0000269|PubMed:16027161}; Matrix side {ECO:0000269|PubMed:14562095, ECO:0000269|PubMed:14576278, ECO:0000269|PubMed:16027161}.</t>
  </si>
  <si>
    <t>mitochondrial inner membrane [GO:0005743]; mitochondrion [GO:0005739]; protein-containing complex [GO:0032991]; lipid binding [GO:0008289]; ubiquinone biosynthetic process [GO:0006744]; ubiquinone-6 biosynthetic process [GO:1901006]</t>
  </si>
  <si>
    <t>Ubiquinone biosynthesis protein COQ9, mitochondrial</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</si>
  <si>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t>
  </si>
  <si>
    <t>SUBCELLULAR LOCATION: Cytoplasmic vesicle, COPII-coated vesicle membrane; Peripheral membrane protein; Cytoplasmic side. Endoplasmic reticulum membrane; Peripheral membrane protein; Cytoplasmic side. Nucleus, nuclear pore complex {ECO:0000269|PubMed:10684247}. Vacuole membrane; Peripheral membrane protein.</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</si>
  <si>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 structural molecule activity [GO:0005198]; COPII-coated vesicle budding [GO:0090114]; mRNA transport [GO:0051028]; nuclear pore localization [GO:0051664]; nucleocytoplasmic transport [GO:0006913]; positive regulation of DNA-templated transcription [GO:0045893]; positive regulation of ER to Golgi vesicle-mediated transport [GO:1902953]; positive regulation of GTPase activity [GO:0043547]; positive regulation of protein exit from endoplasmic reticulum [GO:0070863]; positive regulation of TOR signaling [GO:0032008]; positive regulation of TORC1 signaling [GO:1904263]; protein exit from endoplasmic reticulum [GO:0032527]; protein import into nucleus [GO:0006606]; regulation of TORC1 signaling [GO:1903432]; ubiquitin-dependent ERAD pathway [GO:0030433]</t>
  </si>
  <si>
    <t>Protein transport protein SEC13</t>
  </si>
  <si>
    <t>cytoplasm [GO:0005737]; gamma-tubulin complex [GO:0000930]; gamma-tubulin small complex [GO:0008275]; inner plaque of spindle pole body [GO:0005822]; microtubule [GO:0005874]; nucleus [GO:0005634]; outer plaque of spindle pole body [GO:0005824]; spindle [GO:0005819]; spindle pole body [GO:0005816]</t>
  </si>
  <si>
    <t>SUBCELLULAR LOCATION: Cytoplasm, cytoskeleton, microtubule organizing center, spindle pole body.</t>
  </si>
  <si>
    <t>cytoplasm [GO:0005737]; gamma-tubulin complex [GO:0000930]; gamma-tubulin small complex [GO:0008275]; inner plaque of spindle pole body [GO:0005822]; microtubule [GO:0005874]; nucleus [GO:0005634]; outer plaque of spindle pole body [GO:0005824]; spindle [GO:0005819]; spindle pole body [GO:0005816]; GTP binding [GO:0005525]; structural constituent of cytoskeleton [GO:0005200]; cytoplasmic microtubule organization [GO:0031122]; meiotic spindle organization [GO:0000212]; microtubule nucleation [GO:0007020]; microtubule nucleation by spindle pole body [GO:0051417]; mitotic cell cycle [GO:0000278]; mitotic sister chromatid segregation [GO:0000070]; mitotic spindle organization [GO:0007052]; positive regulation of cytoplasmic translation [GO:2000767]; regulation of microtubule nucleation [GO:0010968]</t>
  </si>
  <si>
    <t>Tubulin gamma chain (Gamma-tubulin)</t>
  </si>
  <si>
    <t>SUBCELLULAR LOCATION: Cell membrane {ECO:0000269|PubMed:1431884, ECO:0000269|PubMed:15288128, ECO:0000269|PubMed:17507646, ECO:0000269|PubMed:8662826}; Multi-pass membrane protein {ECO:0000255}.</t>
  </si>
  <si>
    <t>plasma membrane [GO:0005886]; ferric-chelate reductase (NADPH) activity [GO:0052851]; ferric-chelate reductase activity [GO:0000293]; metal ion binding [GO:0046872]; copper ion import [GO:0015677]; intracellular iron ion homeostasis [GO:0006879]; iron ion transmembrane transport [GO:0034755]; iron ion transport [GO:0006826]</t>
  </si>
  <si>
    <t>Ferric/cupric reductase transmembrane component 1 (EC 1.16.1.9) (Ferric-chelate reductase 1)</t>
  </si>
  <si>
    <t>cytoplasm [GO:0005737]; ATP binding [GO:0005524]; magnesium ion binding [GO:0000287]; cell cycle [GO:0007049]; cell division [GO:0051301]; eukaryotic translation initiation factor 2 complex assembly [GO:1905143]; positive regulation of translational initiation [GO:0045948]</t>
  </si>
  <si>
    <t>Cell division cycle protein 123</t>
  </si>
  <si>
    <t>SUBCELLULAR LOCATION: Cell membrane {ECO:0000269|PubMed:14562095}; Peripheral membrane protein {ECO:0000269|PubMed:14562095}. Note=Cell periphery.</t>
  </si>
  <si>
    <t>plasma membrane [GO:0005886]; reciprocal meiotic recombination [GO:0007131]</t>
  </si>
  <si>
    <t>Meiotic sister-chromatid recombination protein 3</t>
  </si>
  <si>
    <t>fungal-type vacuole [GO:0000324]; fungal-type vacuole membrane [GO:0000329]; Golgi apparatus [GO:0005794]; Golgi membrane [GO:0000139]</t>
  </si>
  <si>
    <t>SUBCELLULAR LOCATION: Golgi apparatus membrane {ECO:0000269|PubMed:11390404, ECO:0000269|PubMed:14562095, ECO:0000269|PubMed:8866476}. Vacuole membrane {ECO:0000305}; Multi-pass membrane protein {ECO:0000305}.</t>
  </si>
  <si>
    <t>fungal-type vacuole [GO:0000324]; fungal-type vacuole membrane [GO:0000329]; Golgi apparatus [GO:0005794]; Golgi membrane [GO:0000139]; ferrous iron transmembrane transporter activity [GO:0015093]; iron ion transmembrane transporter activity [GO:0005381]; manganese ion transmembrane transporter activity [GO:0005384]; intracellular calcium ion homeostasis [GO:0006874]; intracellular iron ion homeostasis [GO:0006879]; intracellular manganese ion homeostasis [GO:0030026]; intracellular sequestering of iron ion [GO:0006880]; iron ion transport [GO:0006826]; manganese ion transport [GO:0006828]</t>
  </si>
  <si>
    <t>Protein CCC1 (Cross-complementer of CSG1 protein 1)</t>
  </si>
  <si>
    <t>SUBCELLULAR LOCATION: Nucleus, nucleolus {ECO:0000269|PubMed:14562095, ECO:0000269|PubMed:15126390}.</t>
  </si>
  <si>
    <t>nucleolus [GO:0005730]; nucleus [GO:0005634]; preribosome, large subunit precursor [GO:0030687]; ribosomal large subunit assembly [GO:0000027]; ribosomal large subunit biogenesis [GO:0042273]</t>
  </si>
  <si>
    <t>Ribosome assembly protein 3</t>
  </si>
  <si>
    <t>cell periphery [GO:0071944]; cellular bud neck [GO:0005935]; cellular bud tip [GO:0005934]; fungal-type vacuole membrane [GO:0000329]; incipient cellular bud site [GO:0000131]; mating projection tip [GO:0043332]; nuclear membrane [GO:0031965]; plasma membrane [GO:0005886]; septin ring [GO:0005940]</t>
  </si>
  <si>
    <t>SUBCELLULAR LOCATION: Cell membrane {ECO:0000305}; Lipid-anchor {ECO:0000305}; Cytoplasmic side {ECO:0000305}.</t>
  </si>
  <si>
    <t>cell periphery [GO:0071944]; cellular bud neck [GO:0005935]; cellular bud tip [GO:0005934]; fungal-type vacuole membrane [GO:0000329]; incipient cellular bud site [GO:0000131]; mating projection tip [GO:0043332]; nuclear membrane [GO:0031965]; plasma membrane [GO:0005886]; septin ring [GO:0005940]; GTP binding [GO:0005525]; GTPase activity [GO:0003924]; actin cytoskeleton organization [GO:0030036]; budding cell apical bud growth [GO:0007118]; budding cell isotropic bud growth [GO:0007119]; Cdc42 protein signal transduction [GO:0032488]; cell cycle [GO:0007049]; conjugation with cellular fusion [GO:0000747]; endocytosis [GO:0006897]; establishment of cell polarity [GO:0030010]; establishment or maintenance of cell polarity [GO:0007163]; invasive growth in response to glucose limitation [GO:0001403]; pheromone-dependent signal transduction involved in conjugation with cellular fusion [GO:0000750]; positive regulation of exocytosis [GO:0045921]; positive regulation of pseudohyphal growth [GO:2000222]; regulation of cell morphogenesis [GO:0022604]; regulation of exit from mitosis [GO:0007096]; regulation of exocyst localization [GO:0060178]; regulation of initiation of mating projection growth [GO:0031384]; regulation of vacuole fusion, non-autophagic [GO:0032889]; Rho protein signal transduction [GO:0007266]; septin ring organization [GO:0031106]</t>
  </si>
  <si>
    <t>Cell division control protein 42 (EC 3.6.5.2) (Suppressor of RHO3 protein 2)</t>
  </si>
  <si>
    <t>cytoplasm [GO:0005737]; endoplasmic reticulum [GO:0005783]; endoplasmic reticulum membrane [GO:0005789]; FAR/SIN/STRIPAK complex [GO:0090443]</t>
  </si>
  <si>
    <t>SUBCELLULAR LOCATION: Membrane {ECO:0000305}; Single-pass type IV membrane protein {ECO:0000305}.</t>
  </si>
  <si>
    <t>cytoplasm [GO:0005737]; endoplasmic reticulum [GO:0005783]; endoplasmic reticulum membrane [GO:0005789]; FAR/SIN/STRIPAK complex [GO:0090443]; cellular response to pheromone [GO:0071444]; re-entry into mitotic cell cycle after pheromone arrest [GO:0000321]; regulation of cell cycle [GO:0051726]</t>
  </si>
  <si>
    <t>Factor arrest protein 10</t>
  </si>
  <si>
    <t>mitochondrion [GO:0005739]; ligase activity [GO:0016874]; lipoyl(octanoyl) transferase activity [GO:0033819]; protein lipoylation [GO:0009249]</t>
  </si>
  <si>
    <t>Octanoyltransferase, mitochondrial (EC 2.3.1.181) (Lipoate biosynthesis protein) (Lipoate-protein ligase) (Lipoyl ligase) (Lipoyl/octanoyl transferase) (Octanoyl-[acyl-carrier-protein]-protein N-octanoyltransferase)</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</si>
  <si>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t>
  </si>
  <si>
    <t>SUBCELLULAR LOCATION: Golgi apparatus, trans-Golgi network membrane {ECO:0000269|PubMed:11157979}; Peripheral membrane protein {ECO:0000269|PubMed:11157979}. Endosome membrane {ECO:0000269|PubMed:11157979}; Peripheral membrane protein {ECO:0000269|PubMed:11157979}.</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</si>
  <si>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 1-phosphatidylinositol-3-kinase activity [GO:0016303]; ATP binding [GO:0005524]; protein kinase activity [GO:0004672]; autophagosome assembly [GO:0000045]; autophagy [GO:0006914]; autophagy of peroxisome [GO:0030242]; endocytosis [GO:0006897]; late endosome to vacuole transport [GO:0045324]; macroautophagy [GO:0016236]; phosphatidylinositol phosphate biosynthetic process [GO:0046854]; phosphatidylinositol-3-phosphate biosynthetic process [GO:0036092]; phosphatidylinositol-mediated signaling [GO:0048015]; positive regulation of transcription elongation by RNA polymerase II [GO:0032968]; protein transport [GO:0015031]</t>
  </si>
  <si>
    <t>Phosphatidylinositol 3-kinase VPS34 (PI3-kinase VPS34) (PI3K VPS34) (PtdIns-3-kinase VPS34) (EC 2.7.1.137) (Carboxypeptidase Y-deficient protein 15) (Vacuolar protein sorting-associated protein 34) (Vacuolar protein-targeting protein 29)</t>
  </si>
  <si>
    <t>endoplasmic reticulum [GO:0005783]; fungal-type vacuole membrane [GO:0000329]; plasma membrane [GO:0005886]</t>
  </si>
  <si>
    <t>endoplasmic reticulum [GO:0005783]; fungal-type vacuole membrane [GO:0000329]; plasma membrane [GO:0005886]; calcium activated cation channel activity [GO:0005227]; monoatomic cation transport [GO:0006812]</t>
  </si>
  <si>
    <t>Calcium permeable stress-gated cation channel 1 (ScCSC1)</t>
  </si>
  <si>
    <t>GTP binding [GO:0005525]; GTPase activity [GO:0003924]; mitotic sister chromatid cohesion [GO:0007064]; protein import into nucleus [GO:0006606]</t>
  </si>
  <si>
    <t>GPN-loop GTPase 3 (EC 3.6.5.-)</t>
  </si>
  <si>
    <t>SUBCELLULAR LOCATION: Mitochondrion {ECO:0000269|PubMed:14562095, ECO:0000269|PubMed:16823961}. Mitochondrion inner membrane {ECO:0000269|PubMed:23781023}; Single-pass membrane protein {ECO:0000255}.</t>
  </si>
  <si>
    <t>mitochondrial inner membrane [GO:0005743]; mitochondrial membrane [GO:0031966]; mitochondrion [GO:0005739]; lipid homeostasis [GO:0055088]; mitochondrion organization [GO:0007005]</t>
  </si>
  <si>
    <t>ABC1 family protein MCP2 (MDM10-complementing protein 2) (MIOREX complex component 13) (Mitochondrial organization of gene expression protein 13)</t>
  </si>
  <si>
    <t>cytoplasm [GO:0005737]; nucleus [GO:0005634]; glycogen (starch) synthase activity [GO:0004373]; identical protein binding [GO:0042802]; molecular function inhibitor activity [GO:0140678]; glycogen biosynthetic process [GO:0005978]</t>
  </si>
  <si>
    <t>Glycogen [starch] synthase isoform 2 (EC 2.4.1.11)</t>
  </si>
  <si>
    <t>cytoplasm [GO:0005737]; cytosol [GO:0005829]; Golgi apparatus [GO:0005794]; Golgi membrane [GO:0000139]; intracellular membrane-bounded organelle [GO:0043231]; membrane [GO:0016020]; nucleus [GO:0005634]</t>
  </si>
  <si>
    <t>SUBCELLULAR LOCATION: Golgi apparatus membrane {ECO:0000269|PubMed:12493772}; Peripheral membrane protein {ECO:0000269|PubMed:12493772}.</t>
  </si>
  <si>
    <t>cytoplasm [GO:0005737]; cytosol [GO:0005829]; Golgi apparatus [GO:0005794]; Golgi membrane [GO:0000139]; intracellular membrane-bounded organelle [GO:0043231]; membrane [GO:0016020]; nucleus [GO:0005634]; ATP binding [GO:0005524]; D-erythro-sphingosine kinase activity [GO:0017050]; lipid kinase activity [GO:0001727]; sphinganine kinase activity [GO:0008481]; calcium-mediated signaling [GO:0019722]; phosphorylation [GO:0016310]; response to heat [GO:0009408]; sphingolipid metabolic process [GO:0006665]; sphingosine biosynthetic process [GO:0046512]</t>
  </si>
  <si>
    <t>Sphingoid long chain base kinase 5 (LCB kinase 5) (EC 2.7.1.91) (Sphinganine kinase 5)</t>
  </si>
  <si>
    <t>cytosol [GO:0005829]; cytosolic small ribosomal subunit [GO:0022627]; structural constituent of ribosome [GO:0003735]; cytoplasmic translation [GO:0002181]; maturation of SSU-rRNA [GO:0030490]; positive regulation of nuclear-transcribed mRNA catabolic process, deadenylation-dependent decay [GO:1900153]; ribosomal small subunit assembly [GO:0000028]; rRNA export from nucleus [GO:0006407]</t>
  </si>
  <si>
    <t>40S ribosomal protein S28-A (S33) (Small ribosomal subunit protein eS28-A) (YS27)</t>
  </si>
  <si>
    <t>SUBCELLULAR LOCATION: Nucleus. Note=Mobilized from the cytoplasm to the nucleus as mitosis is completed. Remains in the nucleus until the initiation of the next round of replication.</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</si>
  <si>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DNA replication initiation [GO:0006270]; DNA unwinding involved in DNA replication [GO:0006268]; double-strand break repair via break-induced replication [GO:0000727]; heterochromatin formation [GO:0031507]; nuclear DNA replication [GO:0033260]; pre-replicative complex assembly involved in nuclear cell cycle DNA replication [GO:0006267]; regulation of DNA-templated DNA replication initiation [GO:0030174]; subtelomeric heterochromatin formation [GO:0031509]</t>
  </si>
  <si>
    <t>Minichromosome maintenance protein 5 (EC 3.6.4.12) (Cell division control protein 46)</t>
  </si>
  <si>
    <t>SUBCELLULAR LOCATION: Nucleus, nucleolus {ECO:0000269|PubMed:11565753}.</t>
  </si>
  <si>
    <t>nucleolus [GO:0005730]; ATP binding [GO:0005524]; ATP hydrolysis activity [GO:0016887]; DNA helicase activity [GO:0003678]; DNA/RNA helicase activity [GO:0033677]; mRNA binding [GO:0003729]; RNA helicase activity [GO:0003724]; maturation of LSU-rRNA from tricistronic rRNA transcript (SSU-rRNA, 5.8S rRNA, LSU-rRNA) [GO:0000463]</t>
  </si>
  <si>
    <t>ATP-dependent RNA helicase DBP9 (EC 3.6.4.13) (DEAD box protein 9)</t>
  </si>
  <si>
    <t>40S ribosomal protein S30-B (Small ribosomal subunit protein eS30-B)</t>
  </si>
  <si>
    <t>cytoplasm [GO:0005737]; cytosol [GO:0005829]; nucleus [GO:0005634]; GTP binding [GO:0005525]; GTPase activity [GO:0003924]; exonucleolytic trimming to generate mature 3'-end of 5.8S rRNA from tricistronic rRNA transcript (SSU-rRNA, 5.8S rRNA, LSU-rRNA) [GO:0000467]; nucleus organization [GO:0006997]; poly(A)+ mRNA export from nucleus [GO:0016973]; protein import into nucleus [GO:0006606]; regulation of cell cycle phase transition [GO:1901987]; regulation of nucleocytoplasmic transport [GO:0046822]; ribosomal subunit export from nucleus [GO:0000054]</t>
  </si>
  <si>
    <t>GTP-binding nuclear protein GSP1/CNR1 (Chromosome stability protein 17) (GTPase Ran homolog) (Genetic suppressor of PRP20-1)</t>
  </si>
  <si>
    <t>cytoplasm [GO:0005737]; plasma membrane [GO:0005886]; cysteine synthase activity [GO:0004124]; O-acetylhomoserine aminocarboxypropyltransferase activity [GO:0003961]; pyridoxal phosphate binding [GO:0030170]; cysteine biosynthetic process [GO:0019344]; methionine metabolic process [GO:0006555]; transsulfuration [GO:0019346]</t>
  </si>
  <si>
    <t>Homocysteine/cysteine synthase (EC 2.5.1.47) (EC 2.5.1.49) (O-acetylserine/O-acetylhomoserine sulfhydrylase) (OAS-OAH SHLase) (OAS-OAH sulfhydrylase)</t>
  </si>
  <si>
    <t>cytosol [GO:0005829]; mitochondrial intermembrane space [GO:0005758]; mitochondrial matrix [GO:0005759]; mitochondrial nucleoid [GO:0042645]; mitochondrion [GO:0005739]</t>
  </si>
  <si>
    <t>SUBCELLULAR LOCATION: Mitochondrion. Cytoplasm. Note=Mainly mitochondrial, small amounts are also detected in the cytosol with a ratio of 94:6.</t>
  </si>
  <si>
    <t>cytosol [GO:0005829]; mitochondrial intermembrane space [GO:0005758]; mitochondrial matrix [GO:0005759]; mitochondrial nucleoid [GO:0042645]; mitochondrion [GO:0005739]; 4 iron, 4 sulfur cluster binding [GO:0051539]; aconitate hydratase activity [GO:0003994]; citrate dehydratase activity [GO:0047780]; double-stranded DNA binding [GO:0003690]; iron-sulfur cluster binding [GO:0051536]; metal ion binding [GO:0046872]; single-stranded DNA binding [GO:0003697]; mitochondrial genome maintenance [GO:0000002]; tricarboxylic acid cycle [GO:0006099]</t>
  </si>
  <si>
    <t>Aconitate hydratase, mitochondrial (Aconitase) (EC 4.2.1.3) (Citrate hydro-lyase)</t>
  </si>
  <si>
    <t>cytoplasm [GO:0005737]; cytosol [GO:0005829]; endoplasmic reticulum membrane [GO:0005789]; nucleus [GO:0005634]; plasma membrane [GO:0005886]</t>
  </si>
  <si>
    <t>cytoplasm [GO:0005737]; cytosol [GO:0005829]; endoplasmic reticulum membrane [GO:0005789]; nucleus [GO:0005634]; plasma membrane [GO:0005886]; guanyl-nucleotide exchange factor activity [GO:0005085]; cell cycle [GO:0007049]; cell division [GO:0051301]; positive regulation of GTPase activity [GO:0043547]; Ras protein signal transduction [GO:0007265]; regulation of cell cycle [GO:0051726]; traversing start control point of mitotic cell cycle [GO:0007089]</t>
  </si>
  <si>
    <t>Cell division control protein 25</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</si>
  <si>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t>
  </si>
  <si>
    <t>SUBCELLULAR LOCATION: Membrane; Peripheral membrane protein. Bud neck. Note=Present at the bud neck during cell division. Probably interacts with phosphoinosides such as phosphatidylinositol 4-phosphate or phosphatidylinositol 5-phosphate.</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</si>
  <si>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maintenance of cell polarity [GO:0030011]; mitotic cytokinesis [GO:0000281]; positive regulation of protein serine/threonine kinase activity [GO:0071902]; septin ring assembly [GO:0000921]; septin ring disassembly [GO:0031107]; septum digestion after cytokinesis [GO:0000920]</t>
  </si>
  <si>
    <t>Cell division control protein 3</t>
  </si>
  <si>
    <t>FAL1-SGD1 complex [GO:0097078]; nucleolus [GO:0005730]; nucleus [GO:0005634]; small-subunit processome [GO:0032040]</t>
  </si>
  <si>
    <t>SUBCELLULAR LOCATION: Nucleus, nucleolus {ECO:0000269|PubMed:11042259, ECO:0000269|PubMed:14562095}.</t>
  </si>
  <si>
    <t>FAL1-SGD1 complex [GO:0097078]; nucleolus [GO:0005730]; nucleus [GO:0005634]; small-subunit processome [GO:0032040]; RNA binding [GO:0003723]; hyperosmotic response [GO:0006972]; maturation of SSU-rRNA [GO:0030490]; ribosomal small subunit biogenesis [GO:0042274]; RNA biosynthetic process [GO:0032774]</t>
  </si>
  <si>
    <t>Suppressor of glycerol defect protein 1</t>
  </si>
  <si>
    <t>cytoplasm [GO:0005737]; cytosol [GO:0005829]; NLS-dependent protein nuclear import complex [GO:0042564]; nuclear envelope [GO:0005635]; nuclear pore [GO:0005643]; nucleus [GO:0005634]</t>
  </si>
  <si>
    <t>SUBCELLULAR LOCATION: Cytoplasm {ECO:0000269|PubMed:10684247, ECO:0000269|PubMed:9321403}. Nucleus {ECO:0000269|PubMed:9321403}. Nucleus, nuclear pore complex {ECO:0000269|PubMed:10684247}.</t>
  </si>
  <si>
    <t>cytoplasm [GO:0005737]; cytosol [GO:0005829]; NLS-dependent protein nuclear import complex [GO:0042564]; nuclear envelope [GO:0005635]; nuclear pore [GO:0005643]; nucleus [GO:0005634]; disordered domain specific binding [GO:0097718]; guanyl-nucleotide exchange factor activity [GO:0005085]; importin-alpha family protein binding [GO:0061676]; nuclear import signal receptor activity [GO:0061608]; nuclear localization sequence binding [GO:0008139]; protein-containing complex binding [GO:0044877]; small GTPase binding [GO:0031267]; import into nucleus [GO:0051170]; mRNA transport [GO:0051028]; NLS-bearing protein import into nucleus [GO:0006607]; nuclear pore complex assembly [GO:0051292]; phosphatidylcholine biosynthetic process [GO:0006656]; protein import into nucleus [GO:0006606]; protein targeting to membrane [GO:0006612]; regulation of nucleocytoplasmic transport [GO:0046822]; regulation of protein desumoylation [GO:0060188]</t>
  </si>
  <si>
    <t>Importin subunit beta-1 (Importin-95) (Karyopherin subunit beta-1) (Karyopherin-95)</t>
  </si>
  <si>
    <t>cytosol [GO:0005829]; (S)-2-(5-amino-1-(5-phospho-D-ribosyl)imidazole-4-carboxamido) succinate lyase (fumarate-forming) activity [GO:0070626]; N6-(1,2-dicarboxyethyl)AMP AMP-lyase (fumarate-forming) activity [GO:0004018]; 'de novo' AMP biosynthetic process [GO:0044208]; 'de novo' IMP biosynthetic process [GO:0006189]; purine nucleotide biosynthetic process [GO:0006164]</t>
  </si>
  <si>
    <t>Adenylosuccinate lyase (ASL) (EC 4.3.2.2) (Adenylosuccinase) (ASase)</t>
  </si>
  <si>
    <t>actin cytoskeleton [GO:0015629]; Arp2/3 protein complex [GO:0005885]; mitochondrion [GO:0005739]</t>
  </si>
  <si>
    <t>actin cytoskeleton [GO:0015629]; Arp2/3 protein complex [GO:0005885]; mitochondrion [GO:0005739]; actin binding [GO:0003779]; actin cortical patch organization [GO:0044396]; actin nucleation [GO:0045010]; Arp2/3 complex-mediated actin nucleation [GO:0034314]; establishment of mitochondrion localization [GO:0051654]; regulation of actin filament polymerization [GO:0030833]</t>
  </si>
  <si>
    <t>Actin-related protein 2/3 complex subunit 3 (Arp2/3 complex 21 kDa subunit) (p21-ARC)</t>
  </si>
  <si>
    <t>cell periphery [GO:0071944]; cellular bud tip [GO:0005934]; incipient cellular bud site [GO:0000131]; mating projection tip [GO:0043332]; nucleus [GO:0005634]</t>
  </si>
  <si>
    <t>cell periphery [GO:0071944]; cellular bud tip [GO:0005934]; incipient cellular bud site [GO:0000131]; mating projection tip [GO:0043332]; nucleus [GO:0005634]; guanyl-nucleotide exchange factor activity [GO:0005085]; phosphatidylinositol-4,5-bisphosphate binding [GO:0005546]; activation of GTPase activity [GO:0090630]; establishment of cell polarity [GO:0030010]; positive regulation of endocytosis [GO:0045807]; positive regulation of mitotic actomyosin contractile ring assembly [GO:1903501]; regulation of fungal-type cell wall organization [GO:0060237]; small GTPase mediated signal transduction [GO:0007264]</t>
  </si>
  <si>
    <t>RHO1 GDP-GTP exchange protein 2</t>
  </si>
  <si>
    <t>SUBCELLULAR LOCATION: Endoplasmic reticulum membrane {ECO:0000269|PubMed:12087109, ECO:0000269|PubMed:14562095, ECO:0000269|PubMed:9832547}; Multi-pass membrane protein {ECO:0000305}.</t>
  </si>
  <si>
    <t>endoplasmic reticulum [GO:0005783]; endoplasmic reticulum membrane [GO:0005789]; 3-oxo-arachidoyl-CoA synthase activity [GO:0102336]; 3-oxo-lignoceronyl-CoA synthase activity [GO:0102338]; fatty acid elongase activity [GO:0009922]; very-long-chain 3-ketoacyl-CoA synthase activity [GO:0102756]; fatty acid biosynthetic process [GO:0006633];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post-Golgi vesicle-mediated transport [GO:0006892]; sphingolipid biosynthetic process [GO:0030148]; very long-chain fatty acid biosynthetic process [GO:0042761]</t>
  </si>
  <si>
    <t>Elongation of fatty acids protein 3 (EC 2.3.1.199) (3-keto acyl-CoA synthase ELO3) (Affecting plasma membrane ATPase activity protein 1) (Suppressor of RAD3 essential function protein 1) (Suppressor of Rvs161 and Rvs167 mutations protein 4) (Very-long-chain 3-oxoacyl-CoA synthase 3) (v-SNARE bypass mutant gene 1 protein)</t>
  </si>
  <si>
    <t>SUBCELLULAR LOCATION: Mitochondrion matrix {ECO:0000269|PubMed:1990003}.</t>
  </si>
  <si>
    <t>mitochondrial matrix [GO:0005759]; mitochondrion [GO:0005739]; aminoacyl-tRNA editing activity [GO:0002161]; ATP binding [GO:0005524]; leucine-tRNA ligase activity [GO:0004823]; pre-mRNA intronic binding [GO:0097157]; Group I intron splicing [GO:0000372]; leucyl-tRNA aminoacylation [GO:0006429]; mitochondrial translation [GO:0032543]; mRNA processing [GO:0006397]</t>
  </si>
  <si>
    <t>Leucine--tRNA ligase, mitochondrial (EC 6.1.1.4) (Leucyl-tRNA synthetase) (LeuRS)</t>
  </si>
  <si>
    <t>endosome membrane [GO:0010008]; fungal-type vacuole membrane [GO:0000329]; PAS complex [GO:0070772]</t>
  </si>
  <si>
    <t>SUBCELLULAR LOCATION: Vacuole membrane {ECO:0000269|PubMed:11889142, ECO:0000269|PubMed:14528018, ECO:0000269|PubMed:14562095, ECO:0000269|PubMed:18653468, ECO:0000269|PubMed:19037259}; Peripheral membrane protein {ECO:0000269|PubMed:11889142, ECO:0000269|PubMed:14528018, ECO:0000269|PubMed:14562095, ECO:0000269|PubMed:18653468, ECO:0000269|PubMed:19037259}. Note=Limiting membrane of the vacuole. Localization requires FAB1 and FIG4.</t>
  </si>
  <si>
    <t>endosome membrane [GO:0010008]; fungal-type vacuole membrane [GO:0000329]; PAS complex [GO:0070772]; identical protein binding [GO:0042802]; protein-macromolecule adaptor activity [GO:0030674]; 1-phosphatidyl-1D-myo-inositol 3,5-bisphosphate metabolic process [GO:1903100]; phosphatidylinositol biosynthetic process [GO:0006661]; positive regulation of kinase activity [GO:0033674]; positive regulation of lipid kinase activity [GO:0090218]; protein localization to vacuolar membrane [GO:1903778]; protein transport [GO:0015031]; regulation of phosphatidylinositol biosynthetic process [GO:0010511]</t>
  </si>
  <si>
    <t>Vacuole morphology and inheritance protein 14 (Swollen vacuole phenotype 2 protein)</t>
  </si>
  <si>
    <t>40S ribosomal protein S29-A (S36) (Small ribosomal subunit protein uS14-A) (YS29)</t>
  </si>
  <si>
    <t>mitochondrial respiratory chain complex IV [GO:0005751]; mitochondrion [GO:0005739]; oxidoreductase activity [GO:0016491]; cellular respiration [GO:0045333]; mitochondrial electron transport, cytochrome c to oxygen [GO:0006123]; proton transmembrane transport [GO:1902600]</t>
  </si>
  <si>
    <t>Cytochrome c oxidase subunit 8, mitochondrial (Cytochrome c oxidase polypeptide VIII)</t>
  </si>
  <si>
    <t>CORVET complex [GO:0033263]; cytosol [GO:0005829]; early endosome membrane [GO:0031901]; fungal-type vacuole [GO:0000324]; fungal-type vacuole membrane [GO:0000329]; HOPS complex [GO:0030897]</t>
  </si>
  <si>
    <t>CORVET complex [GO:0033263]; cytosol [GO:0005829]; early endosome membrane [GO:0031901]; fungal-type vacuole [GO:0000324]; fungal-type vacuole membrane [GO:0000329]; HOPS complex [GO:0030897]; ATP binding [GO:0005524]; endocytosis [GO:0006897]; Golgi to vacuole transport [GO:0006896]; intracellular protein transport [GO:0006886]; piecemeal microautophagy of the nucleus [GO:0034727]; protein targeting to vacuole [GO:0006623]; regulation of SNARE complex assembly [GO:0035542]; regulation of vacuole fusion, non-autophagic [GO:0032889]; vacuole fusion, non-autophagic [GO:0042144]; vacuole organization [GO:0007033]; vesicle docking [GO:0048278]; vesicle fusion with vacuole [GO:0051469]; vesicle tethering [GO:0099022]; vesicle-mediated transport [GO:0016192]</t>
  </si>
  <si>
    <t>Vacuolar protein sorting-associated protein 33 (Protein SLP1) (Vacuolar morphogenesis protein 5)</t>
  </si>
  <si>
    <t>cytoplasm [GO:0005737]; preribosome, large subunit precursor [GO:0030687]</t>
  </si>
  <si>
    <t>SUBCELLULAR LOCATION: Cytoplasm {ECO:0000269|PubMed:17646390}.</t>
  </si>
  <si>
    <t>cytoplasm [GO:0005737]; preribosome, large subunit precursor [GO:0030687]; ATP binding [GO:0005524]; ATP hydrolysis activity [GO:0016887]; protein hexamerization [GO:0034214]; response to xenobiotic stimulus [GO:0009410]; ribosomal large subunit biogenesis [GO:0042273]</t>
  </si>
  <si>
    <t>ATPase family gene 2 protein (EC 3.6.4.10) (Diazaborine resistance gene 1 protein)</t>
  </si>
  <si>
    <t>90S preribosome [GO:0030686]; nucleolus [GO:0005730]; nucleoplasm [GO:0005654]; nucleus [GO:0005634]; Pwp2p-containing subcomplex of 90S preribosome [GO:0034388]; small-subunit processome [GO:0032040]</t>
  </si>
  <si>
    <t>90S preribosome [GO:0030686]; nucleolus [GO:0005730]; nucleoplasm [GO:0005654]; nucleus [GO:0005634]; Pwp2p-containing subcomplex of 90S preribosome [GO:0034388]; small-subunit processome [GO:0032040]; maturation of SSU-rRNA [GO:0030490]; rRNA processing [GO:0006364]</t>
  </si>
  <si>
    <t>U3 small nucleolar RNA-associated protein 21 (U3 snoRNA-associated protein 21) (U three protein 21)</t>
  </si>
  <si>
    <t>nucleus [GO:0005634]; proteasome complex [GO:0000502]; proteasome regulatory particle, lid subcomplex [GO:0008541]; proteasome storage granule [GO:0034515]; ubiquitin binding [GO:0043130]; proteasome-mediated ubiquitin-dependent protein catabolic process [GO:0043161]; ubiquitin-dependent protein catabolic process [GO:0006511]</t>
  </si>
  <si>
    <t>26S proteasome regulatory subunit RPN13 (Proteasome non-ATPase subunit 13)</t>
  </si>
  <si>
    <t>cytoplasm [GO:0005737]; mitochondrion [GO:0005739]; plasma membrane [GO:0005886]; guanyl-nucleotide exchange factor activity [GO:0005085]; small GTPase binding [GO:0031267]; autophagy of mitochondrion [GO:0000422]; intracellular signal transduction [GO:0035556]; small GTPase mediated signal transduction [GO:0007264]</t>
  </si>
  <si>
    <t>DOCK-like protein 1</t>
  </si>
  <si>
    <t>endoplasmic reticulum [GO:0005783]; mitochondrial membrane [GO:0031966]; mitochondrion [GO:0005739]; oxidoreductase activity, acting on the CH-OH group of donors, NAD or NADP as acceptor [GO:0016616]; response to xenobiotic stimulus [GO:0009410]</t>
  </si>
  <si>
    <t>Uncharacterized oxidoreductase TDA5 (EC 1.-.-.-) (Topoisomerase I damage affected protein 5)</t>
  </si>
  <si>
    <t>cytoplasm [GO:0005737]; metal ion binding [GO:0046872]; transcription cis-regulatory region binding [GO:0000976]; positive regulation of transcription by RNA polymerase II [GO:0045944]</t>
  </si>
  <si>
    <t>RING-finger protein MAG2</t>
  </si>
  <si>
    <t>cytoplasm [GO:0005737]; Nrd1 complex [GO:0035649]; nuclear body [GO:0016604]; nucleolus [GO:0005730]; nucleus [GO:0005634]; replication fork [GO:0005657]; small-subunit processome [GO:0032040]</t>
  </si>
  <si>
    <t>SUBCELLULAR LOCATION: Nucleus {ECO:0000269|PubMed:14562095, ECO:0000269|PubMed:8544822}.</t>
  </si>
  <si>
    <t>cytoplasm [GO:0005737]; Nrd1 complex [GO:0035649]; nuclear body [GO:0016604]; nucleolus [GO:0005730]; nucleus [GO:0005634]; replication fork [GO:0005657]; small-subunit processome [GO:0032040]; 5'-3' DNA helicase activity [GO:0043139]; 5'-3' DNA/RNA helicase activity [GO:0033678]; 5'-3' RNA helicase activity [GO:0032574]; ATP binding [GO:0005524]; hydrolase activity [GO:0016787]; mRNA binding [GO:0003729]; protein domain specific binding [GO:0019904]; RNA binding [GO:0003723]; transcription termination site sequence-specific DNA binding [GO:0001147]; cell redox homeostasis [GO:0045454]; DNA-templated DNA replication maintenance of fidelity [GO:0045005]; DNA-templated transcription termination [GO:0006353]; maturation of SSU-rRNA [GO:0030490]; mRNA 3'-end processing [GO:0031124]; mRNA polyadenylation [GO:0006378]; negative regulation of flocculation [GO:0060257]; regulation of transcription by RNA polymerase II [GO:0006357]; rRNA processing [GO:0006364]; sno(s)RNA 3'-end processing [GO:0031126]; snRNA processing [GO:0016180]; termination of RNA polymerase II transcription [GO:0006369]; transcription-coupled nucleotide-excision repair [GO:0006283]; tRNA processing [GO:0008033]</t>
  </si>
  <si>
    <t>Helicase SEN1 (EC 3.6.4.-) (tRNA-splicing endonuclease positive effector)</t>
  </si>
  <si>
    <t>cytoplasm [GO:0005737]; Golgi medial cisterna [GO:0005797]; Golgi trans cisterna [GO:0000138]; membrane [GO:0016020]</t>
  </si>
  <si>
    <t>cytoplasm [GO:0005737]; Golgi medial cisterna [GO:0005797]; Golgi trans cisterna [GO:0000138]; membrane [GO:0016020]; cell wall organization [GO:0071555]</t>
  </si>
  <si>
    <t>Protein ECM30 (Extracellular mutant protein 30)</t>
  </si>
  <si>
    <t>cytoplasm [GO:0005737]; cytosol [GO:0005829]; nucleus [GO:0005634]; identical protein binding [GO:0042802]; ornithine(lysine) transaminase activity [GO:0050155]; ornithine-oxo-acid transaminase activity [GO:0004587]; pyridoxal phosphate binding [GO:0030170]; arginine catabolic process [GO:0006527]; arginine catabolic process to glutamate [GO:0019544]; arginine catabolic process to proline via ornithine [GO:0010121]; L-proline biosynthetic process [GO:0055129]; ornithine metabolic process [GO:0006591]</t>
  </si>
  <si>
    <t>Ornithine aminotransferase (OTAse) (EC 2.6.1.13) (Ornithine--oxo-acid aminotransferase)</t>
  </si>
  <si>
    <t>fungal-type vacuole membrane [GO:0000329]; proton-transporting V-type ATPase complex [GO:0033176]; vacuolar proton-transporting V-type ATPase complex [GO:0016471]; vacuolar proton-transporting V-type ATPase, V0 domain [GO:0000220]</t>
  </si>
  <si>
    <t>SUBCELLULAR LOCATION: Vacuole membrane {ECO:0000269|PubMed:14562095}; Peripheral membrane protein {ECO:0000269|PubMed:14562095}.</t>
  </si>
  <si>
    <t>fungal-type vacuole membrane [GO:0000329]; proton-transporting V-type ATPase complex [GO:0033176]; vacuolar proton-transporting V-type ATPase complex [GO:0016471]; vacuolar proton-transporting V-type ATPase, V0 domain [GO:0000220]; proton-transporting ATPase activity, rotational mechanism [GO:0046961]; endosomal lumen acidification [GO:0048388]; Golgi lumen acidification [GO:0061795]; proton transmembrane transport [GO:1902600]; vacuolar acidification [GO:0007035]; vacuolar transport [GO:0007034]</t>
  </si>
  <si>
    <t>V-type proton ATPase subunit d (V-ATPase subunit d) (V-ATPase 39 kDa subunit) (V-ATPase subunit M39) (Vacuolar proton pump subunit d)</t>
  </si>
  <si>
    <t>endoplasmic reticulum [GO:0005783]; endoplasmic reticulum membrane [GO:0005789]; nuclear envelope [GO:0005635]; nuclear periphery [GO:0034399]; peroxisomal membrane [GO:0005778]; proteasome complex [GO:0000502]</t>
  </si>
  <si>
    <t>endoplasmic reticulum [GO:0005783]; endoplasmic reticulum membrane [GO:0005789]; nuclear envelope [GO:0005635]; nuclear periphery [GO:0034399]; peroxisomal membrane [GO:0005778]; proteasome complex [GO:0000502]; hydroxymethylglutaryl-CoA reductase (NADPH) activity [GO:0004420]; coenzyme A metabolic process [GO:0015936]; ergosterol biosynthetic process [GO:0006696]; isoprenoid biosynthetic process [GO:0008299]</t>
  </si>
  <si>
    <t>3-hydroxy-3-methylglutaryl-coenzyme A reductase 2 (HMG-CoA reductase 2) (EC 1.1.1.34)</t>
  </si>
  <si>
    <t>nucleus [GO:0005634]; DNA-binding transcription activator activity, RNA polymerase II-specific [GO:0001228]; DNA-binding transcription factor activity, RNA polymerase II-specific [GO:0000981]; DNA-binding transcription repressor activity, RNA polymerase II-specific [GO:0001227]; sequence-specific DNA binding [GO:0043565]; transcription cis-regulatory region binding [GO:0000976]; zinc ion binding [GO:0008270]; leucine biosynthetic process [GO:0009098]; negative regulation of transcription by RNA polymerase II [GO:0000122]; positive regulation of leucine biosynthetic process [GO:2001278]; positive regulation of transcription by RNA polymerase II [GO:0045944]; regulation of DNA-templated transcription [GO:0006355]</t>
  </si>
  <si>
    <t>Regulatory protein LEU3</t>
  </si>
  <si>
    <t>endoplasmic reticulum membrane [GO:0005789]; endoplasmic reticulum-plasma membrane contact site [GO:0140268]; mitochondrial membrane [GO:0031966]; mitochondrion [GO:0005739]; plasma membrane [GO:0005886]</t>
  </si>
  <si>
    <t>SUBCELLULAR LOCATION: Cell membrane {ECO:0000269|PubMed:34415038, ECO:0000269|PubMed:35015055}. Endoplasmic reticulum membrane {ECO:0000269|PubMed:34415038, ECO:0000269|PubMed:35015055}. Mitochondrion membrane {ECO:0000269|PubMed:14576278, ECO:0000269|PubMed:35015055}. Note=Localizes to endoplasmic reticulum-cell membrane and some endoplasmic reticulum-mitochondria contact sites. {ECO:0000269|PubMed:35015055}.</t>
  </si>
  <si>
    <t>Protein FMP27, mitochondrial (Bridge-like lipid transfer protein family member 2A) (BLTP2A) (Found in mitochondrial proteome protein 27) (Protein hobbit 1) (HOB1)</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</si>
  <si>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t>
  </si>
  <si>
    <t>SUBCELLULAR LOCATION: Endoplasmic reticulum membrane; Single-pass type I membrane protein. Golgi apparatus membrane; Single-pass type I membrane protein. Note=Recycles between endoplasmic reticulum and Golgi.</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</si>
  <si>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 endoplasmic reticulum to Golgi vesicle-mediated transport [GO:0006888]; Golgi organization [GO:0007030]; intracellular protein transport [GO:0006886]; vesicle budding from membrane [GO:0006900]</t>
  </si>
  <si>
    <t>Endoplasmic reticulum vesicle protein 25</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</si>
  <si>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</si>
  <si>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 protein-macromolecule adaptor activity [GO:0030674]; ubiquitin binding [GO:0043130]; ER-associated misfolded protein catabolic process [GO:0071712]; lipid droplet organization [GO:0034389]; mitochondria-associated ubiquitin-dependent protein catabolic process [GO:0072671]; mitochondrial protein processing [GO:0034982]; proteasome-mediated ubiquitin-dependent protein catabolic process [GO:0043161]; ubiquitin-dependent ERAD pathway [GO:0030433]</t>
  </si>
  <si>
    <t>UBX domain-containing protein 2 (Secretion lowering protein 1)</t>
  </si>
  <si>
    <t>nucleus [GO:0005634]; transcription factor TFIID complex [GO:0005669]; chromatin binding [GO:0003682]; protein heterodimerization activity [GO:0046982]; transcription coactivator activity [GO:0003713]; positive regulation of transcription by RNA polymerase II [GO:0045944]; RNA polymerase II preinitiation complex assembly [GO:0051123]; transcription by RNA polymerase II [GO:0006366]</t>
  </si>
  <si>
    <t>Transcription initiation factor TFIID subunit 11 (TAFII-40) (TAFII40) (TBP-associated factor 11) (TBP-associated factor 40 kDa) (P40)</t>
  </si>
  <si>
    <t>cytoplasm [GO:0005737]; nucleus [GO:0005634]; metal ion binding [GO:0046872]; myosin phosphatase activity [GO:0017018]; protein serine/threonine phosphatase activity [GO:0004722]; intracellular sodium ion homeostasis [GO:0006883]; protein localization [GO:0008104]</t>
  </si>
  <si>
    <t>Serine/threonine-protein phosphatase PP-Z1 (EC 3.1.3.16)</t>
  </si>
  <si>
    <t>cytoplasm [GO:0005737]; nucleus [GO:0005634]; adenine binding [GO:0002055]; adenine phosphoribosyltransferase activity [GO:0003999]; AMP binding [GO:0016208]; metal ion binding [GO:0046872]; adenine salvage [GO:0006168]; AMP salvage [GO:0044209]; purine ribonucleoside salvage [GO:0006166]</t>
  </si>
  <si>
    <t>Adenine phosphoribosyltransferase 1 (APRT 1) (EC 2.4.2.7)</t>
  </si>
  <si>
    <t>mitochondrial inner membrane [GO:0005743]; mitochondrial respirasome [GO:0005746]; mitochondrion [GO:0005739]</t>
  </si>
  <si>
    <t>SUBCELLULAR LOCATION: Mitochondrion membrane {ECO:0000255|PROSITE-ProRule:PRU00836, ECO:0000269|PubMed:14562095, ECO:0000269|PubMed:14576278}; Multi-pass membrane protein {ECO:0000255|PROSITE-ProRule:PRU00836, ECO:0000269|PubMed:14562095, ECO:0000269|PubMed:14576278}.</t>
  </si>
  <si>
    <t>mitochondrial inner membrane [GO:0005743]; mitochondrial respirasome [GO:0005746]; mitochondrion [GO:0005739]; mitochondrial cytochrome c oxidase assembly [GO:0033617]; mitochondrial respirasome assembly [GO:0097250]; regulation of proton transport [GO:0010155]</t>
  </si>
  <si>
    <t>Respiratory supercomplex factor 1, mitochondrial (Altered inheritance of mitochondria protein 31)</t>
  </si>
  <si>
    <t>cytoplasm [GO:0005737]; nuclear envelope [GO:0005635]; nuclear membrane [GO:0031965]; nuclear pore [GO:0005643]; nuclear pore transmembrane ring [GO:0070762]; spindle pole body [GO:0005816]</t>
  </si>
  <si>
    <t>SUBCELLULAR LOCATION: Nucleus, nuclear pore complex {ECO:0000269|PubMed:10684247}. Nucleus membrane; Multi-pass membrane protein. Cytoplasm, cytoskeleton, microtubule organizing center, spindle pole body. Note=Central core structure of the nuclear pore complex. Spindle pole body, central plaque.</t>
  </si>
  <si>
    <t>cytoplasm [GO:0005737]; nuclear envelope [GO:0005635]; nuclear membrane [GO:0031965]; nuclear pore [GO:0005643]; nuclear pore transmembrane ring [GO:0070762]; spindle pole body [GO:0005816]; spindle pole body-nuclear membrane anchor activity [GO:0106166]; structural constituent of nuclear pore [GO:0017056]; mRNA transport [GO:0051028]; nuclear pore organization [GO:0006999]; nucleocytoplasmic transport [GO:0006913]; protein transport [GO:0015031]; spindle pole body duplication [GO:0030474]; spindle pole body localization [GO:0070631]</t>
  </si>
  <si>
    <t>Nucleoporin NDC1 (Nuclear division cycle protein 1) (Nuclear pore protein NDC1)</t>
  </si>
  <si>
    <t>cytoplasm [GO:0005737]; nucleus [GO:0005634]; transcription regulator complex [GO:0005667]; transcription repressor complex [GO:0017053]</t>
  </si>
  <si>
    <t>cytoplasm [GO:0005737]; nucleus [GO:0005634]; transcription regulator complex [GO:0005667]; transcription repressor complex [GO:0017053]; DNA binding [GO:0003677]; identical protein binding [GO:0042802]; kinase inhibitor activity [GO:0019210]; nucleotide binding [GO:0000166]; RNA polymerase II-specific DNA-binding transcription factor binding [GO:0061629]; galactose metabolic process [GO:0006012]; negative regulation of DNA-binding transcription factor activity [GO:0043433]; negative regulation of kinase activity [GO:0033673]; negative regulation of transcription by RNA polymerase II [GO:0000122]; positive regulation of transcription from RNA polymerase II promoter by galactose [GO:0000435]; regulation of transcription from RNA polymerase II promoter by galactose [GO:0000431]</t>
  </si>
  <si>
    <t>Galactose/lactose metabolism regulatory protein GAL80</t>
  </si>
  <si>
    <t>cell cortex [GO:0005938]; cell periphery [GO:0071944]; eisosome [GO:0032126]; membrane raft [GO:0045121]; mitochondrion [GO:0005739]; plasma membrane [GO:0005886]</t>
  </si>
  <si>
    <t>SUBCELLULAR LOCATION: Cell membrane {ECO:0000269|PubMed:11784867, ECO:0000269|PubMed:12469340, ECO:0000269|PubMed:14562095, ECO:0000269|PubMed:15536122, ECO:0000269|PubMed:16496001}; Multi-pass membrane protein {ECO:0000269|PubMed:11784867, ECO:0000269|PubMed:12469340, ECO:0000269|PubMed:14562095, ECO:0000269|PubMed:15536122, ECO:0000269|PubMed:16496001}. Note=Localizes at eisosomes, structures which colocalize with sites of protein and lipid endocytosis.</t>
  </si>
  <si>
    <t>cell cortex [GO:0005938]; cell periphery [GO:0071944]; eisosome [GO:0032126]; membrane raft [GO:0045121]; mitochondrion [GO:0005739]; plasma membrane [GO:0005886]; ascospore formation [GO:0030437]; cortical actin cytoskeleton organization [GO:0030866]; endocytosis [GO:0006897]; fungal-type cell wall organization [GO:0031505]; protein localization to eisosome filament [GO:0097446]; septin cytoskeleton organization [GO:0032185]</t>
  </si>
  <si>
    <t>Protein SUR7</t>
  </si>
  <si>
    <t>cytosol [GO:0005829]; mitochondrial inner membrane [GO:0005743]; mitochondrial intermembrane space [GO:0005758]; mitochondrion [GO:0005739]; nucleus [GO:0005634]; respirasome [GO:0070469]</t>
  </si>
  <si>
    <t>SUBCELLULAR LOCATION: Mitochondrion intermembrane space {ECO:0000269|PubMed:11502169, ECO:0000269|PubMed:22984289}.</t>
  </si>
  <si>
    <t>cytosol [GO:0005829]; mitochondrial inner membrane [GO:0005743]; mitochondrial intermembrane space [GO:0005758]; mitochondrion [GO:0005739]; nucleus [GO:0005634]; respirasome [GO:0070469]; heme binding [GO:0020037]; L-lactate dehydrogenase (cytochrome) activity [GO:0004460]; metal ion binding [GO:0046872]; lactate metabolic process [GO:0006089]</t>
  </si>
  <si>
    <t>L-lactate dehydrogenase (cytochrome) (EC 1.1.2.3) (Cytochrome b2) (Flavocytochrome b2) (FCB2) (L-lactate ferricytochrome c oxidoreductase) (L-LCR)</t>
  </si>
  <si>
    <t>SUBCELLULAR LOCATION: Cytoplasm {ECO:0000255|HAMAP-Rule:MF_03156, ECO:0000269|PubMed:14562095}.</t>
  </si>
  <si>
    <t>cytoplasm [GO:0005737]; IMP dehydrogenase activity [GO:0003938]; metal ion binding [GO:0046872]; mRNA binding [GO:0003729]; nucleotide binding [GO:0000166]; GMP biosynthetic process [GO:0006177]; GTP biosynthetic process [GO:0006183]</t>
  </si>
  <si>
    <t>Inosine-5'-monophosphate dehydrogenase 4 (IMP dehydrogenase 4) (IMPD 4) (IMPDH 4) (EC 1.1.1.205)</t>
  </si>
  <si>
    <t>SUBCELLULAR LOCATION: Endoplasmic reticulum membrane {ECO:0000269|PubMed:14562095, ECO:0000269|PubMed:15044461}; Multi-pass membrane protein {ECO:0000269|PubMed:14562095, ECO:0000269|PubMed:15044461}. Lipid droplet {ECO:0000269|PubMed:24868093}.</t>
  </si>
  <si>
    <t>endoplasmic reticulum [GO:0005783]; endoplasmic reticulum membrane [GO:0005789]; lipid droplet [GO:0005811]; lysophospholipase activity [GO:0004622]; phosphatidyl phospholipase B activity [GO:0102545]; phosphatidylcholine catabolic process [GO:0034638]; regulation of phospholipid biosynthetic process [GO:0071071]</t>
  </si>
  <si>
    <t>Lysophospholipase NTE1 (EC 3.1.1.5) (Intracellular phospholipase B) (Neuropathy target esterase homolog)</t>
  </si>
  <si>
    <t>DNA replication preinitiation complex [GO:0031261]; nuclear origin of replication recognition complex [GO:0005664]; nuclear pre-replicative complex [GO:0005656]; nucleoplasm [GO:0005654]; nucleus [GO:0005634]; ATP binding [GO:0005524]; ATP hydrolysis activity [GO:0016887]; chromatin binding [GO:0003682]; DNA replication origin binding [GO:0003688]; metal ion binding [GO:0046872]; nucleosome binding [GO:0031491]; DNA replication initiation [GO:0006270]; maintenance of rDNA [GO:0043007]; mitotic DNA replication checkpoint signaling [GO:0033314]; pre-replicative complex assembly involved in nuclear cell cycle DNA replication [GO:0006267]; silent mating-type cassette heterochromatin formation [GO:0030466]</t>
  </si>
  <si>
    <t>Origin recognition complex subunit 1 (Origin recognition complex 120 kDa subunit)</t>
  </si>
  <si>
    <t>cytosol [GO:0005829]; Golgi membrane [GO:0000139]; Golgi transport complex [GO:0017119]</t>
  </si>
  <si>
    <t>SUBCELLULAR LOCATION: Golgi apparatus membrane {ECO:0000250}; Peripheral membrane protein {ECO:0000250}.</t>
  </si>
  <si>
    <t>cytosol [GO:0005829]; Golgi membrane [GO:0000139]; Golgi transport complex [GO:0017119]; cytoplasm to vacuole transport by the Cvt pathway [GO:0032258]; intra-Golgi vesicle-mediated transport [GO:0006891]; retrograde transport, vesicle recycling within Golgi [GO:0000301]</t>
  </si>
  <si>
    <t>Conserved oligomeric Golgi complex subunit 8 (COG complex subunit 8) (Component of oligomeric Golgi complex 8)</t>
  </si>
  <si>
    <t>60S ribosomal protein L6-A (L17) (Large ribosomal subunit protein eL6-A) (RP18) (YL16)</t>
  </si>
  <si>
    <t>cytoplasm [GO:0005737]; nucleus [GO:0005634]; SCF ubiquitin ligase complex [GO:0019005]</t>
  </si>
  <si>
    <t>cytoplasm [GO:0005737]; nucleus [GO:0005634]; SCF ubiquitin ligase complex [GO:0019005]; protein-macromolecule adaptor activity [GO:0030674]; cellular response to methylmercury [GO:0071406]; DNA damage response [GO:0006974]; protein ubiquitination [GO:0016567]; SCF-dependent proteasomal ubiquitin-dependent protein catabolic process [GO:0031146]; ubiquitin-dependent protein catabolic process [GO:0006511]</t>
  </si>
  <si>
    <t>Ubiquitin ligase complex F-box protein UFO1</t>
  </si>
  <si>
    <t>cytoplasm [GO:0005737]; nuclear outer membrane-endoplasmic reticulum membrane network [GO:0042175]; nucleus [GO:0005634]; proteasome complex [GO:0000502]; proteasome core complex, alpha-subunit complex [GO:0019773]; proteasome storage granule [GO:0034515]</t>
  </si>
  <si>
    <t>cytoplasm [GO:0005737];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</si>
  <si>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type-2 (Macropain subunit Y7) (Multicatalytic endopeptidase complex subunit Y7) (Proteasome component Y7) (Proteinase YSCE subunit 7)</t>
  </si>
  <si>
    <t>nuclear envelope [GO:0005635]; nuclear membrane [GO:0031965]; nuclear pore [GO:0005643]; nuclear pore inner ring [GO:0044611]; structural constituent of nuclear pore [GO:0017056]; mRNA export from nucleus in response to heat stress [GO:0031990]; nuclear pore organization [GO:0006999]; nucleocytoplasmic transport [GO:0006913]; protein import into nucleus [GO:0006606]; RNA export from nucleus [GO:0006405]</t>
  </si>
  <si>
    <t>Nucleoporin NUP188 (Nuclear pore protein NUP188)</t>
  </si>
  <si>
    <t>nucleus [GO:0005634]; transcription factor TFIID complex [GO:0005669]; positive regulation of transcription by RNA polymerase II [GO:0045944]; RNA polymerase II preinitiation complex assembly [GO:0051123]; transcription by RNA polymerase II [GO:0006366]</t>
  </si>
  <si>
    <t>Transcription initiation factor TFIID subunit 8 (TAFII-65) (TBP-associated factor 65 kDa) (TBP-associated factor 8)</t>
  </si>
  <si>
    <t>Uncharacterized protein YML119W</t>
  </si>
  <si>
    <t>endoplasmic reticulum [GO:0005783]; fungal-type vacuole [GO:0000324]; plasma membrane [GO:0005886]</t>
  </si>
  <si>
    <t>endoplasmic reticulum [GO:0005783]; fungal-type vacuole [GO:0000324]; plasma membrane [GO:0005886]; inorganic phosphate transmembrane transporter activity [GO:0005315]; manganese ion transmembrane transporter activity [GO:0005384]; selenite:proton symporter activity [GO:0097079]; manganese ion transport [GO:0006828]; phosphate ion transport [GO:0006817]; plasma membrane selenite transport [GO:0097080]; polyphosphate metabolic process [GO:0006797]</t>
  </si>
  <si>
    <t>Inorganic phosphate transporter PHO84</t>
  </si>
  <si>
    <t>endoplasmic reticulum [GO:0005783]; endoplasmic reticulum membrane [GO:0005789]; plasma membrane [GO:0005886]</t>
  </si>
  <si>
    <t>SUBCELLULAR LOCATION: Cell membrane; Multi-pass membrane protein. Endoplasmic reticulum membrane; Multi-pass membrane protein.</t>
  </si>
  <si>
    <t>endoplasmic reticulum [GO:0005783]; endoplasmic reticulum membrane [GO:0005789]; plasma membrane [GO:0005886]; cytochrome-b5 reductase activity, acting on NAD(P)H [GO:0004128]; protein transport [GO:0015031]</t>
  </si>
  <si>
    <t>Plasma membrane-associated coenzyme Q6 reductase PGA3 (EC 1.6.2.2) (Processing of GAS1 and ALP protein 3)</t>
  </si>
  <si>
    <t>mitochondrion [GO:0005739]; nucleus [GO:0005634]; hydroxymethylglutaryl-CoA synthase activity [GO:0004421]; acetyl-CoA metabolic process [GO:0006084]; ergosterol biosynthetic process [GO:0006696]; farnesyl diphosphate biosynthetic process, mevalonate pathway [GO:0010142]</t>
  </si>
  <si>
    <t>Hydroxymethylglutaryl-CoA synthase (HMG-CoA synthase) (EC 2.3.3.10) (3-hydroxy-3-methylglutaryl coenzyme A synthase)</t>
  </si>
  <si>
    <t>nucleus [GO:0005634]; transcription factor TFIID complex [GO:0005669]; chromatin binding [GO:0003682]; DNA binding [GO:0003677]; RNA polymerase II-specific DNA-binding transcription factor binding [GO:0061629]; positive regulation of transcription by RNA polymerase II [GO:0045944]; RNA polymerase II preinitiation complex assembly [GO:0051123]; transcription by RNA polymerase II [GO:0006366]; transcription initiation at RNA polymerase II promoter [GO:0006367]</t>
  </si>
  <si>
    <t>Transcription initiation factor TFIID subunit 4 (MPT-1) (TAF suppressor gene 2 protein) (TAFII-48) (TBP-associated factor 4) (TBP-associated factor 48 kDa)</t>
  </si>
  <si>
    <t>cell periphery [GO:0071944]; fungal-type vacuole [GO:0000324];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t>
  </si>
  <si>
    <t>High-affinity glucose transporter HXT2</t>
  </si>
  <si>
    <t>cytosol [GO:0005829]; peroxisomal membrane [GO:0005778]; peroxisome [GO:0005777]</t>
  </si>
  <si>
    <t>SUBCELLULAR LOCATION: Cytoplasm {ECO:0000269|PubMed:27678487}. Peroxisome membrane {ECO:0000269|PubMed:27663510, ECO:0000269|PubMed:27678487}; Peripheral membrane protein {ECO:0000269|PubMed:27663510, ECO:0000269|PubMed:27678487}.</t>
  </si>
  <si>
    <t>cytosol [GO:0005829]; peroxisomal membrane [GO:0005778]; peroxisome [GO:0005777]; peroxisome matrix targeting signal-1 binding [GO:0005052]; protein import into peroxisome matrix [GO:0016558]; protein import into peroxisome matrix, docking [GO:0016560]</t>
  </si>
  <si>
    <t>Peroxisomal targeting signal receptor 9 (PTS1 receptor 9) (PTS1R 9) (Peroxin-9)</t>
  </si>
  <si>
    <t>cytosol [GO:0005829]; endoplasmic reticulum [GO:0005783]; endoplasmic reticulum membrane [GO:0005789]; FAR/SIN/STRIPAK complex [GO:0090443]</t>
  </si>
  <si>
    <t>SUBCELLULAR LOCATION: Cytoplasm {ECO:0000269|PubMed:14562095}. Endoplasmic reticulum {ECO:0000269|PubMed:14562095}.</t>
  </si>
  <si>
    <t>cytosol [GO:0005829]; endoplasmic reticulum [GO:0005783]; endoplasmic reticulum membrane [GO:0005789]; FAR/SIN/STRIPAK complex [GO:0090443]; cellular response to pheromone [GO:0071444]; re-entry into mitotic cell cycle after pheromone arrest [GO:0000321]; regulation of cell cycle [GO:0051726]</t>
  </si>
  <si>
    <t>Factor arrest protein 8</t>
  </si>
  <si>
    <t>chromatin [GO:0000785]; nucleus [GO:0005634]; RSC-type complex [GO:0016586]; SWI/SNF complex [GO:0016514]</t>
  </si>
  <si>
    <t>SUBCELLULAR LOCATION: Nucleus {ECO:0000269|PubMed:12697820}. Note=Localizes to centromeric and flanking chromatin. Association with these loci is dependent on STH1.</t>
  </si>
  <si>
    <t>chromatin [GO:0000785]; nucleus [GO:0005634]; RSC-type complex [GO:0016586]; SWI/SNF complex [GO:0016514]; structural molecule activity [GO:0005198]; chromatin organization [GO:0006325]; chromatin remodeling [GO:0006338]; double-strand break repair via nonhomologous end joining [GO:0006303]; nucleosome disassembly [GO:0006337]; positive regulation of double-strand break repair via homologous recombination [GO:1905168]; positive regulation of transcription by RNA polymerase II [GO:0045944]; regulation of DNA-templated transcription [GO:0006355]; regulation of transcription by RNA polymerase II [GO:0006357]; transcription elongation by RNA polymerase II [GO:0006368]</t>
  </si>
  <si>
    <t>Actin-like protein ARP9 (Chromatin structure-remodeling complex protein ARP9) (SWI/SNF complex component ARP9)</t>
  </si>
  <si>
    <t>cytoplasm [GO:0005737]; nucleus [GO:0005634]; protein tyrosine phosphatase activity [GO:0004725]; cell division [GO:0051301]; G2/M transition of mitotic cell cycle [GO:0000086]; positive regulation of G2/M transition of mitotic cell cycle [GO:0010971]; positive regulation of G2/MI transition of meiotic cell cycle [GO:0110032]; protein dephosphorylation [GO:0006470]; regulation of cyclin-dependent protein serine/threonine kinase activity [GO:0000079]</t>
  </si>
  <si>
    <t>M-phase inducer phosphatase (EC 3.1.3.48) (Mitosis initiation protein MIH1) (Mitotic inducer homolog)</t>
  </si>
  <si>
    <t>SUBCELLULAR LOCATION: Nucleus, nuclear pore complex {ECO:0000269|PubMed:10891509}. Nucleus membrane; Peripheral membrane protein; Cytoplasmic side. Nucleus membrane; Peripheral membrane protein; Nucleoplasmic side. Note=Biased towards cytoplasmic side.</t>
  </si>
  <si>
    <t>nuclear envelope [GO:0005635]; nuclear membrane [GO:0031965]; nuclear pore [GO:0005643]; nuclear pore central transport channel [GO:0044613]; nuclear pore cytoplasmic filaments [GO:0044614]; ATPase binding [GO:0051117]; identical protein binding [GO:0042802]; nuclear localization sequence binding [GO:0008139]; RNA binding [GO:0003723]; structural constituent of nuclear pore [GO:0017056]; mRNA export from nucleus [GO:0006406]; nuclear pore organization [GO:0006999];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</si>
  <si>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Nucleoporin NUP116/NSP116 (Nuclear pore protein NUP116/NSP116)</t>
  </si>
  <si>
    <t>SUBCELLULAR LOCATION: Mitochondrion inner membrane {ECO:0000250|UniProtKB:P18239}; Multi-pass membrane protein {ECO:0000255}.</t>
  </si>
  <si>
    <t>cytosol [GO:0005829]; mitochondrial inner membrane [GO:0005743]; mitochondrial intermembrane space [GO:0005758]; mitochondrion [GO:0005739]; ATP:ADP antiporter activity [GO:0005471]; aerobic respiration [GO:0009060]; heme biosynthetic process [GO:0006783]; heme transport [GO:0015886]; mitochondrial ADP transmembrane transport [GO:0140021]; mitochondrial ATP transmembrane transport [GO:1990544]; mitochondrial transport [GO:0006839]</t>
  </si>
  <si>
    <t>ADP,ATP carrier protein 1 (ADP/ATP translocase 1) (Adenine nucleotide translocator 1) (ANT 1)</t>
  </si>
  <si>
    <t>endoplasmic reticulum [GO:0005783]; fungal-type vacuole [GO:0000324]; high-affinity iron permease complex [GO:0033573]; plasma membrane [GO:0005886]</t>
  </si>
  <si>
    <t>SUBCELLULAR LOCATION: Cell membrane {ECO:0000269|PubMed:16522632, ECO:0000269|PubMed:7836366, ECO:0000269|PubMed:9162052}; Single-pass type I membrane protein; Extracellular side {ECO:0000269|PubMed:16522632, ECO:0000269|PubMed:7836366}.</t>
  </si>
  <si>
    <t>endoplasmic reticulum [GO:0005783]; fungal-type vacuole [GO:0000324]; high-affinity iron permease complex [GO:0033573]; plasma membrane [GO:0005886]; copper ion binding [GO:0005507]; ferroxidase activity [GO:0004322]; arsenate ion transmembrane transport [GO:1901684]; cellular response to iron ion starvation [GO:0010106]; iron ion import across cell outer membrane [GO:0098706]; iron ion transmembrane transport [GO:0034755]; reductive iron assimilation [GO:0033215]; response to copper ion [GO:0046688]</t>
  </si>
  <si>
    <t>Iron transport multicopper oxidase FET3 (EC 1.16.3.1)</t>
  </si>
  <si>
    <t>cytoplasm [GO:0005737]; mitochondrial outer membrane [GO:0005741]; mitochondrion [GO:0005739]; SAM complex [GO:0001401]</t>
  </si>
  <si>
    <t>SUBCELLULAR LOCATION: Mitochondrion outer membrane {ECO:0000269|PubMed:16823961}; Multi-pass membrane protein {ECO:0000269|PubMed:16823961}.</t>
  </si>
  <si>
    <t>cytoplasm [GO:0005737]; mitochondrial outer membrane [GO:0005741]; mitochondrion [GO:0005739]; SAM complex [GO:0001401]; mitochondrial outer membrane translocase complex assembly [GO:0070096]; mitochondrion organization [GO:0007005]; phospholipid transport [GO:0015914]; protein import into mitochondrial matrix [GO:0030150]; protein insertion into mitochondrial outer membrane [GO:0045040]</t>
  </si>
  <si>
    <t>Sorting assembly machinery 37 kDa subunit (MAS37 protein) (Mitochondrial 37 kDa outer membrane protein)</t>
  </si>
  <si>
    <t>chromatin [GO:0000785]; condensed nuclear chromosome [GO:0000794]; cytosol [GO:0005829]; meiotic recombination initiation complex [GO:0035808]; nucleus [GO:0005634]</t>
  </si>
  <si>
    <t>SUBCELLULAR LOCATION: Nucleus {ECO:0000269|PubMed:11062262, ECO:0000269|PubMed:14562095}.</t>
  </si>
  <si>
    <t>chromatin [GO:0000785]; condensed nuclear chromosome [GO:0000794]; cytosol [GO:0005829]; meiotic recombination initiation complex [GO:0035808]; nucleus [GO:0005634]; structural molecule activity [GO:0005198]; cell division [GO:0051301]; chromatin looping [GO:0140588]; double-strand break repair [GO:0006302]; homologous chromosome pairing at meiosis [GO:0007129]; meiotic cell cycle [GO:0051321]; meiotic DNA double-strand break formation [GO:0042138]; mitotic chromosome condensation [GO:0007076]; mitotic sister chromatid cohesion [GO:0007064]</t>
  </si>
  <si>
    <t>Sister chromatid cohesion protein PDS5 (Precocious dissociation of sisters protein 5)</t>
  </si>
  <si>
    <t>Ctf18 RFC-like complex [GO:0031390]; mitochondrion [GO:0005739]; nuclear replication fork [GO:0043596]; nucleus [GO:0005634]</t>
  </si>
  <si>
    <t>Ctf18 RFC-like complex [GO:0031390]; mitochondrion [GO:0005739]; nuclear replication fork [GO:0043596]; nucleus [GO:0005634]; ATP binding [GO:0005524]; ATP hydrolysis activity [GO:0016887]; DNA binding [GO:0003677]; DNA replication initiation [GO:0006270]; double-strand break repair via homologous recombination [GO:0000724]; maintenance of DNA trinucleotide repeats [GO:0035753]; mitotic sister chromatid cohesion [GO:0007064]</t>
  </si>
  <si>
    <t>Chromosome transmission fidelity protein 18</t>
  </si>
  <si>
    <t>cytoplasm [GO:0005737]; m-AAA complex [GO:0005745]; mitochondrial inner boundary membrane [GO:0097002]; mitochondrial inner membrane [GO:0005743]; mitochondrion [GO:0005739]</t>
  </si>
  <si>
    <t>SUBCELLULAR LOCATION: Mitochondrion membrane {ECO:0000269|PubMed:8681382}; Multi-pass membrane protein {ECO:0000269|PubMed:8681382}.</t>
  </si>
  <si>
    <t>cytoplasm [GO:0005737]; 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protein-containing complex assembly [GO:0065003]; signal peptide processing [GO:0006465]</t>
  </si>
  <si>
    <t>Mitochondrial respiratory chain complexes assembly protein YTA12 (EC 3.4.24.-) (Tat-binding homolog 12)</t>
  </si>
  <si>
    <t>90S preribosome [GO:0030686]; nucleolus [GO:0005730]; nucleoplasm [GO:0005654]; rDNA heterochromatin [GO:0033553]; small-subunit processome [GO:0032040]; t-UTP complex [GO:0034455]</t>
  </si>
  <si>
    <t>90S preribosome [GO:0030686]; nucleolus [GO:0005730]; nucleoplasm [GO:0005654];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 rRNA processing [GO:0006364]</t>
  </si>
  <si>
    <t>U3 small nucleolar RNA-associated protein 15 (U3 snoRNA-associated protein 15) (U three protein 15) (U3 protein 15 required for transcription) (t-UTP15)</t>
  </si>
  <si>
    <t>SUBCELLULAR LOCATION: Mitochondrion inner membrane {ECO:0000269|PubMed:12808030, ECO:0000269|PubMed:14562095, ECO:0000269|PubMed:16823961}; Peripheral membrane protein {ECO:0000269|PubMed:12808030, ECO:0000269|PubMed:14562095, ECO:0000269|PubMed:16823961}.</t>
  </si>
  <si>
    <t>mitochondrial inner membrane [GO:0005743]; mitochondrion [GO:0005739]; nucleus [GO:0005634]; GTP binding [GO:0005525]; GTPase activity [GO:0003924]; mitochondrial translation [GO:0032543]</t>
  </si>
  <si>
    <t>Mitochondrial GTPase 1</t>
  </si>
  <si>
    <t>cytoplasm [GO:0005737]; nucleus [GO:0005634]; ATP binding [GO:0005524]; protein serine kinase activity [GO:0106310]; protein serine/threonine kinase activity [GO:0004674]; cell wall organization [GO:0071555]; eisosome assembly [GO:0070941]; protein phosphorylation [GO:0006468]; regulation of cell shape [GO:0008360]; regulation of fungal-type cell wall organization [GO:0060237]</t>
  </si>
  <si>
    <t>Serine/threonine-protein kinase YPK2/YKR2 (EC 2.7.11.1)</t>
  </si>
  <si>
    <t>SUBCELLULAR LOCATION: Cytoplasm {ECO:0000269|PubMed:8385141}.</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</si>
  <si>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intracellular calcium ion homeostasis [GO:0006874]; intracellular monoatomic cation homeostasis [GO:0030003]; trehalose biosynthetic process [GO:0005992]; UDP-glucose metabolic process [GO:0006011]</t>
  </si>
  <si>
    <t>Phosphoglucomutase 2 (PGM 2) (EC 5.4.2.2) (D-glucose-1,6-diphosphate:D-glucose-1-phosphate phosphotransferase) (Glucose phosphomutase 2)</t>
  </si>
  <si>
    <t>actin cortical patch [GO:0030479]; actin cytoskeleton [GO:0015629]; cell periphery [GO:0071944]; cell tip [GO:0051286]; cellular bud [GO:0005933]; cytoplasm [GO:0005737]; mating projection tip [GO:0043332]; myosin I complex [GO:0045160]; vesicle [GO:0031982]</t>
  </si>
  <si>
    <t>SUBCELLULAR LOCATION: Cytoplasm, cytoskeleton, actin patch {ECO:0000269|PubMed:16478726, ECO:0000269|PubMed:17522383, ECO:0000269|PubMed:8682864, ECO:0000269|PubMed:9628892}. Note=Localizes to cortical patch-like protein structures that assemble actin patches. Enriched at sites of polarized growth.</t>
  </si>
  <si>
    <t>actin cortical patch [GO:0030479]; actin cytoskeleton [GO:0015629]; cell periphery [GO:0071944]; cell tip [GO:0051286]; cellular bud [GO:0005933]; cytoplasm [GO:0005737]; mating projection tip [GO:0043332]; myosin I complex [GO:0045160]; vesicle [GO:0031982]; actin filament binding [GO:0051015]; ATP binding [GO:0005524]; hydrolase activity [GO:0016787]; identical protein binding [GO:0042802]; microfilament motor activity [GO:0000146];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receptor-mediated endocytosis [GO:0006898]; response to osmotic stress [GO:0006970]; response to salt stress [GO:0009651]; vesicle transport along actin filament [GO:0030050]</t>
  </si>
  <si>
    <t>Myosin-5 (Actin-dependent myosin-I MYO5) (Class I unconventional myosin MYO5) (Type I myosin MYO5)</t>
  </si>
  <si>
    <t>i-AAA complex [GO:0031942]; mitochondrial inner membrane [GO:0005743]; mitochondrion [GO:0005739]</t>
  </si>
  <si>
    <t>i-AAA complex [GO:0031942]; mitochondrial inner membrane [GO:0005743]; mitochondrion [GO:0005739]; misfolded protein binding [GO:0051787]; protein catabolic process [GO:0030163]; protein import into mitochondrial intermembrane space [GO:0045041]; protein quality control for misfolded or incompletely synthesized proteins [GO:0006515]</t>
  </si>
  <si>
    <t>Mitochondrial inner membrane i-AAA protease supercomplex subunit MGR3 (Mitochondrial genome-required protein 3)</t>
  </si>
  <si>
    <t>cytosol [GO:0005829]; plasma membrane [GO:0005886]</t>
  </si>
  <si>
    <t>SUBCELLULAR LOCATION: Cytoplasm, cytosol {ECO:0000269|PubMed:10877846}.</t>
  </si>
  <si>
    <t>cytosol [GO:0005829]; plasma membrane [GO:0005886]; IMP cyclohydrolase activity [GO:0003937]; phosphoribosylaminoimidazolecarboxamide formyltransferase activity [GO:0004643]; 'de novo' IMP biosynthetic process [GO:0006189]; purine nucleotide biosynthetic process [GO:0006164]</t>
  </si>
  <si>
    <t>Bifunctional purine biosynthesis protein ADE17 [Includes: Phosphoribosylaminoimidazolecarboxamide formyltransferase (EC 2.1.2.3) (5-aminoimidazole-4-carboxamide ribonucleotide formyltransferase) (AICAR transformylase); Inosine 5'-monophosphate cyclohydrolase (IMP cyclohydrolase) (EC 3.5.4.10) (ATIC) (IMP synthase) (Inosinicase)]</t>
  </si>
  <si>
    <t>90S preribosome [GO:0030686]; mitochondrion [GO:0005739]; nucleolus [GO:0005730]; nucleoplasm [GO:0005654]; small-subunit processome [GO:0032040]</t>
  </si>
  <si>
    <t>SUBCELLULAR LOCATION: Nucleus, nucleolus {ECO:0000269|PubMed:10982841}.</t>
  </si>
  <si>
    <t>90S preribosome [GO:0030686]; mitochondrion [GO:0005739]; nucleolus [GO:0005730]; nucleoplasm [GO:0005654]; small-subunit processome [GO:0032040]; ATP binding [GO:0005524]; ATP hydrolysis activity [GO:0016887]; helicase activity [GO:0004386]; RNA binding [GO:0003723]; RNA helicase activity [GO:0003724]; maturation of SSU-rRNA [GO:0030490]; maturation of SSU-rRNA from tricistronic rRNA transcript (SSU-rRNA, 5.8S rRNA, LSU-rRNA) [GO:0000462]; ribosome biogenesis [GO:0042254]</t>
  </si>
  <si>
    <t>Probable ATP-dependent RNA helicase DHR1 (EC 3.6.4.13) (DEAH box RNA helicase DHR1) (Extracellular mutant protein 16)</t>
  </si>
  <si>
    <t>cell periphery [GO:0071944]; mitochondrion [GO:0005739]; nuclear envelope [GO:0005635]; nuclear envelope lumen [GO:0005641]; nuclear membrane [GO:0031965]; nuclear periphery [GO:0034399]; nuclear pore [GO:0005643]; nuclear pore transmembrane ring [GO:0070762]</t>
  </si>
  <si>
    <t>SUBCELLULAR LOCATION: Nucleus, nuclear pore complex {ECO:0000269|PubMed:10684247}. Nucleus membrane; Multi-pass membrane protein. Note=Central core structure of the nuclear pore complex.</t>
  </si>
  <si>
    <t>cell periphery [GO:0071944]; mitochondrion [GO:0005739]; nuclear envelope [GO:0005635]; nuclear envelope lumen [GO:0005641]; nuclear membrane [GO:0031965]; nuclear periphery [GO:0034399]; nuclear pore [GO:0005643]; nuclear pore transmembrane ring [GO:0070762]; protein-membrane adaptor activity [GO:0043495]; structural constituent of nuclear pore [GO:0017056]; mRNA transport [GO:0051028]; nuclear pore organization [GO:0006999]; nucleocytoplasmic transport [GO:0006913]; protein import into nucleus [GO:0006606]; spindle pole body duplication [GO:0030474]</t>
  </si>
  <si>
    <t>Nucleoporin POM152 (Nuclear pore protein POM152) (P150) (Pore membrane protein POM152)</t>
  </si>
  <si>
    <t>nucleolus [GO:0005730]; unfolded protein binding [GO:0051082]; ribosome biogenesis [GO:0042254]; rRNA processing [GO:0006364]</t>
  </si>
  <si>
    <t>Ribosome assembly protein RRB1</t>
  </si>
  <si>
    <t>cytoplasm [GO:0005737]; endoplasmic reticulum [GO:0005783]; endoplasmic reticulum membrane [GO:0005789]; nuclear envelope [GO:0005635]</t>
  </si>
  <si>
    <t>SUBCELLULAR LOCATION: Endoplasmic reticulum membrane {ECO:0000269|PubMed:14562095, ECO:0000269|PubMed:29773647}; Single-pass membrane protein {ECO:0000305}.</t>
  </si>
  <si>
    <t>cytoplasm [GO:0005737]; endoplasmic reticulum [GO:0005783]; endoplasmic reticulum membrane [GO:0005789]; nuclear envelope [GO:0005635]; ergosterol biosynthetic process [GO:0006696]; intracellular iron ion homeostasis [GO:0006879]; mitochondrion organization [GO:0007005]</t>
  </si>
  <si>
    <t>Ergosterol biosynthesis protein 29</t>
  </si>
  <si>
    <t>cytoplasm [GO:0005737]; GID complex [GO:0034657]; nucleus [GO:0005634]; cell cycle [GO:0007049]; negative regulation of gluconeogenesis [GO:0045721]; proteasome-mediated ubiquitin-dependent protein catabolic process [GO:0043161]; traversing start control point of mitotic cell cycle [GO:0007089]</t>
  </si>
  <si>
    <t>Glucose-induced degradation protein 8 (Dosage-dependent cell cycle regulator 1)</t>
  </si>
  <si>
    <t>SUBCELLULAR LOCATION: Mitochondrion intermembrane space {ECO:0000269|PubMed:14576278}.</t>
  </si>
  <si>
    <t>mitochondrial intermembrane space [GO:0005758]; mitochondrial membrane [GO:0031966]; mitochondrion [GO:0005739]; NADH dehydrogenase (quinone) activity [GO:0050136]; NADH dehydrogenase activity [GO:0003954]; glycolytic fermentation to ethanol [GO:0019655]; NADH oxidation [GO:0006116]; regulation of apoptotic process [GO:0042981]</t>
  </si>
  <si>
    <t>External NADH-ubiquinone oxidoreductase 1, mitochondrial (EC 1.6.5.9) (External NADH dehydrogenase 1)</t>
  </si>
  <si>
    <t>SUBCELLULAR LOCATION: Mitochondrion membrane {ECO:0000269|PubMed:14562095}; Single-pass membrane protein {ECO:0000269|PubMed:14562095}.</t>
  </si>
  <si>
    <t>Altered inheritance of mitochondria protein 36, mitochondrial (Found in mitochondrial proteome protein 39)</t>
  </si>
  <si>
    <t>endoplasmic reticulum [GO:0005783]; mating projection tip membrane [GO:0070867]; phospholipid-translocating ATPase complex [GO:1990531]; plasma membrane [GO:0005886]; trans-Golgi network [GO:0005802]; trans-Golgi network transport vesicle [GO:0030140]</t>
  </si>
  <si>
    <t>SUBCELLULAR LOCATION: Golgi apparatus, trans-Golgi network membrane {ECO:0000269|PubMed:17093059}; Multi-pass membrane protein {ECO:0000255}.</t>
  </si>
  <si>
    <t>endoplasmic reticulum [GO:0005783]; mating projection tip membrane [GO:0070867]; phospholipid-translocating ATPase complex [GO:1990531]; plasma membrane [GO:0005886]; trans-Golgi network [GO:0005802]; trans-Golgi network transport vesicle [GO:0030140]; ATP binding [GO:0005524]; ATP hydrolysis activity [GO:0016887]; ATPase-coupled intramembrane lipid transporter activity [GO:0140326]; magnesium ion binding [GO:0000287]; phosphatidylcholine flippase activity [GO:0140345]; phosphatidylethanolamine flippase activity [GO:0090555]; phosphatidylserine flippase activity [GO:0140346]; endocytic recycling [GO:0032456]; intracellular protein transport [GO:0006886]; phospholipid translocation [GO:0045332]; post-Golgi vesicle-mediated transport [GO:0006892]; response to pheromone triggering conjugation with cellular fusion [GO:0000749]</t>
  </si>
  <si>
    <t>Probable phospholipid-transporting ATPase DNF3 (EC 7.6.2.1) (Aminophospholipid translocase) (APT) (Phospholipid translocase) (PLT)</t>
  </si>
  <si>
    <t>SUBCELLULAR LOCATION: Mitochondrion inner membrane {ECO:0000269|PubMed:25585246}; Multi-pass membrane protein {ECO:0000255}.</t>
  </si>
  <si>
    <t>mitochondrial inner membrane [GO:0005743]; magnesium ion transmembrane transporter activity [GO:0015095]; magnesium ion export from mitochondrion [GO:1990616]; magnesium ion transport [GO:0015693]</t>
  </si>
  <si>
    <t>Mitochondrial magnesium exporter 1</t>
  </si>
  <si>
    <t>cytoplasm [GO:0005737]; mitochondrion [GO:0005739]; MutLalpha complex [GO:0032389]; MutLbeta complex [GO:0032390]; MutLgamma complex [GO:0097587]; nucleus [GO:0005634]</t>
  </si>
  <si>
    <t>cytoplasm [GO:0005737]; mitochondrion [GO:0005739]; MutLalpha complex [GO:0032389]; MutLbeta complex [GO:0032390]; MutLgamma complex [GO:0097587]; nucleus [GO:0005634]; ATP binding [GO:0005524]; ATP hydrolysis activity [GO:0016887]; ATP-dependent DNA damage sensor activity [GO:0140664]; mismatched DNA binding [GO:0030983]; meiotic heteroduplex formation [GO:0000713]; meiotic mismatch repair [GO:0000710]; mismatch repair [GO:0006298]; reciprocal meiotic recombination [GO:0007131]</t>
  </si>
  <si>
    <t>DNA mismatch repair protein MLH1 (MutL protein homolog 1) (Post meiotic segregation protein 2)</t>
  </si>
  <si>
    <t>cell periphery [GO:0071944]; mitochondrion [GO:0005739]; plasma membrane [GO:0005886]; protein localization to plasma membrane [GO:0072659]</t>
  </si>
  <si>
    <t>Protein EFR3</t>
  </si>
  <si>
    <t>cytoplasm [GO:0005737]; Prp19 complex [GO:0000974]; spliceosomal complex [GO:0005681]; U2-type catalytic step 1 spliceosome [GO:0071006]</t>
  </si>
  <si>
    <t>SUBCELLULAR LOCATION: Cytoplasm {ECO:0000269|PubMed:14562095}. Nucleus {ECO:0000255|PROSITE-ProRule:PRU00625, ECO:0000269|PubMed:14562095}.</t>
  </si>
  <si>
    <t>cytoplasm [GO:0005737]; Prp19 complex [GO:0000974]; spliceosomal complex [GO:0005681]; U2-type catalytic step 1 spliceosome [GO:0071006]; DNA binding [GO:0003677]; generation of catalytic spliceosome for second transesterification step [GO:0000350]; mRNA splicing, via spliceosome [GO:0000398]</t>
  </si>
  <si>
    <t>Pre-mRNA-splicing factor CEF1 (PRP nineteen-associated complex protein 85) (PRP19-associated complex protein 85)</t>
  </si>
  <si>
    <t>cytoplasm [GO:0005737]; endoplasmic reticulum [GO:0005783]; endoplasmic reticulum lumen [GO:0005788]</t>
  </si>
  <si>
    <t>SUBCELLULAR LOCATION: Endoplasmic reticulum lumen {ECO:0000255|PROSITE-ProRule:PRU10138, ECO:0000269|PubMed:7744969}.</t>
  </si>
  <si>
    <t>cytoplasm [GO:0005737]; endoplasmic reticulum [GO:0005783]; endoplasmic reticulum lumen [GO:0005788]; Hsp70 protein binding [GO:0030544]; metal ion binding [GO:0046872]; protein-folding chaperone binding [GO:0051087]; unfolded protein binding [GO:0051082]; protein folding in endoplasmic reticulum [GO:0034975]; protein refolding [GO:0042026]; protein transport [GO:0015031]; response to unfolded protein [GO:0006986]; ubiquitin-dependent ERAD pathway [GO:0030433]</t>
  </si>
  <si>
    <t>DnaJ-related protein SCJ1 (J protein SCJ1)</t>
  </si>
  <si>
    <t>cytosol [GO:0005829]; ATP binding [GO:0005524]; GMP synthase (glutamine-hydrolyzing) activity [GO:0003922]; GMP synthase activity [GO:0003921]; glutamine metabolic process [GO:0006541]; GMP biosynthetic process [GO:0006177]</t>
  </si>
  <si>
    <t>GMP synthase [glutamine-hydrolyzing] (EC 6.3.5.2) (GMP synthetase) (Glutamine amidotransferase)</t>
  </si>
  <si>
    <t>SUBCELLULAR LOCATION: Golgi apparatus {ECO:0000305|PubMed:11239471}.</t>
  </si>
  <si>
    <t>cytosol [GO:0005829]; early endosome [GO:0005769]; trans-Golgi network [GO:0005802]; TRAPPII protein complex [GO:1990071]; cytoplasm to vacuole transport by the Cvt pathway [GO:0032258]; early endosome to Golgi transport [GO:0034498]; intra-Golgi vesicle-mediated transport [GO:0006891]; macroautophagy [GO:0016236]; regulation of GTPase activity [GO:0043087]; retrograde transport, endosome to Golgi [GO:0042147]</t>
  </si>
  <si>
    <t>Trafficking protein particle complex II-specific subunit 130 (TRAPP II-specific subunit 130) (Transport protein particle 130 kDa subunit)</t>
  </si>
  <si>
    <t>chromosome, telomeric region [GO:0000781]; nuclear periphery [GO:0034399]</t>
  </si>
  <si>
    <t>SUBCELLULAR LOCATION: Nucleus {ECO:0000269|PubMed:12417731, ECO:0000269|PubMed:14562095, ECO:0000269|PubMed:15014445}. Note=Concentrated at the nuclear periphery.</t>
  </si>
  <si>
    <t>chromosome, telomeric region [GO:0000781]; nuclear periphery [GO:0034399]; subtelomeric heterochromatin formation [GO:0031509]; telomere tethering at nuclear periphery [GO:0034398]</t>
  </si>
  <si>
    <t>Silent chromatin protein ESC1 (Establishes silent chromatin protein 1)</t>
  </si>
  <si>
    <t>DUBm complex [GO:0071819]; nucleus [GO:0005634]; SAGA complex [GO:0000124]; SLIK (SAGA-like) complex [GO:0046695]</t>
  </si>
  <si>
    <t>DUBm complex [GO:0071819]; nucleus [GO:0005634]; SAGA complex [GO:0000124]; SLIK (SAGA-like) complex [GO:0046695]; cysteine-type deubiquitinase activity [GO:0004843]; molecular adaptor activity [GO:0060090]; zinc ion binding [GO:0008270]; histone acetylation [GO:0016573]; histone deubiquitination [GO:0016578]; regulation of transcription by RNA polymerase II [GO:0006357]; RNA splicing [GO:0008380]; ubiquitin-dependent protein catabolic process [GO:0006511]</t>
  </si>
  <si>
    <t>Ubiquitin carboxyl-terminal hydrolase 8 (EC 3.4.19.12) (Deubiquitinating enzyme 8) (Ubiquitin thioesterase 8) (Ubiquitin-specific-processing protease 8)</t>
  </si>
  <si>
    <t>nucleus [GO:0005634]; transcription factor TFIID complex [GO:0005669]; protein heterodimerization activity [GO:0046982]; positive regulation of transcription by RNA polymerase II [GO:0045944]; RNA polymerase II preinitiation complex assembly [GO:0051123]; transcription by RNA polymerase II [GO:0006366]</t>
  </si>
  <si>
    <t>Transcription initiation factor TFIID subunit 7 (TAFII-67) (TBP-associated factor 67 kDa) (TBP-associated factor 7)</t>
  </si>
  <si>
    <t>SUBCELLULAR LOCATION: Vacuole membrane {ECO:0000269|PubMed:10944212}; Peripheral membrane protein {ECO:0000269|PubMed:10944212}; Cytoplasmic side {ECO:0000269|PubMed:10944212}.</t>
  </si>
  <si>
    <t>CORVET complex [GO:0033263]; cytosol [GO:0005829]; early endosome membrane [GO:0031901]; endosome [GO:0005768]; fungal-type vacuole membrane [GO:0000329]; HOPS complex [GO:0030897]; metal ion binding [GO:0046872]; protein-macromolecule adaptor activity [GO:0030674]; ubiquitin protein ligase activity [GO:0061630]; endosome organization [GO:0007032]; Golgi to endosome transport [GO:0006895]; histone catabolic process [GO:0036205];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</si>
  <si>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</si>
  <si>
    <t>mitochondrion [GO:0005739]; nucleolus [GO:0005730]; nucleoplasm [GO:0005654]</t>
  </si>
  <si>
    <t>mitochondrion [GO:0005739]; nucleolus [GO:0005730]; nucleoplasm [GO:0005654]; double-stranded RNA binding [GO:0003725]; ribonuclease III activity [GO:0004525]; structural constituent of ribosome [GO:0003735]; box C/D RNA processing [GO:0034963]; box H/ACA RNA processing [GO:0034964]; chromatin organization [GO:0006325]; mitochondrial translational elongation [GO:0070125]; nuclear-transcribed mRNA catabolic process, endonucleolytic cleavage-dependent decay [GO:0000294]; regulation of fungal-type cell wall organization [GO:0060237]; rRNA processing [GO:0006364]; rRNA transcription [GO:0009303]; termination of RNA polymerase II transcription, exosome-dependent [GO:0030847]; U1 snRNA 3'-end processing [GO:0034473]; U4 snRNA 3'-end processing [GO:0034475]; U5 snRNA 3'-end processing [GO:0034476]</t>
  </si>
  <si>
    <t>Ribonuclease 3 (EC 3.1.26.3) (Ribonuclease III) (RNase III)</t>
  </si>
  <si>
    <t>catalytic step 2 spliceosome [GO:0071013]; nucleus [GO:0005634]; precatalytic spliceosome [GO:0071011]; spliceosomal complex [GO:0005681]; U2 snRNP [GO:0005686]; U2-type prespliceosome [GO:0071004]; U2-type spliceosomal complex [GO:0005684]</t>
  </si>
  <si>
    <t>catalytic step 2 spliceosome [GO:0071013]; nucleus [GO:0005634]; precatalytic spliceosome [GO:0071011]; spliceosomal complex [GO:0005681]; U2 snRNP [GO:0005686]; U2-type prespliceosome [GO:0071004]; U2-type spliceosomal complex [GO:0005684]; RNA binding [GO:0003723]; mRNA splicing, via spliceosome [GO:0000398]; spliceosomal complex assembly [GO:0000245]; U2-type prespliceosome assembly [GO:1903241]</t>
  </si>
  <si>
    <t>Cold sensitive U2 snRNA suppressor 1</t>
  </si>
  <si>
    <t>SUBCELLULAR LOCATION: Vacuole membrane {ECO:0000269|PubMed:11263974, ECO:0000269|PubMed:9712830}; Multi-pass membrane protein {ECO:0000255}.</t>
  </si>
  <si>
    <t>fungal-type vacuole [GO:0000324]; fungal-type vacuole membrane [GO:0000329]; zinc ion transmembrane transporter activity [GO:0005385]; intracellular zinc ion homeostasis [GO:0006882]; response to cadmium ion [GO:0046686]; zinc ion transmembrane transport [GO:0071577]</t>
  </si>
  <si>
    <t>Vacuolar zinc transporter ZRC1 (Zinc resistance conferring protein 1) (Zinc/cadmium resistance protein ZRC1)</t>
  </si>
  <si>
    <t>cytoplasm [GO:0005737]; cytoplasmic stress granule [GO:0010494]; endoplasmic reticulum [GO:0005783]; lipid droplet [GO:0005811]; plasma membrane [GO:0005886]</t>
  </si>
  <si>
    <t>SUBCELLULAR LOCATION: Lipid droplet {ECO:0000269|PubMed:21820081, ECO:0000269|PubMed:24868093}.</t>
  </si>
  <si>
    <t>cytoplasm [GO:0005737]; cytoplasmic stress granule [GO:0010494]; endoplasmic reticulum [GO:0005783]; lipid droplet [GO:0005811]; plasma membrane [GO:0005886]; ATP binding [GO:0005524]; long-chain fatty acid-CoA ligase activity [GO:0004467]; long-chain fatty acid import into cell [GO:0044539]; long-chain fatty acid metabolic process [GO:0001676]; long-chain fatty-acyl-CoA metabolic process [GO:0035336]; sphingoid long-chain base transport [GO:1905329]</t>
  </si>
  <si>
    <t>Long-chain-fatty-acid--CoA ligase 4 (EC 6.2.1.3) (Fatty acid activator 4) (Fatty acyl-CoA synthetase) (FACS) (Long-chain acyl-CoA synthetase 4)</t>
  </si>
  <si>
    <t>chromosome, telomeric region [GO:0000781]; cytosol [GO:0005829]; nucleus [GO:0005634]; RQC complex [GO:1990112]</t>
  </si>
  <si>
    <t>SUBCELLULAR LOCATION: Nucleus {ECO:0000269|PubMed:17283062}. Cytoplasm, cytosol {ECO:0000269|PubMed:20835226}.</t>
  </si>
  <si>
    <t>chromosome, telomeric region [GO:0000781]; cytosol [GO:0005829]; nucleus [GO:0005634]; RQC complex [GO:1990112]; ribosomal large subunit binding [GO:0043023]; ubiquitin protein ligase activity [GO:0061630]; ubiquitin-protein transferase activity [GO:0004842]; zinc ion binding [GO:0008270]; chromatin organization [GO:0006325]; proteasomal protein catabolic process [GO:0010498]; protein catabolic process [GO:0030163]; protein ubiquitination [GO:0016567]; rescue of stalled ribosome [GO:0072344]; ribosome-associated ubiquitin-dependent protein catabolic process [GO:1990116]; subtelomeric heterochromatin formation [GO:0031509]; ubiquitin-dependent protein catabolic process [GO:0006511]</t>
  </si>
  <si>
    <t>E3 ubiquitin-protein ligase listerin (EC 2.3.2.27) (RING domain mutant killed by rtf1 deletion protein 1) (RING-type E3 ubiquitin transferase listerin)</t>
  </si>
  <si>
    <t>cytoplasm [GO:0005737]; cytosol [GO:0005829]; glutamate decarboxylase activity [GO:0004351]; pyridoxal phosphate binding [GO:0030170]; cellular response to oxidative stress [GO:0034599]; glutamate catabolic process [GO:0006538]</t>
  </si>
  <si>
    <t>Glutamate decarboxylase (GAD) (EC 4.1.1.15)</t>
  </si>
  <si>
    <t>cytoplasm [GO:0005737]; tRNA methylation [GO:0030488]; tRNA nucleoside ribose methylation [GO:0002128]; wobble position ribose methylation [GO:0002130]</t>
  </si>
  <si>
    <t>tRNA (cytidine(32)-2'-O)-methyltransferase non-catalytic subunit TRM732</t>
  </si>
  <si>
    <t>alpha,alpha-trehalose-phosphate synthase complex (UDP-forming) [GO:0005946]; cytoplasm [GO:0005737]; catalytic activity [GO:0003824]; enzyme regulator activity [GO:0030234]; identical protein binding [GO:0042802]; trehalose biosynthetic process [GO:0005992]; trehalose metabolism in response to stress [GO:0070413]</t>
  </si>
  <si>
    <t>Trehalose synthase complex regulatory subunit TPS3 (Alpha,alpha-trehalose-phosphate synthase [UDP-forming] 115 kDa subunit)</t>
  </si>
  <si>
    <t>endoplasmic reticulum [GO:0005783]; endoplasmic reticulum membrane [GO:0005789]; fatty acid alpha-hydroxylase activity [GO:0080132]; heme binding [GO:0020037]; iron ion binding [GO:0005506]; sphingolipid very long chain fatty acid alpha-hydroxylase activity [GO:0102771]; zinc ion binding [GO:0008270]; ceramide biosynthetic process [GO:0046513]; fatty acid biosynthetic process [GO:0006633]; fatty acid metabolic process [GO:0006631]; inositol phosphoceramide metabolic process [GO:0006673]</t>
  </si>
  <si>
    <t>Ceramide very long chain fatty acid hydroxylase SCS7 (Ceramide VLCFA hydroxylase SCS7) (4-hydroxysphinganine ceramide fatty acyl 2-hydroxylase SCS7) (EC 1.14.18.6) (Dihydroceramide fatty acyl 2-hydroxylase SCS7) (EC 1.14.18.7) (Sphingolipid alpha-hydroxylase) (Suppressor of calcium sensitivity 7)</t>
  </si>
  <si>
    <t>cytoplasm [GO:0005737]; nucleus [GO:0005634]; DNA-binding transcription activator activity, RNA polymerase II-specific [GO:0001228]; RNA polymerase II cis-regulatory region sequence-specific DNA binding [GO:0000978]; zinc ion binding [GO:0008270]; carbohydrate metabolic process [GO:0005975]; positive regulation of transcription by RNA polymerase II [GO:0045944]; positive regulation of transcription from RNA polymerase II promoter by a nonfermentable carbon source [GO:0061414]</t>
  </si>
  <si>
    <t>Regulatory protein CAT8</t>
  </si>
  <si>
    <t>exosome (RNase complex) [GO:0000178]; mitochondrial degradosome [GO:0045025]; mitochondrial matrix [GO:0005759]; mitochondrion [GO:0005739]; P-body [GO:0000932]</t>
  </si>
  <si>
    <t>SUBCELLULAR LOCATION: Mitochondrion matrix {ECO:0000269|PubMed:14576278}.</t>
  </si>
  <si>
    <t>exosome (RNase complex) [GO:0000178]; mitochondrial degradosome [GO:0045025]; mitochondrial matrix [GO:0005759]; mitochondrion [GO:0005739]; P-body [GO:0000932]; 3'-5'-RNA exonuclease activity [GO:0000175]; exoribonuclease II activity [GO:0008859]; RNA binding [GO:0003723]; mitochondrial RNA catabolic process [GO:0000957]; mRNA catabolic process [GO:0006402]</t>
  </si>
  <si>
    <t>Exoribonuclease II, mitochondrial (RNase II) (Ribonuclease II) (EC 3.1.13.1) (Deletion of SUV3 suppressor 1) (Mitochondrial biogenesis protein MSU1)</t>
  </si>
  <si>
    <t>catalytic step 2 spliceosome [GO:0071013]; nucleus [GO:0005634]; spliceosomal complex [GO:0005681]; U2 snRNP [GO:0005686]; U2-type prespliceosome [GO:0071004]; U2-type spliceosomal complex [GO:0005684]</t>
  </si>
  <si>
    <t>catalytic step 2 spliceosome [GO:0071013]; nucleus [GO:0005634]; spliceosomal complex [GO:0005681]; U2 snRNP [GO:0005686]; U2-type prespliceosome [GO:0071004]; U2-type spliceosomal complex [GO:0005684]; mRNA binding [GO:0003729]; mRNA splicing, via spliceosome [GO:0000398]; spliceosomal complex assembly [GO:0000245]; U2-type prespliceosome assembly [GO:1903241]</t>
  </si>
  <si>
    <t>U2 snRNP component HSH155</t>
  </si>
  <si>
    <t>cellular bud [GO:0005933]; mating projection tip [GO:0043332]</t>
  </si>
  <si>
    <t>Uncharacterized protein YMR295C</t>
  </si>
  <si>
    <t>SUBCELLULAR LOCATION: Cytoplasm. Endoplasmic reticulum membrane; Multi-pass membrane protein.</t>
  </si>
  <si>
    <t>endoplasmic reticulum [GO:0005783]; endoplasmic reticulum membrane [GO:0005789]; SPOTS complex [GO:0035339]; pyridoxal phosphate binding [GO:0030170]; serine C-palmitoyltransferase activity [GO:0004758]; ceramide biosynthetic process [GO:0046513]; intracellular sphingolipid homeostasis [GO:0090156]; sphingosine biosynthetic process [GO:0046512]</t>
  </si>
  <si>
    <t>Serine palmitoyltransferase 1 (SPT 1) (SPT1) (EC 2.3.1.50) (Long chain base biosynthesis protein 1)</t>
  </si>
  <si>
    <t>cytoplasm [GO:0005737]; cytoplasmic dynein complex [GO:0005868]; cytoplasmic microtubule [GO:0005881]</t>
  </si>
  <si>
    <t>SUBCELLULAR LOCATION: Cytoplasm, cytoskeleton {ECO:0000269|PubMed:14562095, ECO:0000269|PubMed:15642746}. Note=Concentrates at motile dots in the cytoplasm corresponding to the plus ends of cytoplasmic microtubules.</t>
  </si>
  <si>
    <t>cytoplasm [GO:0005737]; cytoplasmic dynein complex [GO:0005868]; cytoplasmic microtubule [GO:0005881]; establishment of mitotic spindle localization [GO:0040001]; establishment of mitotic spindle orientation [GO:0000132]; nuclear migration along microtubule [GO:0030473]</t>
  </si>
  <si>
    <t>Cytoplasmic dynein intermediate light chain DYN3 (Dynein protein 3)</t>
  </si>
  <si>
    <t>cytoplasm [GO:0005737]; amidophosphoribosyltransferase activity [GO:0004044]; metal ion binding [GO:0046872]; 'de novo' IMP biosynthetic process [GO:0006189]; glutamine metabolic process [GO:0006541]; purine nucleobase biosynthetic process [GO:0009113]; purine nucleotide biosynthetic process [GO:0006164]</t>
  </si>
  <si>
    <t>Amidophosphoribosyltransferase (ATase) (EC 2.4.2.14) (Glutamine phosphoribosylpyrophosphate amidotransferase)</t>
  </si>
  <si>
    <t>cytoplasm [GO:0005737]; cytosol [GO:0005829]; endoplasmic reticulum [GO:0005783]; nucleus [GO:0005634]; peroxisome [GO:0005777]</t>
  </si>
  <si>
    <t>SUBCELLULAR LOCATION: Cytoplasm, cytosol {ECO:0000269|PubMed:21665945}. Peroxisome {ECO:0000269|PubMed:21665945}.</t>
  </si>
  <si>
    <t>cytoplasm [GO:0005737]; cytosol [GO:0005829]; endoplasmic reticulum [GO:0005783]; nucleus [GO:0005634]; peroxisome [GO:0005777]; cysteine-type deubiquitinase activity [GO:0004843]; cysteine-type endopeptidase activity [GO:0004197]; free ubiquitin chain depolymerization [GO:0010995]; protein deubiquitination [GO:0016579]; regulation of protein stability [GO:0031647]; ubiquitin-dependent protein catabolic process [GO:0006511]</t>
  </si>
  <si>
    <t>Ubiquitin carboxyl-terminal hydrolase 15 (EC 3.4.19.12) (Deubiquitinating enzyme 15) (Ubiquitin thioesterase 15) (Ubiquitin-specific-processing protease 15)</t>
  </si>
  <si>
    <t>SUBCELLULAR LOCATION: Cytoplasm {ECO:0000269|PubMed:9238021}. Nucleus {ECO:0000269|PubMed:9238021}.</t>
  </si>
  <si>
    <t>cytoplasm [GO:0005737]; nucleus [GO:0005634]; nuclear import signal receptor activity [GO:0061608]; nuclear localization sequence binding [GO:0008139]; mRNA export from nucleus [GO:0006406]; protein import into nucleus [GO:0006606]; regulation of mitotic nuclear division [GO:0007088]; regulation of protein desumoylation [GO:0060188]</t>
  </si>
  <si>
    <t>Importin subunit beta-3 (Karyopherin subunit beta-3) (Karyopherin-121) (Protein secretion enhancer 1)</t>
  </si>
  <si>
    <t>nucleus [GO:0005634]; methyltransferase activity [GO:0008168]; methylation [GO:0032259]</t>
  </si>
  <si>
    <t>Putative methyltransferase YMR310C (EC 2.1.1.-)</t>
  </si>
  <si>
    <t>Proteasome subunit alpha type-6 (Macropain subunit PRE5) (Multicatalytic endopeptidase complex subunit PRE5) (Proteasome component PRE5) (Proteinase YSCE subunit PRE5)</t>
  </si>
  <si>
    <t>cytoplasm [GO:0005737]; nucleus [GO:0005634]; nucleotide binding [GO:0000166]; oxidoreductase activity [GO:0016491]; NADPH regeneration [GO:0006740]</t>
  </si>
  <si>
    <t>Uncharacterized protein YMR315W</t>
  </si>
  <si>
    <t>alcohol dehydrogenase (NADP+) activity [GO:0008106]; hydroxymethylfurfural reductase (NADH) activity [GO:0033833]; hydroxymethylfurfural reductase (NADPH) activity [GO:0033845]; zinc ion binding [GO:0008270]; alcohol metabolic process [GO:0006066]; cellular aldehyde metabolic process [GO:0006081]; furaldehyde metabolic process [GO:0033859]</t>
  </si>
  <si>
    <t>NADP-dependent alcohol dehydrogenase 6 (EC 1.1.1.2) (NADP-dependent alcohol dehydrogenase VI) (ScADHVI)</t>
  </si>
  <si>
    <t>mitochondrial inner membrane [GO:0005743]; mitochondrion [GO:0005739]; S-adenosyl-L-methionine transmembrane transporter activity [GO:0000095]; S-adenosyl-L-methionine transport [GO:0015805]</t>
  </si>
  <si>
    <t>Putative mitochondrial carrier protein PET8</t>
  </si>
  <si>
    <t>SUBCELLULAR LOCATION: Cytoplasm {ECO:0000269|PubMed:14676199, ECO:0000269|PubMed:24452287, ECO:0000269|PubMed:9499403}. Nucleus {ECO:0000269|PubMed:14676199, ECO:0000269|PubMed:24452287, ECO:0000269|PubMed:9499403}. Nucleus {ECO:0000269|PubMed:14562095, ECO:0000269|PubMed:23222640}. Cytoplasm, P-body {ECO:0000269|PubMed:23222640}. Cytoplasm, Stress granule {ECO:0000269|PubMed:23222640}. Note=Shuttles between nucleus and cytoplasm (PubMed:9499403). Nuclear at steady state and its import is mediated by the karyopherin MTR10. Export is dependent on active transcription and the export of mRNAs in general. Depends on MFT1 and HPR1 for nuclear export (PubMed:14676199). {ECO:0000269|PubMed:14676199, ECO:0000269|PubMed:9499403}.</t>
  </si>
  <si>
    <t>cytoplasm [GO:0005737]; cytoplasmic stress granule [GO:0010494]; nucleus [GO:0005634]; P-body [GO:0000932]; chromatin binding [GO:0003682]; mRNA binding [GO:0003729]; RNA binding [GO:0003723]; nuclear mRNA surveillance [GO:0071028]</t>
  </si>
  <si>
    <t>Serine/arginine (SR)-type shuttling mRNA binding protein HRB1 (Hypothetical RNA-binding protein 1) (Polyadenylate-binding protein HRB1) (Protein TOM34)</t>
  </si>
  <si>
    <t>cytosol [GO:0005829]; endosome membrane [GO:0010008]; Golgi membrane [GO:0000139]; nuclear periphery [GO:0034399]; plasma membrane [GO:0005886]; TORC1 complex [GO:0031931]; TORC2 complex [GO:0031932]; vacuolar membrane [GO:0005774]</t>
  </si>
  <si>
    <t>SUBCELLULAR LOCATION: Cell membrane; Peripheral membrane protein; Cytoplasmic side. Vacuole membrane; Peripheral membrane protein; Cytoplasmic side. Note=Also localizes to membranous structures both proximal to, yet distinct from, the plasma membrane as well as within the cell interior, probably endosomal or Golgi membranes.</t>
  </si>
  <si>
    <t>cytosol [GO:0005829]; endosome membrane [GO:0010008]; Golgi membrane [GO:0000139]; nuclear periphery [GO:0034399]; plasma membrane [GO:0005886]; TORC1 complex [GO:0031931]; TORC2 complex [GO:0031932]; vacuolar membrane [GO:0005774]; establishment or maintenance of actin cytoskeleton polarity [GO:0030950]; fungal-type cell wall organization [GO:0031505]; mitochondria-nucleus signaling pathway [GO:0031930]; regulation of actin cytoskeleton organization [GO:0032956]; regulation of cell cycle [GO:0051726]; regulation of cell growth [GO:0001558]; response to nutrient [GO:0007584]; signal transduction [GO:0007165]; TOR signaling [GO:0031929]</t>
  </si>
  <si>
    <t>Target of rapamycin complex subunit LST8 (TORC subunit LST8) (Lethal with SEC13 protein 8)</t>
  </si>
  <si>
    <t>Asi complex [GO:0097658]; nuclear inner membrane [GO:0005637]; nuclear periphery [GO:0034399]</t>
  </si>
  <si>
    <t>SUBCELLULAR LOCATION: Nucleus inner membrane {ECO:0000269|PubMed:14562095, ECO:0000269|PubMed:17085444}; Multi-pass membrane protein {ECO:0000269|PubMed:14562095, ECO:0000269|PubMed:17085444}.</t>
  </si>
  <si>
    <t>Asi complex [GO:0097658]; nuclear inner membrane [GO:0005637]; nuclear periphery [GO:0034399]; metal ion binding [GO:0046872]; ubiquitin protein ligase activity [GO:0061630]; ubiquitin-protein transferase activity [GO:0004842]; cellular response to amino acid stimulus [GO:0071230]; protein ubiquitination [GO:0016567]; transcription factor catabolic process [GO:0036369]; ubiquitin-dependent protein catabolic process [GO:0006511]</t>
  </si>
  <si>
    <t>Probable ERAD-associated E3 ubiquitin-protein ligase ASI1 (EC 2.3.2.27) (Amino acid sensor-independent protein 3)</t>
  </si>
  <si>
    <t>SUBCELLULAR LOCATION: Cytoplasm {ECO:0000250|UniProtKB:P16521}.</t>
  </si>
  <si>
    <t>cytosolic ribosome [GO:0022626]; ATP binding [GO:0005524]; ATP hydrolysis activity [GO:0016887]; RNA binding [GO:0003723]; translation elongation factor activity [GO:0003746]; cellular response to oxidative stress [GO:0034599]; cytoplasmic translational elongation [GO:0002182]; translational elongation [GO:0006414]</t>
  </si>
  <si>
    <t>Elongation factor 3B (EF-3B) (EC 3.6.4.-) (Homolog of EF-3) (Translation elongation factor 3B)</t>
  </si>
  <si>
    <t>SUBCELLULAR LOCATION: Cytoplasm {ECO:0000269|PubMed:23222640, ECO:0000269|PubMed:8413212}. Nucleus {ECO:0000269|PubMed:8413212, ECO:0000269|PubMed:8413213}. Cytoplasm, P-body {ECO:0000269|PubMed:23222640}. Cytoplasm, Stress granule {ECO:0000269|PubMed:23222640}.</t>
  </si>
  <si>
    <t>cytoplasm [GO:0005737]; cytoplasmic stress granule [GO:0010494]; nucleus [GO:0005634]; P-body [GO:0000932]; mRNA binding [GO:0003729]; poly(U) RNA binding [GO:0008266]; nuclear-transcribed mRNA catabolic process, nonsense-mediated decay [GO:0000184]; regulation of mRNA stability [GO:0043488]; stress granule assembly [GO:0034063]</t>
  </si>
  <si>
    <t>Nuclear and cytoplasmic polyadenylated RNA-binding protein PUB1 (ARS consensus-binding protein ACBP-60) (Poly uridylate-binding protein) (Poly(U)-binding protein)</t>
  </si>
  <si>
    <t>SUBCELLULAR LOCATION: Nucleus, nucleolus {ECO:0000269|PubMed:10649453, ECO:0000269|PubMed:23913415}.</t>
  </si>
  <si>
    <t>nucleolus [GO:0005730]; nucleus [GO:0005634]; RNA binding [GO:0003723]; rRNA (cytosine-C5-)-methyltransferase activity [GO:0009383]; rRNA base methylation [GO:0070475]</t>
  </si>
  <si>
    <t>25S rRNA (cytosine(2278)-C(5))-methyltransferase (EC 2.1.1.311) (rRNA m(5)C methyltransferase 1)</t>
  </si>
  <si>
    <t>SUBCELLULAR LOCATION: Mitochondrion outer membrane {ECO:0000269|PubMed:14570913}; Multi-pass membrane protein {ECO:0000305|PubMed:14685243}.</t>
  </si>
  <si>
    <t>mitochondrial outer membrane [GO:0005741]; mitochondrion [GO:0005739]; SAM complex [GO:0001401]; protein transmembrane transporter activity [GO:0008320]; protein import into mitochondrial matrix [GO:0030150]; protein insertion into mitochondrial outer membrane [GO:0045040]; protein-containing complex assembly [GO:0065003]</t>
  </si>
  <si>
    <t>Sorting assembly machinery 50 kDa subunit (TOB complex 55 kDa subunit)</t>
  </si>
  <si>
    <t>endoplasmic reticulum membrane [GO:0005789]</t>
  </si>
  <si>
    <t>SUBCELLULAR LOCATION: Endoplasmic reticulum membrane {ECO:0000269|PubMed:11278778}; Single-pass type II membrane protein {ECO:0000269|PubMed:11278778}.</t>
  </si>
  <si>
    <t>endoplasmic reticulum membrane [GO:0005789]; alpha-1,2-mannosyltransferase activity [GO:0000026]; GDP-Man:Man3GlcNAc2-PP-Dol alpha-1,2-mannosyltransferase activity [GO:0004377]; oligosaccharide-lipid intermediate biosynthetic process [GO:0006490]; protein glycosylation [GO:0006486]; protein N-linked glycosylation [GO:0006487]</t>
  </si>
  <si>
    <t>GDP-Man:Man(3)GlcNAc(2)-PP-Dol alpha-1,2-mannosyltransferase (EC 2.4.1.131) (Alpha-1,2-mannosyltransferase ALG11) (Asparagine-linked glycosylation protein 11) (Glycolipid 2-alpha-mannosyltransferase)</t>
  </si>
  <si>
    <t>COPII vesicle coat [GO:0030127]; endoplasmic reticulum exit site [GO:0070971]; endoplasmic reticulum membrane [GO:0005789]; Golgi membrane [GO:0000139]</t>
  </si>
  <si>
    <t>SUBCELLULAR LOCATION: Cytoplasm {ECO:0000250}. Golgi apparatus membrane {ECO:0000250}. Endoplasmic reticulum membrane {ECO:0000250}.</t>
  </si>
  <si>
    <t>COPII vesicle coat [GO:0030127]; endoplasmic reticulum exit site [GO:0070971]; endoplasmic reticulum membrane [GO:0005789]; Golgi membrane [GO:0000139]; signal sequence binding [GO:0005048]; SNARE binding [GO:0000149]; zinc ion binding [GO:0008270]; COPII-coated vesicle cargo loading [GO:0090110]; intracellular protein transport [GO:0006886]</t>
  </si>
  <si>
    <t>SED5-binding protein 2 (SEC24-related protein 2)</t>
  </si>
  <si>
    <t>cytosol [GO:0005829]; Golgi membrane [GO:0000139]; Golgi transport complex [GO:0017119]; identical protein binding [GO:0042802]; cytoplasm to vacuole transport by the Cvt pathway [GO:0032258]; intra-Golgi vesicle-mediated transport [GO:0006891]; retrograde transport, vesicle recycling within Golgi [GO:0000301]</t>
  </si>
  <si>
    <t>Conserved oligomeric Golgi complex subunit 5 (COG complex subunit 5) (Complexed with DOR1 protein 4) (Component of oligomeric Golgi complex 5)</t>
  </si>
  <si>
    <t>mitochondrial inner membrane [GO:0005743]; mitochondrial intermembrane space [GO:0005758]; mitochondrial respiratory chain complex IV [GO:0005751]; mitochondrion [GO:0005739]</t>
  </si>
  <si>
    <t>mitochondrial inner membrane [GO:0005743]; mitochondrial intermembrane space [GO:0005758]; mitochondrial respiratory chain complex IV [GO:0005751]; mitochondrion [GO:0005739]; oxidoreductase activity [GO:0016491]; cellular respiration [GO:0045333]; mitochondrial electron transport, cytochrome c to oxygen [GO:0006123]; proton transmembrane transport [GO:1902600]</t>
  </si>
  <si>
    <t>Cytochrome c oxidase subunit 5A, mitochondrial (Cytochrome c oxidase polypeptide Va)</t>
  </si>
  <si>
    <t>nucleus [GO:0005634]; tRNA (m1A) methyltransferase complex [GO:0031515]; RNA binding [GO:0003723]; tRNA methylation [GO:0030488]</t>
  </si>
  <si>
    <t>tRNA (adenine(58)-N(1))-methyltransferase non-catalytic subunit TRM6 (General control non-derepressible protein 10) (Protein GCD10) (tRNA(m1A58)-methyltransferase subunit TRM6) (tRNA(m1A58)MTase subunit TRM6)</t>
  </si>
  <si>
    <t>cytoplasm [GO:0005737]; cytosol [GO:0005829]; nucleus [GO:0005634]; perinuclear region of cytoplasm [GO:0048471]; transcription repressor complex [GO:0017053]; TRC complex [GO:0072380]</t>
  </si>
  <si>
    <t>SUBCELLULAR LOCATION: Cytoplasm. Cytoplasm, perinuclear region. Note=Concentrated in a perinuclear ring as well as in the cytoplasm.</t>
  </si>
  <si>
    <t>cytoplasm [GO:0005737]; cytosol [GO:0005829]; nucleus [GO:0005634]; perinuclear region of cytoplasm [GO:0048471]; transcription repressor complex [GO:0017053]; TRC complex [GO:0072380]; ATP binding [GO:0005524]; ATPase activator activity [GO:0001671]; Hsp70 protein binding [GO:0030544]; metal ion binding [GO:0046872]; protein-folding chaperone binding [GO:0051087]; unfolded protein binding [GO:0051082]; 'de novo' protein folding [GO:0006458]; chaperone-mediated protein complex assembly [GO:0051131]; negative regulation of DNA-templated transcription [GO:0045892]; protein refolding [GO:0042026]; protein targeting to ER [GO:0045047]; protein targeting to mitochondrion [GO:0006626]; response to heat [GO:0009408]; response to oxygen levels [GO:0070482]; tRNA import into nucleus [GO:0035719]; ubiquitin-dependent ERAD pathway [GO:0030433]; ubiquitin-dependent protein catabolic process [GO:0006511]</t>
  </si>
  <si>
    <t>Mitochondrial protein import protein MAS5 (Yeast dnaJ protein 1)</t>
  </si>
  <si>
    <t>60S ribosomal protein L9-B (L8) (Large ribosomal subunit protein uL6-B) (RP24) (YL11)</t>
  </si>
  <si>
    <t>SUBCELLULAR LOCATION: Mitochondrion outer membrane; Single-pass membrane protein.</t>
  </si>
  <si>
    <t>mitochondrial outer membrane [GO:0005741]; mitochondrial outer membrane translocase complex [GO:0005742]; mitochondrion [GO:0005739]; protein import into mitochondrial matrix [GO:0030150]; protein insertion into mitochondrial outer membrane [GO:0045040]</t>
  </si>
  <si>
    <t>Mitochondrial import receptor subunit TOM7 (Translocase of outer membrane 7 kDa subunit)</t>
  </si>
  <si>
    <t>mitochondrial pyruvate dehydrogenase complex [GO:0005967]; mitochondrion [GO:0005739]</t>
  </si>
  <si>
    <t>SUBCELLULAR LOCATION: Mitochondrion matrix {ECO:0000269|PubMed:14562095}.</t>
  </si>
  <si>
    <t>mitochondrial pyruvate dehydrogenase complex [GO:0005967]; mitochondrion [GO:0005739]; dihydrolipoyllysine-residue acetyltransferase activity [GO:0004742]; acetyl-CoA biosynthetic process from pyruvate [GO:0006086]</t>
  </si>
  <si>
    <t>Dihydrolipoyllysine-residue acetyltransferase component of pyruvate dehydrogenase complex, mitochondrial (EC 2.3.1.12) (Dihydrolipoamide acetyltransferase component of pyruvate dehydrogenase complex) (Pyruvate dehydrogenase complex component E2) (PDC-E2) (PDCE2)</t>
  </si>
  <si>
    <t>90S preribosome [GO:0030686]; Mpp10 complex [GO:0034457]; nucleolus [GO:0005730]; nucleoplasm [GO:0005654]; small-subunit processome [GO:0032040]</t>
  </si>
  <si>
    <t>90S preribosome [GO:0030686]; Mpp10 complex [GO:0034457]; nucleolus [GO:0005730]; nucleoplasm [GO:0005654]; small-subunit processome [GO:0032040]; rRNA primary transcript binding [GO:0042134]; single-stranded telomeric DNA binding [GO:0043047]; snoRNA binding [GO:0030515]; maturation of SSU-rRNA [GO:0030490]; ribosomal small subunit biogenesis [GO:0042274]; rRNA processing [GO:0006364]</t>
  </si>
  <si>
    <t>U3 small nucleolar ribonucleoprotein protein IMP4 (U3 snoRNP protein IMP4) (Interacting with MPP10 protein 4)</t>
  </si>
  <si>
    <t>cytoplasm [GO:0005737]; cytosol [GO:0005829]; mitochondrion [GO:0005739]; nuclear periphery [GO:0034399]; nucleus [GO:0005634]</t>
  </si>
  <si>
    <t>cytoplasm [GO:0005737]; cytosol [GO:0005829]; mitochondrion [GO:0005739]; nuclear periphery [GO:0034399]; nucleus [GO:0005634]; ATPase activator activity [GO:0001671]; Hsp70 protein binding [GO:0030544]; metal ion binding [GO:0046872]; protein-folding chaperone binding [GO:0051087]; unfolded protein binding [GO:0051082]; protein refolding [GO:0042026]; protein sumoylation [GO:0016925]</t>
  </si>
  <si>
    <t>J domain-containing protein APJ1</t>
  </si>
  <si>
    <t>SUBCELLULAR LOCATION: Mitochondrion {ECO:0000269|PubMed:10649453,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</si>
  <si>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small ribosomal subunit [GO:0015935]; RNA binding [GO:0003723]; structural constituent of ribosome [GO:0003735]; mitochondrial translation [GO:0032543]</t>
  </si>
  <si>
    <t>37S ribosomal protein SWS2, mitochondrial (Mitochondrial small ribosomal subunit protein uS13m) (Sick without securin protein 2)</t>
  </si>
  <si>
    <t>DNA replication termination region [GO:0097047]; mitochondrion [GO:0005739]; nucleus [GO:0005634]; synaptonemal complex [GO:0000795]</t>
  </si>
  <si>
    <t>DNA replication termination region [GO:0097047]; mitochondrion [GO:0005739]; nucleus [GO:0005634]; synaptonemal complex [GO:0000795]; ATP binding [GO:0005524]; DNA binding [GO:0003677]; DNA topoisomerase type II (double strand cut, ATP-hydrolyzing) activity [GO:0003918]; identical protein binding [GO:0042802]; metal ion binding [GO:0046872]; chromatin organization [GO:0006325]; chromatin remodeling at centromere [GO:0031055]; DNA strand elongation involved in DNA replication [GO:0006271]; DNA topological change [GO:0006265]; reciprocal meiotic recombination [GO:0007131]; regulation of mitotic recombination [GO:0000019]; replication fork progression beyond termination site [GO:0097046]; resolution of meiotic recombination intermediates [GO:0000712]; rRNA transcription [GO:0009303]; sister chromatid segregation [GO:0000819]</t>
  </si>
  <si>
    <t>DNA topoisomerase 2 (EC 5.6.2.2) (DNA topoisomerase II)</t>
  </si>
  <si>
    <t>alpha DNA polymerase:primase complex [GO:0005658]; mitochondrion [GO:0005739]; replication fork [GO:0005657]</t>
  </si>
  <si>
    <t>alpha DNA polymerase:primase complex [GO:0005658]; mitochondrion [GO:0005739]; replication fork [GO:0005657]; 4 iron, 4 sulfur cluster binding [GO:0051539]; chromatin binding [GO:0003682]; DNA replication origin binding [GO:0003688]; DNA-directed DNA polymerase activity [GO:0003887]; metal ion binding [GO:0046872]; nucleotide binding [GO:0000166]; single-stranded DNA binding [GO:0003697]; DNA replication [GO:0006260]; DNA replication initiation [GO:0006270]; DNA synthesis involved in DNA repair [GO:0000731]; double-strand break repair [GO:0006302]; lagging strand elongation [GO:0006273]; leading strand elongation [GO:0006272]; mitotic DNA replication initiation [GO:1902975]; premeiotic DNA replication [GO:0006279]; RNA-templated DNA biosynthetic process [GO:0006278]</t>
  </si>
  <si>
    <t>DNA polymerase alpha catalytic subunit A (EC 2.7.7.7) (DNA polymerase I subunit A) (DNA polymerase alpha:primase complex p180 subunit) (DNA polymerase-primase complex p180 subunit) (Pol alpha-primase complex p180 subunit)</t>
  </si>
  <si>
    <t>cytoplasm [GO:0005737]; nucleolus [GO:0005730]; nucleus [GO:0005634]; preribosome, large subunit precursor [GO:0030687]</t>
  </si>
  <si>
    <t>SUBCELLULAR LOCATION: Cytoplasm {ECO:0000269|PubMed:11583614}. Nucleus, nucleolus {ECO:0000269|PubMed:10953080, ECO:0000269|PubMed:11583614}.</t>
  </si>
  <si>
    <t>cytoplasm [GO:0005737]; nucleolus [GO:0005730]; nucleus [GO:0005634]; preribosome, large subunit precursor [GO:0030687]; RNA binding [GO:0003723]; rRNA binding [GO:0019843]; maturation of LSU-rRNA from tricistronic rRNA transcript (SSU-rRNA, 5.8S rRNA, LSU-rRNA) [GO:0000463]; ribosomal large subunit biogenesis [GO:0042273]</t>
  </si>
  <si>
    <t>Ribosome biogenesis protein 15 (Nucleolar protein 15)</t>
  </si>
  <si>
    <t>nucleoplasm [GO:0005654]; nucleus [GO:0005634]; RNA polymerase I complex [GO:0005736]; RNA polymerase III complex [GO:0005666]; DNA binding [GO:0003677]; protein dimerization activity [GO:0046983]; RNA polymerase I activity [GO:0001054];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</si>
  <si>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DNA-directed RNA polymerases I and III subunit RPAC2 (RNA polymerases I and III subunit AC2) (AC19) (DNA-directed RNA polymerases I and III 16 kDa polypeptide) (RPA19)</t>
  </si>
  <si>
    <t>cytosol [GO:0005829]; endoplasmic reticulum [GO:0005783]; endoplasmic reticulum membrane [GO:0005789]; FAR/SIN/STRIPAK complex [GO:0090443]; Golgi trans cisterna [GO:0000138]</t>
  </si>
  <si>
    <t>cytosol [GO:0005829]; endoplasmic reticulum [GO:0005783]; endoplasmic reticulum membrane [GO:0005789]; FAR/SIN/STRIPAK complex [GO:0090443]; Golgi trans cisterna [GO:0000138]; cellular response to pheromone [GO:0071444]; cytoskeleton organization [GO:0007010]; mitotic intra-S DNA damage checkpoint signaling [GO:0031573]; positive regulation of macroautophagy [GO:0016239]; re-entry into mitotic cell cycle after pheromone arrest [GO:0000321]; regulation of cell cycle [GO:0051726]</t>
  </si>
  <si>
    <t>Factor arrest protein 11</t>
  </si>
  <si>
    <t>SUBCELLULAR LOCATION: Mitochondrion outer membrane; Single-pass type II membrane protein.</t>
  </si>
  <si>
    <t>Mitochondrial import receptor subunit TOM22 (Mitochondrial 17 kDa assembly protein) (Mitochondrial 22 kDa outer membrane protein) (Protein MAS17) (Translocase of outer membrane 22 kDa subunit)</t>
  </si>
  <si>
    <t>SUBCELLULAR LOCATION: Cytoplasm. Mitochondrion {ECO:0000269|PubMed:16823961}.</t>
  </si>
  <si>
    <t>cytoplasm [GO:0005737]; mitochondrion [GO:0005739]; nucleus [GO:0005634]; macrolide binding [GO:0005527]; peptidyl-prolyl cis-trans isomerase activity [GO:0003755]; chromatin organization [GO:0006325]; protein folding [GO:0006457]; regulation of homoserine biosynthetic process [GO:1901710]</t>
  </si>
  <si>
    <t>FK506-binding protein 1 (FKBP) (12-kDa cytosolic FK506-binding protein) (FKBP-12) (Peptidyl-prolyl cis-trans isomerase) (PPIase) (EC 5.2.1.8) (Rapamycin-binding protein)</t>
  </si>
  <si>
    <t>chromosome, telomeric region [GO:0000781]; nucleoplasmic THO complex [GO:0000446]; nucleus [GO:0005634]; THO complex part of transcription export complex [GO:0000445]; transcription export complex [GO:0000346]</t>
  </si>
  <si>
    <t>chromosome, telomeric region [GO:0000781]; nucleoplasmic THO complex [GO:0000446]; nucleus [GO:0005634]; THO complex part of transcription export complex [GO:0000445]; transcription export complex [GO:0000346]; mRNA binding [GO:0003729]; nucleic acid binding [GO:0003676]; DNA recombination [GO:0006310]; mRNA 3'-end processing [GO:0031124]; mRNA export from nucleus [GO:0006406]; positive regulation of transcription by RNA polymerase I [GO:0045943]; positive regulation of transcription elongation by RNA polymerase I [GO:2001209]; stress granule assembly [GO:0034063]; transcription elongation by RNA polymerase II [GO:0006368]; transcription-coupled nucleotide-excision repair [GO:0006283]</t>
  </si>
  <si>
    <t>THO complex subunit 2 (Low dye-binding protein 5) (THO complex subunit RLR1) (Zinc-regulated gene 13 protein)</t>
  </si>
  <si>
    <t>SUBCELLULAR LOCATION: Cytoplasm {ECO:0000255|HAMAP-Rule:MF_03145, ECO:0000269|PubMed:14562095}. Nucleus {ECO:0000255|HAMAP-Rule:MF_03145, ECO:0000269|PubMed:14562095}.</t>
  </si>
  <si>
    <t>cytoplasm [GO:0005737]; nucleus [GO:0005634]; adenine deaminase activity [GO:0000034]; zinc ion binding [GO:0008270]; adenine catabolic process [GO:0006146]; hypoxanthine salvage [GO:0043103]; nucleotide metabolic process [GO:0009117]; purine ribonucleoside monophosphate biosynthetic process [GO:0009168]; purine-containing compound salvage [GO:0043101]</t>
  </si>
  <si>
    <t>Adenine deaminase (ADE) (EC 3.5.4.2) (Adenine aminohydrolase) (AAH)</t>
  </si>
  <si>
    <t>SUBCELLULAR LOCATION: Endoplasmic reticulum membrane {ECO:0000269|PubMed:14562095, ECO:0000269|PubMed:16270032}; Multi-pass membrane protein {ECO:0000269|PubMed:14562095, ECO:0000269|PubMed:16270032}.</t>
  </si>
  <si>
    <t>endoplasmic reticulum [GO:0005783]; endoplasmic reticulum membrane [GO:0005789]; unfolded protein binding [GO:0051082]; sterol biosynthetic process [GO:0016126]</t>
  </si>
  <si>
    <t>Protein NSG2 (INSIG homolog 2)</t>
  </si>
  <si>
    <t>cytoplasm [GO:0005737]; cytosol [GO:0005829]; ribonucleoprotein complex [GO:1990904]</t>
  </si>
  <si>
    <t>SUBCELLULAR LOCATION: Cytoplasm {ECO:0000269|PubMed:11713675, ECO:0000269|PubMed:11779510, ECO:0000269|PubMed:14562095}.</t>
  </si>
  <si>
    <t>cytoplasm [GO:0005737]; cytosol [GO:0005829]; ribonucleoprotein complex [GO:1990904]; GTP binding [GO:0005525]; GTPase activity [GO:0003924]; ribosome binding [GO:0043022]; cytosolic ribosome assembly [GO:0042256]</t>
  </si>
  <si>
    <t>Ribosome assembly protein 1 (EC 3.6.5.-) (EF-2-like GTPase) (Elongation factor-like 1)</t>
  </si>
  <si>
    <t>endoplasmic reticulum membrane [GO:0005789]; lipid droplet [GO:0005811]; mitochondrial inner membrane [GO:0005743]; mitochondrion [GO:0005739]</t>
  </si>
  <si>
    <t>SUBCELLULAR LOCATION: [Phosphatidylserine decarboxylase 1 beta chain]: Mitochondrion inner membrane {ECO:0000255|HAMAP-Rule:MF_03208, ECO:0000269|PubMed:14576278, ECO:0000269|PubMed:22984266, ECO:0000269|PubMed:23124206, ECO:0000269|PubMed:29290583, ECO:0000269|PubMed:3005242, ECO:0000269|PubMed:33718843, ECO:0000305|PubMed:34818062}; Single-pass membrane protein {ECO:0000255|HAMAP-Rule:MF_03208, ECO:0000305|PubMed:22984266}; Intermembrane side {ECO:0000255|HAMAP-Rule:MF_03208, ECO:0000269|PubMed:14562095, ECO:0000269|PubMed:14576278, ECO:0000269|PubMed:22984266, ECO:0000269|PubMed:23124206}.; SUBCELLULAR LOCATION: [Phosphatidylserine decarboxylase 1 alpha chain]: Mitochondrion inner membrane {ECO:0000255|HAMAP-Rule:MF_03208, ECO:0000269|PubMed:14576278, ECO:0000269|PubMed:22984266, ECO:0000269|PubMed:23124206, ECO:0000269|PubMed:29290583, ECO:0000269|PubMed:3005242, ECO:0000305|PubMed:34818062}; Peripheral membrane protein {ECO:0000255|HAMAP-Rule:MF_03208, ECO:0000269|PubMed:22984266}; Intermembrane side {ECO:0000255|HAMAP-Rule:MF_03208, ECO:0000269|PubMed:14562095, ECO:0000269|PubMed:14576278, ECO:0000269|PubMed:22984266, ECO:0000269|PubMed:23124206}. Note=Anchored to the mitochondrial inner membrane through its interaction with the integral membrane beta chain. {ECO:0000255|HAMAP-Rule:MF_03208, ECO:0000269|PubMed:22984266}.; SUBCELLULAR LOCATION: Lipid droplet {ECO:0000269|PubMed:34818062}. Endoplasmic reticulum membrane {ECO:0000269|PubMed:29290583, ECO:0000269|PubMed:34818062}. Note=Localizes to sites of lipid droplet formation on the endoplasmic reticulum membrane. {ECO:0000269|PubMed:34818062}.</t>
  </si>
  <si>
    <t>endoplasmic reticulum membrane [GO:0005789]; lipid droplet [GO:0005811]; mitochondrial inner membrane [GO:0005743]; mitochondrion [GO:0005739]; phosphatidylserine decarboxylase activity [GO:0004609]; mitochondrial electron transport, ubiquinol to cytochrome c [GO:0006122]; phosphatidylcholine biosynthetic process [GO:0006656]; phosphatidylethanolamine biosynthetic process [GO:0006646]; positive regulation of mitochondrial fusion [GO:0010636]; positive regulation of protein processing [GO:0010954]; protein autoprocessing [GO:0016540]</t>
  </si>
  <si>
    <t>Phosphatidylserine decarboxylase proenzyme 1, mitochondrial (EC 4.1.1.65) [Cleaved into: Phosphatidylserine decarboxylase 1 beta chain; Phosphatidylserine decarboxylase 1 alpha chain]</t>
  </si>
  <si>
    <t>nucleolus [GO:0005730]; nucleus [GO:0005634]; preribosome [GO:0030684]</t>
  </si>
  <si>
    <t>SUBCELLULAR LOCATION: Nucleus, nucleolus {ECO:0000269|PubMed:11452019, ECO:0000269|PubMed:14562095}. Note=Also found in nucleoplasm.</t>
  </si>
  <si>
    <t>nucleolus [GO:0005730]; nucleus [GO:0005634]; preribosome [GO:0030684]; RNA binding [GO:0003723]</t>
  </si>
  <si>
    <t>Nucleolar protein 13</t>
  </si>
  <si>
    <t>cell periphery [GO:0071944]; cell septum [GO:0030428]; chitosome [GO:0045009]; plasma membrane [GO:0005886]</t>
  </si>
  <si>
    <t>SUBCELLULAR LOCATION: Cell membrane {ECO:0000305|PubMed:2523889}; Multi-pass membrane protein {ECO:0000255}.</t>
  </si>
  <si>
    <t>cell periphery [GO:0071944]; cell septum [GO:0030428]; chitosome [GO:0045009]; plasma membrane [GO:0005886]; chitin synthase activity [GO:0004100]; cell wall chitin biosynthetic process [GO:0006038]; cell wall organization [GO:0071555]; septum digestion after cytokinesis [GO:0000920]</t>
  </si>
  <si>
    <t>Chitin synthase 1 (EC 2.4.1.16) (Chitin-UDP acetyl-glucosaminyl transferase 1)</t>
  </si>
  <si>
    <t>cytoplasm [GO:0005737]; cytoplasmic stress granule [GO:0010494]; cytosol [GO:0005829]; nucleus [GO:0005634]; plasma membrane [GO:0005886]; polysome [GO:0005844]</t>
  </si>
  <si>
    <t>SUBCELLULAR LOCATION: Cytoplasm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</si>
  <si>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cytoplasm [GO:0005737]; cytoplasmic stress granule [GO:0010494]; cytosol [GO:0005829]; nucleus [GO:0005634]; plasma membrane [GO:0005886]; polysome [GO:0005844]; ATP binding [GO:0005524]; ATP hydrolysis activity [GO:0016887]; ATP-dependent protein folding chaperone [GO:0140662];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t>
  </si>
  <si>
    <t>Ribosome-associated molecular chaperone SSB2 (EC 3.6.4.10) (Heat shock protein SSB2) (Hsp70 chaperone Ssb)</t>
  </si>
  <si>
    <t>Vacuolar import and degradation protein 27</t>
  </si>
  <si>
    <t>endoplasmic reticulum [GO:0005783]; endoplasmic reticulum membrane [GO:0005789]; alpha-1,2-mannosyltransferase activity [GO:0000026]; dol-P-Man:Man(6)GlcNAc(2)-PP-Dol alpha-1,2-mannosyltransferase activity [GO:0052926]; dol-P-Man:Man(8)GlcNAc(2)-PP-Dol alpha-1,2-mannosyltransferase activity [GO:0052918]; mannosyltransferase activity [GO:0000030]; dolichol-linked oligosaccharide biosynthetic process [GO:0006488]; protein glycosylation [GO:0006486]; protein N-linked glycosylation [GO:0006487]</t>
  </si>
  <si>
    <t>Alpha-1,2-mannosyltransferase ALG9 (EC 2.4.1.259) (EC 2.4.1.261) (Asparagine-linked glycosylation protein 9) (Dol-P-Man:Man(6)GlcNAc(2)-PP-Dol alpha-1,2-mannosyltransferase) (Dol-P-Man:Man(8)GlcNAc(2)-PP-Dol alpha-1,2-mannosyltransferase)</t>
  </si>
  <si>
    <t>SUBCELLULAR LOCATION: Cytoplasm {ECO:0000255|HAMAP-Rule:MF_03125, ECO:0000269|PubMed:14562095}.</t>
  </si>
  <si>
    <t>cytoplasm [GO:0005737]; adenylosuccinate synthase activity [GO:0004019]; DNA replication origin binding [GO:0003688]; GTP binding [GO:0005525]; magnesium ion binding [GO:0000287]; 'de novo' AMP biosynthetic process [GO:0044208]; IMP metabolic process [GO:0046040]; purine nucleotide biosynthetic process [GO:0006164]</t>
  </si>
  <si>
    <t>Adenylosuccinate synthetase (AMPSase) (AS-synthetase) (AdSS) (EC 6.3.4.4) (IMP--aspartate ligase)</t>
  </si>
  <si>
    <t>mRNA cleavage and polyadenylation specificity factor complex [GO:0005847]; nucleus [GO:0005634]</t>
  </si>
  <si>
    <t>SUBCELLULAR LOCATION: Nucleus {ECO:0000269|PubMed:12819204}.</t>
  </si>
  <si>
    <t>mRNA cleavage and polyadenylation specificity factor complex [GO:0005847]; nucleus [GO:0005634]; myosin phosphatase activity [GO:0017018]; phosphoprotein phosphatase activity [GO:0004721]; protein serine/threonine phosphatase activity [GO:0004722]; protein tyrosine phosphatase activity [GO:0004725]; RNA polymerase II CTD heptapeptide repeat phosphatase activity [GO:0008420]; mRNA 3'-end processing [GO:0031124]; mRNA polyadenylation [GO:0006378]; pre-mRNA cleavage required for polyadenylation [GO:0098789]; sno(s)RNA transcription [GO:0009302]; termination of RNA polymerase II transcription [GO:0006369]; termination of RNA polymerase II transcription, exosome-dependent [GO:0030847]; termination of RNA polymerase II transcription, poly(A)-coupled [GO:0030846]; transcription antitermination [GO:0031564]; transcription elongation by RNA polymerase II [GO:0006368]; transcription initiation at RNA polymerase II promoter [GO:0006367]; transcriptional start site selection at RNA polymerase II promoter [GO:0001174]</t>
  </si>
  <si>
    <t>RNA polymerase II subunit A C-terminal domain phosphatase SSU72 (CTD phosphatase SSU72) (EC 3.1.3.16) (Suppressor of SUA7 protein 2)</t>
  </si>
  <si>
    <t>90S preribosome [GO:0030686]; cytoplasm [GO:0005737]; nucleolus [GO:0005730]; nucleus [GO:0005634]; preribosome, large subunit precursor [GO:0030687]; preribosome, small subunit precursor [GO:0030688]</t>
  </si>
  <si>
    <t>90S preribosome [GO:0030686]; cytoplasm [GO:0005737]; nucleolus [GO:0005730]; nucleus [GO:0005634]; preribosome, large subunit precursor [GO:0030687]; preribosome, small subunit precursor [GO:0030688]; nucleic acid binding [GO:0003676]; maturation of SSU-rRNA [GO:0030490]; mRNA splicing, via spliceosome [GO:0000398]; positive regulation of ATP-dependent activity [GO:0032781]; positive regulation of helicase activity [GO:0051096]; rRNA processing [GO:0006364]</t>
  </si>
  <si>
    <t>Protein SQS1 (Squelch of splicing suppression protein 1)</t>
  </si>
  <si>
    <t>SUBCELLULAR LOCATION: Cytoplasm {ECO:0000269|PubMed:10604478}.</t>
  </si>
  <si>
    <t>cytoplasm [GO:0005737]; glutathione peroxidase activity [GO:0004602]; phosphoprotein binding [GO:0051219]; transcription corepressor activity [GO:0003714]; cytoplasmic sequestering of transcription factor [GO:0042994]; nitrate assimilation [GO:0042128]; protein urmylation [GO:0032447]; regulation of nitrogen utilization [GO:0006808]</t>
  </si>
  <si>
    <t>Transcriptional regulator URE2 (Disulfide reductase) (EC 1.8.4.-) (Glutathione peroxidase) (EC 1.11.1.9)</t>
  </si>
  <si>
    <t>core mediator complex [GO:0070847]; mediator complex [GO:0016592]; nucleus [GO:0005634]; RNA polymerase II-specific DNA-binding transcription factor binding [GO:0061629];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establishment of protein localization to chromosome [GO:0070202]; RNA polymerase II preinitiation complex assembly [GO:0051123]</t>
  </si>
  <si>
    <t>Mediator of RNA polymerase II transcription subunit 16 (Global transcriptional regulator SIN4) (Mediator complex subunit 16) (SNF1 suppressor protein 4) (SWI4 suppressor protein 5) (Transcriptional silencing factor 3) (YGP1 expression regulatory protein 1)</t>
  </si>
  <si>
    <t>nucleolus [GO:0005730]; nucleus [GO:0005634]; RNA polymerase I complex [GO:0005736]; DNA binding [GO:0003677]; RNA polymerase I activity [GO:0001054]; nucleolar large rRNA transcription by RNA polymerase I [GO:0042790]; regulation of cell size [GO:0008361]; ribosome biogenesis [GO:0042254]; RNA polymerase I preinitiation complex assembly [GO:0001188]; termination of RNA polymerase I transcription [GO:0006363]; transcription by RNA polymerase I [GO:0006360]; transcription elongation by RNA polymerase I [GO:0006362]; transcription initiation at RNA polymerase I promoter [GO:0006361]</t>
  </si>
  <si>
    <t>DNA-directed RNA polymerase I subunit RPA49 (A49) (DNA-directed RNA polymerase I 49 kDa polypeptide)</t>
  </si>
  <si>
    <t>cortical endoplasmic reticulum [GO:0032541]; cytoplasm [GO:0005737]; endoplasmic reticulum [GO:0005783]; endoplasmic reticulum membrane [GO:0005789]; plasma membrane [GO:0005886]</t>
  </si>
  <si>
    <t>SUBCELLULAR LOCATION: Endoplasmic reticulum membrane {ECO:0000269|PubMed:26001273}; Single-pass membrane protein {ECO:0000255}. Note=Localizes to puncta in the cell periphery representing cortical endoplasmic reticulum (cER)-plasma membrane (PM) membrane contact sites. {ECO:0000269|PubMed:26001273}.</t>
  </si>
  <si>
    <t>cortical endoplasmic reticulum [GO:0032541]; cytoplasm [GO:0005737]; endoplasmic reticulum [GO:0005783]; endoplasmic reticulum membrane [GO:0005789]; plasma membrane [GO:0005886]; transcription coregulator activity [GO:0003712]; intracellular sterol transport [GO:0032366]; positive regulation of transcription by RNA polymerase II [GO:0045944]</t>
  </si>
  <si>
    <t>Membrane-anchored lipid-binding protein SIP3 (Lipid transfer protein anchored at membrane contact sites 3) (SNF1-interacting protein 3)</t>
  </si>
  <si>
    <t>cytosol [GO:0005829]; Dsl1/NZR complex [GO:0070939]; endoplasmic reticulum [GO:0005783]; endoplasmic reticulum membrane [GO:0005789]; nucleus [GO:0005634]; RZZ complex [GO:1990423]</t>
  </si>
  <si>
    <t>SUBCELLULAR LOCATION: Endoplasmic reticulum membrane {ECO:0000269|PubMed:11493604, ECO:0000269|PubMed:11739780}; Peripheral membrane protein {ECO:0000269|PubMed:11493604, ECO:0000269|PubMed:11739780}.</t>
  </si>
  <si>
    <t>cytosol [GO:0005829]; Dsl1/NZR complex [GO:0070939]; endoplasmic reticulum [GO:0005783]; endoplasmic reticulum membrane [GO:0005789]; nucleus [GO:0005634]; RZZ complex [GO:1990423]; endoplasmic reticulum to Golgi vesicle-mediated transport [GO:0006888]; ER-dependent peroxisome organization [GO:0032581]; mitotic spindle assembly checkpoint signaling [GO:0007094]; protein transport [GO:0015031]; retrograde vesicle-mediated transport, Golgi to endoplasmic reticulum [GO:0006890]</t>
  </si>
  <si>
    <t>Protein transport protein DSL1 (Dependent on SLY1-20 protein 1)</t>
  </si>
  <si>
    <t>Cul8-RING ubiquitin ligase complex [GO:0035361]; DNA replication preinitiation complex [GO:0031261]; nuclear origin of replication recognition complex [GO:0005664]; nuclear pre-replicative complex [GO:0005656]; nucleoplasm [GO:0005654]; nucleus [GO:0005634]</t>
  </si>
  <si>
    <t>Cul8-RING ubiquitin ligase complex [GO:0035361]; DNA replication preinitiation complex [GO:0031261]; nuclear origin of replication recognition complex [GO:0005664]; nuclear pre-replicative complex [GO:0005656]; nucleoplasm [GO:0005654]; nucleus [GO:0005634]; ATP binding [GO:0005524]; DNA replication origin binding [GO:0003688]; DNA replication initiation [GO:0006270]; pre-replicative complex assembly involved in nuclear cell cycle DNA replication [GO:0006267]; regulation of DNA replication [GO:0006275]; silent mating-type cassette heterochromatin formation [GO:0030466]</t>
  </si>
  <si>
    <t>Origin recognition complex subunit 5 (Origin recognition complex 53 kDa subunit)</t>
  </si>
  <si>
    <t>epsilon DNA polymerase complex [GO:0008622]; nuclear replication fork [GO:0043596]; nucleus [GO:0005634]; replication fork [GO:0005657]</t>
  </si>
  <si>
    <t>epsilon DNA polymerase complex [GO:0008622]; nuclear replication fork [GO:0043596]; nucleus [GO:0005634]; replication fork [GO:0005657]; 4 iron, 4 sulfur cluster binding [GO:0051539]; DNA binding [GO:0003677]; DNA-directed DNA polymerase activity [GO:0003887]; double-stranded DNA binding [GO:0003690]; mRNA binding [GO:0003729]; nucleotide binding [GO:0000166]; single-stranded DNA 3'-5' DNA exonuclease activity [GO:0008310]; single-stranded DNA binding [GO:0003697]; SUMO binding [GO:0032183]; zinc ion binding [GO:0008270]; base-excision repair [GO:0006284]; base-excision repair, gap-filling [GO:0006287]; DNA replication proofreading [GO:0045004]; DNA-templated DNA replication [GO:0006261]; double-strand break repair [GO:0006302]; double-strand break repair via nonhomologous end joining [GO:0006303]; error-prone translesion synthesis [GO:0042276]; gene conversion [GO:0035822]; leading strand elongation [GO:0006272]; mitotic cell cycle [GO:0000278]; mitotic DNA replication checkpoint signaling [GO:0033314]; mitotic intra-S DNA damage checkpoint signaling [GO:0031573]; mitotic sister chromatid cohesion [GO:0007064]; nucleotide-excision repair, DNA gap filling [GO:0006297]</t>
  </si>
  <si>
    <t>DNA polymerase epsilon catalytic subunit A (EC 2.7.7.7) (3'-5' exodeoxyribonuclease) (EC 3.1.11.-) (DNA polymerase II subunit A)</t>
  </si>
  <si>
    <t>cellular bud neck [GO:0005935]; cytoplasm [GO:0005737]; nucleus [GO:0005634]</t>
  </si>
  <si>
    <t>SUBCELLULAR LOCATION: Cytoplasm {ECO:0000269|PubMed:14562095}. Nucleus {ECO:0000269|PubMed:14562095}. Bud neck {ECO:0000269|PubMed:14562095}.</t>
  </si>
  <si>
    <t>cellular bud neck [GO:0005935]; cytoplasm [GO:0005737]; nucleus [GO:0005634]; protein kinase activity [GO:0004672]; protein phosphorylation [GO:0006468]; signal transduction [GO:0007165]</t>
  </si>
  <si>
    <t>CCR4-NOT transcriptional complex subunit CAF120 (120 kDa CCR4-associated factor)</t>
  </si>
  <si>
    <t>SUBCELLULAR LOCATION: Membrane {ECO:0000269|PubMed:16847258}; Multi-pass membrane protein {ECO:0000269|PubMed:16847258}.</t>
  </si>
  <si>
    <t>endoplasmic reticulum [GO:0005783]; membrane [GO:0016020]; delta14-sterol reductase activity [GO:0050613]; NADP binding [GO:0050661]; ergosterol biosynthetic process [GO:0006696]</t>
  </si>
  <si>
    <t>Delta(14)-sterol reductase ERG24 (EC 1.3.1.70) (C-14 sterol reductase ERG24) (Ergosterol biosynthetic protein 24) (Sterol C14-reductase ERG24)</t>
  </si>
  <si>
    <t>cytoplasm [GO:0005737]; cytosol [GO:0005829]; nucleus [GO:0005634]; ATPase activator activity [GO:0001671]; protein-folding chaperone binding [GO:0051087]; positive regulation of ATP-dependent activity [GO:0032781]; protein folding [GO:0006457]</t>
  </si>
  <si>
    <t>Hsp90 co-chaperone HCH1 (High-copy Hsp90 suppressor protein 1)</t>
  </si>
  <si>
    <t>CCR4-NOT core complex [GO:0030015]; nucleus [GO:0005634]; P-body [GO:0000932]</t>
  </si>
  <si>
    <t>CCR4-NOT core complex [GO:0030015]; nucleus [GO:0005634]; P-body [GO:0000932]; negative regulation of translation [GO:0017148]; nuclear-transcribed mRNA poly(A) tail shortening [GO:0000289]; positive regulation of transcription elongation by RNA polymerase II [GO:0032968]</t>
  </si>
  <si>
    <t>Protein CAF40 (40 kDa CCR4-associated factor)</t>
  </si>
  <si>
    <t>mitochondrial matrix [GO:0005759]</t>
  </si>
  <si>
    <t>mitochondrial matrix [GO:0005759]; mitochondrial nucleoid organization [GO:0090144]; regulation of mitochondrial DNA metabolic process [GO:1901858]</t>
  </si>
  <si>
    <t>MIOREX complex component 6 (Mitochondrial organization of gene expression protein 6)</t>
  </si>
  <si>
    <t>cytosol [GO:0005829]; early endosome membrane [GO:0031901]; endosome [GO:0005768]; endosome membrane [GO:0010008]; Golgi apparatus [GO:0005794]; Golgi membrane [GO:0000139]; trans-Golgi network [GO:0005802]</t>
  </si>
  <si>
    <t>SUBCELLULAR LOCATION: Golgi apparatus membrane {ECO:0000269|PubMed:12052896, ECO:0000269|PubMed:16219684, ECO:0000269|PubMed:16301316}; Peripheral membrane protein {ECO:0000269|PubMed:12052896, ECO:0000269|PubMed:16219684, ECO:0000269|PubMed:16301316}. Note=Late Golgi.</t>
  </si>
  <si>
    <t>cytosol [GO:0005829]; early endosome membrane [GO:0031901]; endosome [GO:0005768]; endosome membrane [GO:0010008]; Golgi apparatus [GO:0005794]; Golgi membrane [GO:0000139]; trans-Golgi network [GO:0005802]; guanyl-nucleotide exchange factor activity [GO:0005085]; endocytosis [GO:0006897]; Golgi to endosome transport [GO:0006895]; protein targeting to vacuole [GO:0006623]; retrograde transport, endosome to Golgi [GO:0042147]; trans-Golgi network membrane organization [GO:0098629]</t>
  </si>
  <si>
    <t>Protein MON2</t>
  </si>
  <si>
    <t>cellular bud [GO:0005933]; cytoplasm [GO:0005737]; fungal-type vacuole [GO:0000324]; incipient cellular bud site [GO:0000131]; nucleus [GO:0005634]; PAR polarity complex [GO:0120157]</t>
  </si>
  <si>
    <t>cellular bud [GO:0005933]; cytoplasm [GO:0005737]; fungal-type vacuole [GO:0000324]; incipient cellular bud site [GO:0000131]; nucleus [GO:0005634]; PAR polarity complex [GO:0120157]; ATP binding [GO:0005524]; kinase activity [GO:0016301]; protein kinase activity [GO:0004672]; protein serine kinase activity [GO:0106310]; protein serine/threonine kinase activity [GO:0004674]; cellular bud site selection [GO:0000282]; intracellular signal transduction [GO:0035556]; negative regulation of gene expression [GO:0010629]; negative regulation of transcription by RNA polymerase II [GO:0000122]; positive regulation of protein import into nucleus [GO:0042307]; protein phosphorylation [GO:0006468]; regulation of exit from mitosis [GO:0007096]; regulation of MAPK cascade [GO:0043408]; regulation of Rho protein signal transduction [GO:0035023]; response to pheromone [GO:0019236]; septin ring organization [GO:0031106]; sterol import [GO:0035376]; vacuole inheritance [GO:0000011]</t>
  </si>
  <si>
    <t>Serine/threonine-protein kinase CLA4 (EC 2.7.11.1)</t>
  </si>
  <si>
    <t>nucleolus [GO:0005730]; TRAMP complex [GO:0031499]</t>
  </si>
  <si>
    <t>nucleolus [GO:0005730]; TRAMP complex [GO:0031499]; metal ion binding [GO:0046872]; polynucleotide adenylyltransferase activity [GO:0004652]; cell cycle [GO:0007049]; cell division [GO:0051301]; histone mRNA catabolic process [GO:0071044]; ncRNA polyadenylation [GO:0043629];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RNA 3'-end processing [GO:0031123]; RNA fragment catabolic process [GO:0000292]; RNA polyadenylation [GO:0043631]; sno(s)RNA polyadenylation [GO:0071050]; U4 snRNA 3'-end processing [GO:0034475]</t>
  </si>
  <si>
    <t>Poly(A) RNA polymerase protein 1 (EC 2.7.7.19) (Topoisomerase 1-related protein TRF5)</t>
  </si>
  <si>
    <t>90S preribosome [GO:0030686]; nucleolus [GO:0005730]</t>
  </si>
  <si>
    <t>SUBCELLULAR LOCATION: Nucleus, nucleolus {ECO:0000269|PubMed:11027267, ECO:0000269|PubMed:14562095}.</t>
  </si>
  <si>
    <t>90S preribosome [GO:0030686]; nucleolus [GO:0005730]; endonucleolytic cleavage in ITS1 to separate SSU-rRNA from 5.8S rRNA and LSU-rRNA from tricistronic rRNA transcript (SSU-rRNA, 5.8S rRNA, LSU-rRNA) [GO:0000447]</t>
  </si>
  <si>
    <t>Protein KRI1 (KRR1-interacting protein 1)</t>
  </si>
  <si>
    <t>SUBCELLULAR LOCATION: Cytoplasm {ECO:0000269|PubMed:14690591}. Nucleus {ECO:0000269|PubMed:14690591}.</t>
  </si>
  <si>
    <t>cytoplasm [GO:0005737]; nucleus [GO:0005634]; fungal-type cell wall organization [GO:0031505]</t>
  </si>
  <si>
    <t>Essential for maintenance of the cell wall protein 1</t>
  </si>
  <si>
    <t>fungal-type vacuole membrane [GO:0000329]; intracellular membrane-bounded organelle [GO:0043231]; nuclear periphery [GO:0034399]; PAS complex [GO:0070772]</t>
  </si>
  <si>
    <t>SUBCELLULAR LOCATION: Vacuole membrane {ECO:0000269|PubMed:11950935, ECO:0000269|PubMed:14528018, ECO:0000269|PubMed:18653468, ECO:0000269|PubMed:19037259}; Peripheral membrane protein {ECO:0000269|PubMed:11950935, ECO:0000269|PubMed:14528018, ECO:0000269|PubMed:18653468, ECO:0000269|PubMed:19037259}. Note=Localized to the limiting membrane of the vacuole. Localization requires VAC14 and FAB1.</t>
  </si>
  <si>
    <t>fungal-type vacuole membrane [GO:0000329]; intracellular membrane-bounded organelle [GO:0043231]; nuclear periphery [GO:0034399]; PAS complex [GO:0070772]; phosphatidylinositol-3,5-bisphosphate 5-phosphatase activity [GO:0043813]; 1-phosphatidyl-1D-myo-inositol 3,5-bisphosphate metabolic process [GO:1903100]; phosphatidylinositol dephosphorylation [GO:0046856]; regulation of phosphatidylinositol biosynthetic process [GO:0010511]</t>
  </si>
  <si>
    <t>Polyphosphoinositide phosphatase (EC 3.1.3.-) (Factor-induced gene 4 protein) (Phosphatidylinositol 3,5-bisphosphate 5-phosphatase)</t>
  </si>
  <si>
    <t>cytoplasm [GO:0005737]; histone deacetylase complex [GO:0000118]; nuclear periphery [GO:0034399]; nucleus [GO:0005634]; NuRD complex [GO:0016581]; Rpd3L complex [GO:0033698]; Rpd3L-Expanded complex [GO:0070210]; Rpd3S/Clr6-CII complex [GO:0032221]; Sin3-type complex [GO:0070822]; Snt2C complex [GO:0070211]</t>
  </si>
  <si>
    <t>cytoplasm [GO:0005737]; histone deacetylase complex [GO:0000118]; nuclear periphery [GO:0034399]; nucleus [GO:0005634]; NuRD complex [GO:0016581]; Rpd3L complex [GO:0033698]; Rpd3L-Expanded complex [GO:0070210]; Rpd3S/Clr6-CII complex [GO:0032221]; Sin3-type complex [GO:0070822]; Snt2C complex [GO:0070211]; histone deacetylase activity [GO:0004407]; transcription coactivator activity [GO:0003713]; transcription corepressor activity [GO:0003714]; autophagy of nucleus [GO:0044804]; histone deacetylation [GO:0016575]; negative regulation of rDNA heterochromatin formation [GO:0061188]; negative regulation of reciprocal meiotic recombination [GO:0045128]; negative regulation of silent mating-type cassette heterochromatin formation [GO:0061186]; negative regulation of transcription by RNA polymerase I [GO:0016479]; negative regulation of transcription by RNA polymerase II [GO:0000122]; negative regulation of transcription involved in meiotic cell cycle [GO:0051038]; nucleosome assembly [GO:0006334]; positive regulation of macroautophagy [GO:0016239]; positive regulation of transcription by RNA polymerase II [GO:0045944]; protein localization to nucleolar rDNA repeats [GO:0034503]; rDNA chromatin condensation [GO:0070550]; regulation of DNA-templated DNA replication initiation [GO:0030174]; regulation of DNA-templated transcription [GO:0006355]; regulation of transcription by RNA polymerase II [GO:0006357]; regulation of transcription involved in G1/S transition of mitotic cell cycle [GO:0000083]; regulation of transcription involved in G2/M transition of mitotic cell cycle [GO:0000117]; response to oxidative stress [GO:0006979]; transcription elongation by RNA polymerase II [GO:0006368]</t>
  </si>
  <si>
    <t>Histone deacetylase RPD3 (EC 3.5.1.98) (Transcriptional regulatory protein RPD3)</t>
  </si>
  <si>
    <t>cytosol [GO:0005829]; mitochondrial intermembrane space [GO:0005758]; mitochondrial matrix [GO:0005759]; mitochondrion [GO:0005739]</t>
  </si>
  <si>
    <t>cytosol [GO:0005829]; mitochondrial intermembrane space [GO:0005758]; mitochondrial matrix [GO:0005759]; mitochondrion [GO:0005739]; citrate (Si)-synthase activity [GO:0004108]; citrate synthase activity [GO:0036440]; acetyl-CoA catabolic process [GO:0046356]; carbohydrate metabolic process [GO:0005975]; citrate metabolic process [GO:0006101]; tricarboxylic acid cycle [GO:0006099]</t>
  </si>
  <si>
    <t>Citrate synthase, mitochondrial (EC 2.3.3.1)</t>
  </si>
  <si>
    <t>U2-type catalytic step 1 spliceosome [GO:0071006]</t>
  </si>
  <si>
    <t>SUBCELLULAR LOCATION: Nucleus {ECO:0000269|PubMed:14562095, ECO:0000269|PubMed:3536958}.</t>
  </si>
  <si>
    <t>U2-type catalytic step 1 spliceosome [GO:0071006]; ATP binding [GO:0005524]; ATP hydrolysis activity [GO:0016887]; ATP-dependent activity, acting on RNA [GO:0008186]; helicase activity [GO:0004386]; RNA binding [GO:0003723]; RNA helicase activity [GO:0003724]; generation of catalytic spliceosome for first transesterification step [GO:0000349]; snoRNA splicing [GO:0034247]</t>
  </si>
  <si>
    <t>Pre-mRNA-splicing factor ATP-dependent RNA helicase-like protein PRP2 (EC 3.6.4.13) (Pre-mRNA-processing protein 2)</t>
  </si>
  <si>
    <t>cytoplasm [GO:0005737]; nucleus [GO:0005634]; ATP binding [GO:0005524]; uridine kinase activity [GO:0004849]; CTP salvage [GO:0044211]; phosphorylation [GO:0016310]; pyrimidine-containing compound salvage [GO:0008655]; UMP salvage [GO:0044206]</t>
  </si>
  <si>
    <t>Uridine kinase (EC 2.7.1.48) (Uridine monophosphokinase)</t>
  </si>
  <si>
    <t>SUBCELLULAR LOCATION: Mitochondrion inner membrane {ECO:0000269|PubMed:18418384}; Multi-pass membrane protein {ECO:0000269|PubMed:18418384}. Note=Around 20 amino acids of the N-terminus are believed to span the mitochondrial outer membrane. This association is dynamic and depends on the translocation activity of the TIM23 complex. However, this topology seems not to be critical for formation of a TOM-TIM supercomplex and preprotein import.</t>
  </si>
  <si>
    <t>mitochondrial inner membrane [GO:0005743]; mitochondrial intermembrane space [GO:0005758]; mitochondrion [GO:0005739]; TIM23 mitochondrial import inner membrane translocase complex [GO:0005744]; mitochondrion targeting sequence binding [GO:0030943]; protein transmembrane transporter activity [GO:0008320]; intracellular protein transport [GO:0006886]; protein import into mitochondrial matrix [GO:0030150]; protein insertion into mitochondrial inner membrane [GO:0045039]</t>
  </si>
  <si>
    <t>Mitochondrial import inner membrane translocase subunit TIM23 (Membrane import machinery protein MIM23) (Mitochondrial protein import protein 3) (Mitochondrial protein import protein MAS6)</t>
  </si>
  <si>
    <t>mitochondrial inner membrane [GO:0005743]; mitochondrial respirasome [GO:0005746]; mitochondrion [GO:0005739]; mitochondrial cytochrome c oxidase assembly [GO:0033617]; regulation of proton transport [GO:0010155]</t>
  </si>
  <si>
    <t>Respiratory supercomplex factor 2, mitochondrial (Altered inheritance of mitochondria protein 38)</t>
  </si>
  <si>
    <t>chromatin [GO:0000785]; cytosol [GO:0005829]; nucleus [GO:0005634]; SWI/SNF complex [GO:0016514]</t>
  </si>
  <si>
    <t>chromatin [GO:0000785]; cytosol [GO:0005829]; nucleus [GO:0005634]; SWI/SNF complex [GO:0016514]; chromatin remodeling [GO:0006338]; positive regulation of double-strand break repair via homologous recombination [GO:1905168]; positive regulation of transcription by RNA polymerase II [GO:0045944]; regulation of transcription by RNA polymerase II [GO:0006357]</t>
  </si>
  <si>
    <t>Transcription regulatory protein SNF12 (SWI/SNF complex component SWP73)</t>
  </si>
  <si>
    <t>actin cortical patch [GO:0030479]; actin cytoskeleton [GO:0015629]; Arp2/3 protein complex [GO:0005885]; cytosol [GO:0005829]</t>
  </si>
  <si>
    <t>SUBCELLULAR LOCATION: Cytoplasm, cytoskeleton, actin patch.</t>
  </si>
  <si>
    <t>actin cortical patch [GO:0030479]; actin cytoskeleton [GO:0015629]; Arp2/3 protein complex [GO:0005885]; cytosol [GO:0005829]; actin filament binding [GO:0051015]; calmodulin binding [GO:0005516]; molecular adaptor activity [GO:0060090]; structural constituent of cytoskeleton [GO:0005200]; actin cortical patch organization [GO:0044396]; actin cytoskeleton organization [GO:0030036]; actin filament polymerization [GO:0030041]; actin nucleation [GO:0045010]; Arp2/3 complex-mediated actin nucleation [GO:0034314]; microtubule cytoskeleton organization [GO:0000226]; protein localization to cell cortex [GO:0072697]; receptor-mediated endocytosis [GO:0006898]</t>
  </si>
  <si>
    <t>Actin-related protein 2/3 complex subunit 2 (Arp2/3 complex 34 kDa subunit) (p34-ARC)</t>
  </si>
  <si>
    <t>SUBCELLULAR LOCATION: Mitochondrion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</si>
  <si>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inner membrane [GO:0005743]; mitochondrial small ribosomal subunit [GO:0005763]; mitochondrion [GO:0005739]; ribosome [GO:0005840]; structural constituent of ribosome [GO:0003735]; mitochondrial translation [GO:0032543]; translation [GO:0006412]</t>
  </si>
  <si>
    <t>37S ribosomal protein S12, mitochondrial (Mitochondrial small ribosomal subunit protein uS12m)</t>
  </si>
  <si>
    <t>SUBCELLULAR LOCATION: Nucleus, nucleolus {ECO:0000269|PubMed:14562095, ECO:0000269|PubMed:9528757}.</t>
  </si>
  <si>
    <t>nucleolus [GO:0005730]; nucleus [GO:0005634]; preribosome, large subunit precursor [GO:0030687];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</si>
  <si>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ATP-dependent RNA helicase DBP6 (EC 3.6.4.13) (DEAD box protein 6)</t>
  </si>
  <si>
    <t>mitochondrial inner membrane [GO:0005743]; mitochondrion [GO:0005739]; mitochondrial ribosome binding [GO:0097177]; protein insertion into mitochondrial inner membrane from matrix [GO:0032979]</t>
  </si>
  <si>
    <t>Uncharacterized protein YNR040W</t>
  </si>
  <si>
    <t>mitochondrial inner membrane [GO:0005743]; mitochondrion [GO:0005739]; translation regulator activity [GO:0045182]; positive regulation of mitochondrial translation [GO:0070131]</t>
  </si>
  <si>
    <t>COX3 mRNA-specific translational activator PET494</t>
  </si>
  <si>
    <t>cytoplasm [GO:0005737]; cytosol [GO:0005829]; mitochondrion [GO:0005739]; P-body [GO:0000932]; ribonucleoprotein complex [GO:1990904]; Ubp3-Bre5 deubiquitination complex [GO:1990861]</t>
  </si>
  <si>
    <t>cytoplasm [GO:0005737]; cytosol [GO:0005829]; mitochondrion [GO:0005739]; P-body [GO:0000932]; ribonucleoprotein complex [GO:1990904]; Ubp3-Bre5 deubiquitination complex [GO:1990861]; identical protein binding [GO:0042802]; mRNA binding [GO:0003729]; negative regulation of mitophagy [GO:1901525]; protein deubiquitination [GO:0016579]; protein retention in Golgi apparatus [GO:0045053]; regulation of ER to Golgi vesicle-mediated transport [GO:0060628]; regulation of retrograde vesicle-mediated transport, Golgi to ER [GO:2000156]; ribophagy [GO:0034517]; stress granule assembly [GO:0034063]</t>
  </si>
  <si>
    <t>UBP3-associated protein BRE5 (Brefeldin-A sensitivity protein 5)</t>
  </si>
  <si>
    <t>CCR4-NOT core complex [GO:0030015]; cytoplasm [GO:0005737]; mating projection tip [GO:0043332]; nucleus [GO:0005634]; P-body [GO:0000932]</t>
  </si>
  <si>
    <t>CCR4-NOT core complex [GO:0030015]; cytoplasm [GO:0005737]; mating projection tip [GO:0043332]; nucleus [GO:0005634]; P-body [GO:0000932]; 3'-5'-RNA exonuclease activity [GO:0000175]; metal ion binding [GO:0046872]; poly(A)-specific ribonuclease activity [GO:0004535]; RNA binding [GO:0003723]; exonucleolytic catabolism of deadenylated mRNA [GO:0043928]; nuclear-transcribed mRNA poly(A) tail shortening [GO:0000289]; positive regulation of transcription elongation by RNA polymerase II [GO:0032968]; transcription elongation by RNA polymerase II [GO:0006368]</t>
  </si>
  <si>
    <t>Poly(A) ribonuclease POP2 (EC 3.1.13.4) (CCR4-associated factor 1)</t>
  </si>
  <si>
    <t>Uncharacterized protein YNR068C</t>
  </si>
  <si>
    <t>90S preribosome [GO:0030686]; nucleolus [GO:0005730]; nucleoplasm [GO:0005654]; small-subunit processome [GO:0032040]; enzyme activator activity [GO:0008047];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 endonucleolytic cleavage to generate mature 5'-end of SSU-rRNA from (SSU-rRNA, 5.8S rRNA, LSU-rRNA) [GO:0000472]; maturation of SSU-rRNA [GO:0030490]; regulation of rRNA processing [GO:2000232]; ribosomal small subunit biogenesis [GO:0042274]; rRNA processing [GO:0006364]</t>
  </si>
  <si>
    <t>RNA 3'-terminal phosphate cyclase-like protein</t>
  </si>
  <si>
    <t>chromatin [GO:0000785]; euchromatin [GO:0000791]; nucleosome [GO:0000786]; nucleus [GO:0005634]</t>
  </si>
  <si>
    <t>SUBCELLULAR LOCATION: Nucleus {ECO:0000269|PubMed:14562095}. Chromosome {ECO:0000269|PubMed:14562095}.</t>
  </si>
  <si>
    <t>chromatin [GO:0000785]; euchromatin [GO:0000791]; nucleosome [GO:0000786]; nucleus [GO:0005634]; chromatin binding [GO:0003682]; chromatin DNA binding [GO:0031490]; DNA binding [GO:0003677]; identical protein binding [GO:0042802]; protein heterodimerization activity [GO:0046982]; RNA polymerase II cis-regulatory region sequence-specific DNA binding [GO:0000978]; structural constituent of chromatin [GO:0030527]; chromatin remodeling [GO:0006338]; nuclear-transcribed mRNA catabolic process, non-stop decay [GO:0070481]; regulation of DNA-templated transcription [GO:0006355]; regulation of transcription by RNA polymerase II [GO:0006357]; silent mating-type cassette heterochromatin formation [GO:0030466]</t>
  </si>
  <si>
    <t>Histone H2A.Z</t>
  </si>
  <si>
    <t>cytoplasm [GO:0005737]; endoplasmic reticulum [GO:0005783]; endoplasmic reticulum membrane [GO:0005789]; Hrd1p ubiquitin ligase complex [GO:0000836]; Hrd1p ubiquitin ligase ERAD-L complex [GO:0000839]; Hrd1p ubiquitin ligase ERAD-M complex [GO:0000838]</t>
  </si>
  <si>
    <t>SUBCELLULAR LOCATION: Endoplasmic reticulum membrane {ECO:0000269|PubMed:11018054, ECO:0000269|PubMed:14562095}; Multi-pass membrane protein {ECO:0000269|PubMed:11018054, ECO:0000269|PubMed:14562095}.</t>
  </si>
  <si>
    <t>cytoplasm [GO:0005737]; endoplasmic reticulum [GO:0005783]; endoplasmic reticulum membrane [GO:0005789]; Hrd1p ubiquitin ligase complex [GO:0000836]; Hrd1p ubiquitin ligase ERAD-L complex [GO:0000839]; Hrd1p ubiquitin ligase ERAD-M complex [GO:0000838]; identical protein binding [GO:0042802]; metal ion binding [GO:0046872]; ubiquitin protein ligase activity [GO:0061630]; ubiquitin-protein transferase activity [GO:0004842]; endoplasmic reticulum unfolded protein response [GO:0030968]; fungal-type cell wall organization [GO:0031505]; protein autoubiquitination [GO:0051865]; protein K48-linked ubiquitination [GO:0070936]; retrograde protein transport, ER to cytosol [GO:0030970]; ubiquitin-dependent ERAD pathway [GO:0030433]; ubiquitin-dependent protein catabolic process [GO:0006511]</t>
  </si>
  <si>
    <t>ERAD-associated E3 ubiquitin-protein ligase HRD1 (EC 2.3.2.27) (HMG-CoA reductase degradation protein 1) (RING-type E3 ubiquitin transferase HRD1)</t>
  </si>
  <si>
    <t>cytoplasm [GO:0005737]; ATP binding [GO:0005524]; calmodulin binding [GO:0005516]; calmodulin-dependent protein kinase activity [GO:0004683]; protein kinase activity [GO:0004672]; protein serine kinase activity [GO:0106310]; cellular response to oxidative stress [GO:0034599]; protein phosphorylation [GO:0006468]</t>
  </si>
  <si>
    <t>Calcium/calmodulin-dependent protein kinase II (EC 2.7.11.17)</t>
  </si>
  <si>
    <t>cytosol [GO:0005829]; endomembrane system [GO:0012505]; endosome membrane [GO:0010008]; SNARE complex [GO:0031201]; trans-Golgi network [GO:0005802]</t>
  </si>
  <si>
    <t>SUBCELLULAR LOCATION: Golgi apparatus, trans-Golgi network membrane; Single-pass type IV membrane protein. Endosome membrane; Single-pass type IV membrane protein.</t>
  </si>
  <si>
    <t>cytosol [GO:0005829]; endomembrane system [GO:0012505]; endosome membrane [GO:0010008]; SNARE complex [GO:0031201]; trans-Golgi network [GO:0005802]; SNAP receptor activity [GO:0005484]; SNARE binding [GO:0000149]; cytoplasm to vacuole transport by the Cvt pathway [GO:0032258]; endocytosis [GO:0006897]; Golgi to vacuole transport [GO:0006896]; inositol phosphoceramide metabolic process [GO:0006673]; intracellular protein transport [GO:0006886]; mannosyl-inositol phosphorylceramide metabolic process [GO:0006675]; protein exit from endoplasmic reticulum [GO:0032527]; protein secretion [GO:0009306]; retrograde transport, endosome to Golgi [GO:0042147]; vesicle docking [GO:0048278]; vesicle fusion [GO:0006906]; vesicle fusion with Golgi apparatus [GO:0048280]</t>
  </si>
  <si>
    <t>t-SNARE affecting a late Golgi compartment protein 2 (Syntaxin TLG2)</t>
  </si>
  <si>
    <t>cell periphery [GO:0071944]; cytoplasm [GO:0005737]; mitochondrion [GO:0005739]; nucleus [GO:0005634]</t>
  </si>
  <si>
    <t>cell periphery [GO:0071944]; cytoplasm [GO:0005737]; mitochondrion [GO:0005739]; nucleus [GO:0005634]; GTP binding [GO:0005525]; GTPase activity [GO:0003924]; translation initiation factor activity [GO:0003743]; tRNA binding [GO:0000049]; mitochondrial translation [GO:0032543]; mitochondrial translational initiation [GO:0070124]; translational initiation [GO:0006413]</t>
  </si>
  <si>
    <t>Translation initiation factor IF-2, mitochondrial (IF-2(Mt)) (IF-2Mt) (IF2(mt))</t>
  </si>
  <si>
    <t>SUBCELLULAR LOCATION: Mitochondrion inner membrane {ECO:0000269|PubMed:14562095, ECO:0000269|PubMed:14576278, ECO:0000269|PubMed:15138253}; Single-pass membrane protein {ECO:0000255}.</t>
  </si>
  <si>
    <t>mitochondrial inner membrane [GO:0005743]; mitochondrion [GO:0005739]; mitochondrial ribosome binding [GO:0097177]; intracellular monoatomic cation homeostasis [GO:0030003]; intracellular potassium ion homeostasis [GO:0030007]; positive regulation of mitochondrial translation [GO:0070131]; potassium ion transport [GO:0006813]; protein insertion into mitochondrial inner membrane from matrix [GO:0032979]; proton transmembrane transport [GO:1902600]</t>
  </si>
  <si>
    <t>Mitochondrial distribution and morphology protein 38</t>
  </si>
  <si>
    <t>mitochondrion [GO:0005739]; nuclear outer membrane-endoplasmic reticulum membrane network [GO:0042175]; nucleus [GO:0005634]; proteasome complex [GO:0000502]; proteasome core complex, alpha-subunit complex [GO:0019773]; proteasome storage granule [GO:0034515]</t>
  </si>
  <si>
    <t>mitochondrion [GO:0005739];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</si>
  <si>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Proteasome subunit alpha type-4 (Macropain subunit PRE6) (Multicatalytic endopeptidase complex subunit PRE6) (Proteasome component PRE6) (Proteinase YSCE subunit PRE6)</t>
  </si>
  <si>
    <t>cytosol [GO:0005829]; glycerol-3-phosphate dehydrogenase complex [GO:0009331]; mitochondrion [GO:0005739]; nucleus [GO:0005634]</t>
  </si>
  <si>
    <t>cytosol [GO:0005829]; glycerol-3-phosphate dehydrogenase complex [GO:0009331]; mitochondrion [GO:0005739]; nucleus [GO:0005634]; glycerol-3-phosphate dehydrogenase [NAD(P)+] activity [GO:0047952]; NAD binding [GO:0051287]; protein homodimerization activity [GO:0042803]; glycerol metabolic process [GO:0006071]; glycerol-3-phosphate catabolic process [GO:0046168]; glycerol-3-phosphate metabolic process [GO:0006072]; NADH oxidation [GO:0006116]</t>
  </si>
  <si>
    <t>Glycerol-3-phosphate dehydrogenase [NAD(+)] 2, mitochondrial (EC 1.1.1.8)</t>
  </si>
  <si>
    <t>Ribose-phosphate pyrophosphokinase 5 (EC 2.7.6.1) (Phosphoribosyl pyrophosphate synthase 5)</t>
  </si>
  <si>
    <t>histone deacetylase complex [GO:0000118]; nucleus [GO:0005634]; Set3 complex [GO:0034967]</t>
  </si>
  <si>
    <t>SUBCELLULAR LOCATION: Nucleus {ECO:0000269|PubMed:14562095}. Note=But not nucleolar, and cytoplasmic.</t>
  </si>
  <si>
    <t>histone deacetylase complex [GO:0000118]; nucleus [GO:0005634]; Set3 complex [GO:0034967]; metal ion binding [GO:0046872]; NAD+ binding [GO:0070403]; NAD-dependent histone deacetylase activity [GO:0017136]; NAD-dependent histone H4K16 deacetylase activity [GO:0046970]; transferase activity [GO:0016740]; cellular response to starvation [GO:0009267]; DNA damage response [GO:0006974]; histone deacetylation [GO:0016575]; negative regulation of meiotic nuclear division [GO:0045835]; negative regulation of mitotic recombination [GO:0045950]; regulation of DNA-templated DNA replication initiation [GO:0030174]; regulation of sporulation [GO:0043937]; regulation of thiamine biosynthetic process [GO:0070623]; regulation of transcription by RNA polymerase II [GO:0006357]; silent mating-type cassette heterochromatin formation [GO:0030466]; sporulation resulting in formation of a cellular spore [GO:0030435]</t>
  </si>
  <si>
    <t>NAD-dependent protein deacetylase HST1 (EC 2.3.1.286) (Homologous to SIR2 protein 1) (Regulatory protein SIR2 homolog 1)</t>
  </si>
  <si>
    <t>cytoplasm [GO:0005737]; NatB complex [GO:0031416]</t>
  </si>
  <si>
    <t>cytoplasm [GO:0005737]; NatB complex [GO:0031416]; cytoskeleton organization [GO:0007010]; mitochondrion inheritance [GO:0000001]; N-terminal peptidyl-methionine acetylation [GO:0017196]; N-terminal protein amino acid acetylation [GO:0006474]; regulation of actin cytoskeleton organization [GO:0032956]</t>
  </si>
  <si>
    <t>N-terminal acetyltransferase B complex subunit MDM20 (NatB complex subunit MDM20) (Dislikes extra CIN8 protein 1) (Mitochondrial distribution and morphology protein 20)</t>
  </si>
  <si>
    <t>SUBCELLULAR LOCATION: Nucleus, nucleolus {ECO:0000269|PubMed:11843177, ECO:0000269|PubMed:14562095}.</t>
  </si>
  <si>
    <t>nucleolus [GO:0005730]; preribosome, large subunit precursor [GO:0030687]; 5S rRNA binding [GO:0008097]; RNA binding [GO:0003723]; rRNA primary transcript binding [GO:0042134]; endonucleolytic cleavage in ITS1 upstream of 5.8S rRNA from tricistronic rRNA transcript (SSU-rRNA, 5.8S rRNA, LSU-rRNA) [GO:0000464]; exonucleolytic trimming to generate mature 5'-end of 5.8S rRNA from tricistronic rRNA transcript (SSU-rRNA, 5.8S rRNA, LSU-rRNA) [GO:0000465]; ribosomal large subunit assembly [GO:0000027]</t>
  </si>
  <si>
    <t>Ribosome biogenesis protein BRX1</t>
  </si>
  <si>
    <t>cytoplasm [GO:0005737]; cytosol [GO:0005829]; endoplasmic reticulum membrane [GO:0005789]; mitochondrion [GO:0005739]</t>
  </si>
  <si>
    <t>cytoplasm [GO:0005737]; cytosol [GO:0005829]; endoplasmic reticulum membrane [GO:0005789]; mitochondrion [GO:0005739]; GTPase activator activity [GO:0005096]; adenylate cyclase-inhibiting G protein-coupled receptor signaling pathway [GO:0007193]; cellular response to cold [GO:0070417]; cellular response to hydrogen peroxide [GO:0070301]; cellular response to metal ion [GO:0071248]; cellular response to oxidative stress [GO:0034599]; negative regulation of Ras protein signal transduction [GO:0046580]; positive regulation of GTPase activity [GO:0043547]</t>
  </si>
  <si>
    <t>Inhibitory regulator protein IRA2</t>
  </si>
  <si>
    <t>Cvt complex [GO:0034270]; cytosol [GO:0005829]; phagophore assembly site membrane [GO:0034045]</t>
  </si>
  <si>
    <t>SUBCELLULAR LOCATION: Preautophagosomal structure membrane {ECO:0000269|PubMed:20639194}; Peripheral membrane protein {ECO:0000269|PubMed:20639194}. Note=Membrane-associated protein found in pre-autophagosomal structure and other perivacuolar punctate structures.</t>
  </si>
  <si>
    <t>Cvt complex [GO:0034270]; cytosol [GO:0005829]; phagophore assembly site membrane [GO:0034045]; protein-macromolecule adaptor activity [GO:0030674]; protein targeting to vacuole involved in autophagy [GO:0071211]; protein-containing complex assembly [GO:0065003]; protein-containing complex localization [GO:0031503]</t>
  </si>
  <si>
    <t>Autophagy-related protein 34</t>
  </si>
  <si>
    <t>cytoplasm [GO:0005737]; ubiquitin binding [GO:0043130]; double-strand break repair via homologous recombination [GO:0000724]</t>
  </si>
  <si>
    <t>DUB-associated factor 1</t>
  </si>
  <si>
    <t>MutSalpha complex [GO:0032301]; MutSbeta complex [GO:0032302]; nuclear chromosome [GO:0000228]; nucleus [GO:0005634]</t>
  </si>
  <si>
    <t>MutSalpha complex [GO:0032301]; MutSbeta complex [GO:0032302]; nuclear chromosome [GO:0000228]; nucleus [GO:0005634]; ATP binding [GO:0005524]; ATP hydrolysis activity [GO:0016887]; ATP-dependent DNA damage sensor activity [GO:0140664]; double-strand/single-strand DNA junction binding [GO:0000406]; four-way junction DNA binding [GO:0000400]; mismatched DNA binding [GO:0030983]; DNA recombination [GO:0006310]; interstrand cross-link repair [GO:0036297]; meiotic gene conversion [GO:0006311]; meiotic mismatch repair [GO:0000710]; mismatch repair [GO:0006298]; mitotic recombination [GO:0006312]; removal of nonhomologous ends [GO:0000735]; replication fork arrest [GO:0043111]; silent mating-type cassette heterochromatin formation [GO:0030466]</t>
  </si>
  <si>
    <t>DNA mismatch repair protein MSH2 (MutS protein homolog 2)</t>
  </si>
  <si>
    <t>cytoplasm [GO:0005737]; endoplasmic reticulum [GO:0005783]; fungal-type vacuole membrane [GO:0000329]</t>
  </si>
  <si>
    <t>SUBCELLULAR LOCATION: Vacuole membrane {ECO:0000269|PubMed:14562095, ECO:0000269|PubMed:23169667}; Multi-pass membrane protein {ECO:0000269|PubMed:14562095, ECO:0000269|PubMed:23169667}.</t>
  </si>
  <si>
    <t>cytoplasm [GO:0005737]; endoplasmic reticulum [GO:0005783]; fungal-type vacuole membrane [GO:0000329]; basic amino acid transmembrane transporter activity [GO:0015174]; basic amino acid transmembrane export from vacuole [GO:0034488]</t>
  </si>
  <si>
    <t>Probable vacuolar amino acid transporter YPQ1 (PQ-loop repeat-containing protein 1)</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</si>
  <si>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mitotic sister chromatid cohesion [GO:0007064]; sister chromatid cohesion [GO:0007062]</t>
  </si>
  <si>
    <t>Replication factor C subunit 4 (Replication factor C4) (Activator 1 37 kDa subunit)</t>
  </si>
  <si>
    <t>SUBCELLULAR LOCATION: Mitochondrion inner membrane {ECO:0000255|HAMAP-Rule:MF_03190, ECO:0000269|PubMed:10419476, ECO:0000269|PubMed:14562095, ECO:0000269|PubMed:14576278}; Peripheral membrane protein {ECO:0000255|HAMAP-Rule:MF_03190, ECO:0000269|PubMed:10419476}; Matrix side {ECO:0000255|HAMAP-Rule:MF_03190, ECO:0000269|PubMed:10419476}.</t>
  </si>
  <si>
    <t>extrinsic component of mitochondrial inner membrane [GO:0031314]; mitochondrial inner membrane [GO:0005743]; mitochondrion [GO:0005739]; 2-polyprenyl-6-methoxy-1,4-benzoquinone methyltransferase activity [GO:0008425]; 3-demethylubiquinol-6 3-O-methyltransferase activity [GO:0061543]; 3-demethylubiquinone-9 3-O-methyltransferase activity [GO:0008689]; hexaprenyldihydroxybenzoate methyltransferase activity [GO:0004395]; methylation [GO:0032259]; ubiquinone biosynthetic process [GO:0006744]</t>
  </si>
  <si>
    <t>Ubiquinone biosynthesis O-methyltransferase, mitochondrial (3,4-dihydroxy-5-hexaprenylbenzoate methyltransferase) (DHHB methyltransferase) (DHHB-MT) (DHHB-MTase) (3-demethylubiquinol 3-O-methyltransferase) (EC 2.1.1.64) (3-demethylubiquinone-6 3-O-methyltransferase) (Hexaprenyldihydroxybenzoate methyltransferase) (Polyprenyldihydroxybenzoate methyltransferase) (EC 2.1.1.114)</t>
  </si>
  <si>
    <t>cytoplasm [GO:0005737]; ATP binding [GO:0005524]; tryptophan-tRNA ligase activity [GO:0004830]; tryptophanyl-tRNA aminoacylation [GO:0006436]</t>
  </si>
  <si>
    <t>Tryptophan--tRNA ligase, cytoplasmic (EC 6.1.1.2) (Tryptophanyl-tRNA synthetase) (TrpRS)</t>
  </si>
  <si>
    <t>cell cortex [GO:0005938]; nucleus [GO:0005634]</t>
  </si>
  <si>
    <t>SUBCELLULAR LOCATION: Nucleus. Cytoplasm, cell cortex. Note=Localizes at eisosomes, large, immobile complexes that mark sites of endocytosis near the plasma membrane.</t>
  </si>
  <si>
    <t>cell cortex [GO:0005938]; nucleus [GO:0005634]; ATP binding [GO:0005524]; protein kinase activity [GO:0004672]; protein serine kinase activity [GO:0106310]; protein serine/threonine kinase activity [GO:0004674]; cell wall integrity MAPK cascade [GO:0000196]; endocytosis [GO:0006897]; intracellular signal transduction [GO:0035556]; late endosome to vacuole transport via multivesicular body sorting pathway [GO:0032511]; peptidyl-serine phosphorylation [GO:0018105]; positive regulation of cytoplasmic mRNA processing body assembly [GO:0010606]; positive regulation of protein serine/threonine kinase activity [GO:0071902]; regulation of nuclear-transcribed mRNA poly(A) tail shortening [GO:0060211]</t>
  </si>
  <si>
    <t>Serine/threonine-protein kinase PKH2 (EC 2.7.11.1) (PKB-activating kinase homolog 2)</t>
  </si>
  <si>
    <t>cytoplasm [GO:0005737]; nucleus [GO:0005634]; tRNA 2'-phosphotransferase activity [GO:0000215]; tRNA splicing, via endonucleolytic cleavage and ligation [GO:0006388]</t>
  </si>
  <si>
    <t>tRNA 2'-phosphotransferase (EC 2.7.1.160)</t>
  </si>
  <si>
    <t>SUBCELLULAR LOCATION: Golgi apparatus membrane {ECO:0000269|PubMed:14562095}; Multi-pass membrane protein {ECO:0000269|PubMed:14562095}.</t>
  </si>
  <si>
    <t>Golgi apparatus [GO:0005794]; Golgi membrane [GO:0000139]; retrograde vesicle-mediated transport, Golgi to endoplasmic reticulum [GO:0006890]</t>
  </si>
  <si>
    <t>Transmembrane protein 115 homolog</t>
  </si>
  <si>
    <t>cytosol [GO:0005829]; fungal-type vacuole [GO:0000324]; GATOR2 complex [GO:0061700]; Seh1-associated complex [GO:0035859]; vacuolar membrane [GO:0005774]</t>
  </si>
  <si>
    <t>cytosol [GO:0005829]; fungal-type vacuole [GO:0000324]; GATOR2 complex [GO:0061700]; Seh1-associated complex [GO:0035859]; vacuolar membrane [GO:0005774]; metal ion binding [GO:0046872]; cellular response to amino acid starvation [GO:0034198]; positive regulation of macroautophagy [GO:0016239]; positive regulation of TORC1 signaling [GO:1904263]; protein transport [GO:0015031]; regulation of TORC1 signaling [GO:1903432]</t>
  </si>
  <si>
    <t>Restriction of telomere capping protein 1 (SEH-associated protein 2)</t>
  </si>
  <si>
    <t>cytoplasm [GO:0005737]; cytoplasmic stress granule [GO:0010494]; eukaryotic translation initiation factor 4F complex [GO:0016281]; nucleus [GO:0005634]; ribosome [GO:0005840]</t>
  </si>
  <si>
    <t>cytoplasm [GO:0005737]; cytoplasmic stress granule [GO:0010494]; eukaryotic translation initiation factor 4F complex [GO:0016281]; nucleus [GO:0005634]; ribosome [GO:0005840]; mRNA cap binding [GO:0098808]; phosphatidylinositol-3-phosphate binding [GO:0032266]; RNA 7-methylguanosine cap binding [GO:0000340]; translation initiation factor activity [GO:0003743]; nuclear-transcribed mRNA catabolic process, nonsense-mediated decay [GO:0000184]; positive regulation of formation of translation preinitiation complex [GO:1901195]; regulation of cell cycle [GO:0051726]; regulation of translational initiation [GO:0006446]; translational initiation [GO:0006413]</t>
  </si>
  <si>
    <t>Eukaryotic translation initiation factor 4E (eIF-4E) (eIF4E) (eIF-4F 25 kDa subunit) (mRNA cap-binding protein)</t>
  </si>
  <si>
    <t>SUBCELLULAR LOCATION: Nucleus, nucleolus {ECO:0000269|PubMed:9891085}.</t>
  </si>
  <si>
    <t>nucleolus [GO:0005730]; nucleus [GO:0005634]; RNA binding [GO:0003723]; maturation of LSU-rRNA from tricistronic rRNA transcript (SSU-rRNA, 5.8S rRNA, LSU-rRNA) [GO:0000463]; ribosomal large subunit biogenesis [GO:0042273]</t>
  </si>
  <si>
    <t>60S ribosome subunit biogenesis protein NOP8 (Nucleolar protein 8)</t>
  </si>
  <si>
    <t>SUBCELLULAR LOCATION: Cytoplasm, P-body {ECO:0000269|PubMed:10761922, ECO:0000269|PubMed:12730603, ECO:0000269|PubMed:14562095}. Note=Is concentrated in several cytoplasmic foci called P bodies (or cytoplasmic processing bodies) which represent sites of mRNA decapping and 5' to 3' exonucleotidic decay.</t>
  </si>
  <si>
    <t>cytoplasm [GO:0005737]; cytoplasmic side of membrane [GO:0098562]; Dcp1-Dcp2 complex [GO:0098745]; nucleus [GO:0005634]; P-body [GO:0000932]; enzyme activator activity [GO:0008047];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catalytic activity [GO:0043085]</t>
  </si>
  <si>
    <t>mRNA-decapping enzyme subunit 1</t>
  </si>
  <si>
    <t>exosome (RNase complex) [GO:0000178]; nuclear exosome (RNase complex) [GO:0000176]; nucleolus [GO:0005730]; nucleus [GO:0005634]</t>
  </si>
  <si>
    <t>SUBCELLULAR LOCATION: Nucleus, nucleolus {ECO:0000269|PubMed:10465791, ECO:0000269|PubMed:10611239, ECO:0000269|PubMed:14562095, ECO:0000269|PubMed:15489286}.</t>
  </si>
  <si>
    <t>exosome (RNase complex) [GO:0000178]; nuclear exosome (RNase complex) [GO:0000176]; nucleolus [GO:0005730]; nucleus [GO:0005634]; 3'-5'-RNA exonuclease activity [GO:0000175]; nucleotide binding [GO:0000166]; rRNA primary transcript binding [GO:0042134]; single-stranded RNA binding [GO:0003727]; exonucleolytic trimming to generate mature 3'-end of 5.8S rRNA from tricistronic rRNA transcript (SSU-rRNA, 5.8S rRNA, LSU-rRNA) [GO:0000467]; histone mRNA catabolic process [GO:0071044]; nuclear mRNA surveillance [GO:0071028];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post-transcriptional tethering of RNA polymerase II gene DNA at nuclear periphery [GO:0000973]; RNA catabolic process [GO:0006401]; RNA processing [GO:0006396]; U1 snRNA 3'-end processing [GO:0034473]; U4 snRNA 3'-end processing [GO:0034475]; U5 snRNA 3'-end processing [GO:0034476]</t>
  </si>
  <si>
    <t>Exosome complex exonuclease RRP6 (EC 3.1.13.-) (Ribosomal RNA-processing protein 6)</t>
  </si>
  <si>
    <t>mitochondrion [GO:0005739]; nucleolus [GO:0005730]; nucleoplasm [GO:0005654]; small-subunit processome [GO:0032040]</t>
  </si>
  <si>
    <t>SUBCELLULAR LOCATION: Mitochondrion {ECO:0000269|PubMed:14562095}. Nucleus, nucleolus {ECO:0000269|PubMed:14562095, ECO:0000269|PubMed:14690591}.</t>
  </si>
  <si>
    <t>mitochondrion [GO:0005739]; nucleolus [GO:0005730]; nucleoplasm [GO:0005654]; small-subunit processome [GO:0032040]; small ribosomal subunit rRNA binding [GO:0070181];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</si>
  <si>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rRNA-processing protein UTP23 (U three protein 23) (U3 small nucleolar RNA-associated protein 23) (U3 snoRNA-associated protein 23)</t>
  </si>
  <si>
    <t>mitochondrial envelope [GO:0005740]; mitochondrion [GO:0005739]</t>
  </si>
  <si>
    <t>mitochondrial envelope [GO:0005740]; mitochondrion [GO:0005739]; mitochondrial RNA 5'-end processing [GO:0000964]</t>
  </si>
  <si>
    <t>Putative mitochondrial translation system component PET127</t>
  </si>
  <si>
    <t>cytoplasm [GO:0005737]; cytosol [GO:0005829]; plasma membrane [GO:0005886]</t>
  </si>
  <si>
    <t>SUBCELLULAR LOCATION: Membrane {ECO:0000269|PubMed:8621680}; Peripheral membrane protein {ECO:0000269|PubMed:8621680}. Note=Membrane-associated or associated to a complex that cofractionates with plasma membrane.</t>
  </si>
  <si>
    <t>cytoplasm [GO:0005737]; cytosol [GO:0005829]; plasma membrane [GO:0005886]; protein-macromolecule adaptor activity [GO:0030674]; ubiquitin protein ligase binding [GO:0031625]; adaptation of signaling pathway by response to pheromone involved in conjugation with cellular fusion [GO:0000754]; cellular response to glucose stimulus [GO:0071333]; positive regulation of receptor internalization [GO:0002092]; response to xenobiotic stimulus [GO:0009410]; ubiquitin-dependent endocytosis [GO:0070086]</t>
  </si>
  <si>
    <t>Protein ROD1 (Resistance to o-dinitrobenzene protein 1)</t>
  </si>
  <si>
    <t>cytoplasm [GO:0005737]; nucleus [GO:0005634]; 5'-3' DNA exonuclease activity [GO:0035312]; 5'-3' exonuclease activity [GO:0008409]; 5'-flap endonuclease activity [GO:0017108]; DNA binding [GO:0003677]; metal ion binding [GO:0046872]; DNA double-strand break processing [GO:0000729]; DNA recombination [GO:0006310]; gene conversion at mating-type locus [GO:0007534]; meiotic DNA double-strand break processing [GO:0000706]; mismatch repair [GO:0006298]; mitotic G2/M transition checkpoint [GO:0044818]; telomere maintenance [GO:0000723]; telomeric 3' overhang formation [GO:0031860]</t>
  </si>
  <si>
    <t>Exodeoxyribonuclease 1 (EC 3.1.-.-) (Exodeoxyribonuclease I) (EXO I) (Exonuclease I) (Protein DHS1)</t>
  </si>
  <si>
    <t>SUBCELLULAR LOCATION: Mitochondrion inner membrane {ECO:0000269|PubMed:14562095, ECO:0000269|PubMed:14576278, ECO:0000269|PubMed:16207709, ECO:0000269|PubMed:8413243}; Peripheral membrane protein {ECO:0000269|PubMed:14562095, ECO:0000269|PubMed:14576278, ECO:0000269|PubMed:16207709, ECO:0000269|PubMed:8413243}; Intermembrane side {ECO:0000269|PubMed:14562095, ECO:0000269|PubMed:14576278, ECO:0000269|PubMed:16207709, ECO:0000269|PubMed:8413243}.</t>
  </si>
  <si>
    <t>mitochondrial inner membrane [GO:0005743]; mitochondrion [GO:0005739]; oxidoreductase activity [GO:0016491]; cytochrome c-heme linkage [GO:0018063]; mitochondrial membrane organization [GO:0007006]</t>
  </si>
  <si>
    <t>Cytochrome c mitochondrial import factor CYC2 (EC 1.-.-.-) (Cytochrome c assembly flavoprotein CYC2)</t>
  </si>
  <si>
    <t>Casein kinase II subunit beta' (CK II beta')</t>
  </si>
  <si>
    <t>CURI complex [GO:0032545]; cytosol [GO:0005829]; nucleolus [GO:0005730]; nucleoplasm [GO:0005654]; nucleus [GO:0005634]; protein kinase CK2 complex [GO:0005956]; small-subunit processome [GO:0032040]; UTP-C complex [GO:0034456]; ATP binding [GO:0005524]; protein serine kinase activity [GO:0106310]; protein serine/threonine kinase activity [GO:0004674]; cellular response to osmotic stress [GO:0071470]; DNA damage response [GO:0006974]; donor selection [GO:0007535]; maturation of SSU-rRNA [GO:0030490]; nucleolar large rRNA transcription by RNA polymerase I [GO:0042790]; peptidyl-threonine phosphorylation [GO:0018107]; protein phosphorylation [GO:0006468];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</si>
  <si>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Casein kinase II subunit alpha' (CK II) (EC 2.7.11.1)</t>
  </si>
  <si>
    <t>endoplasmic reticulum [GO:0005783]; endoplasmic reticulum membrane [GO:0005789]; dolichyl pyrophosphate Glc1Man9GlcNAc2 alpha-1,3-glucosyltransferase activity [GO:0042283]; oligosaccharide-lipid intermediate biosynthetic process [GO:0006490]; protein N-linked glycosylation [GO:0006487]</t>
  </si>
  <si>
    <t>Dolichyl pyrophosphate Glc1Man9GlcNAc2 alpha-1,3-glucosyltransferase (EC 2.4.1.265) (Asparagine-linked glycosylation protein 8) (Dolichyl-P-Glc:Glc1Man9GlcNAc2-PP-dolichyl alpha-1,3-glucosyltransferase) (Dolichyl-P-Glc:Glc1Man9GlcNAc2-PP-dolichyl glucosyltransferase)</t>
  </si>
  <si>
    <t>Golgi apparatus [GO:0005794]; Golgi stack [GO:0005795]; mitochondrion [GO:0005739]</t>
  </si>
  <si>
    <t>SUBCELLULAR LOCATION: Golgi apparatus, Golgi stack {ECO:0000269|PubMed:11359917}.</t>
  </si>
  <si>
    <t>Golgi apparatus [GO:0005794]; Golgi stack [GO:0005795]; mitochondrion [GO:0005739]; GTPase activator activity [GO:0005096]; activation of GTPase activity [GO:0090630]; vesicle-mediated transport [GO:0016192]</t>
  </si>
  <si>
    <t>GTPase-activating protein GYP1 (GAP for YPT1)</t>
  </si>
  <si>
    <t>fungal-type vacuole [GO:0000324]; fungal-type vacuole membrane [GO:0000329]; vacuole-mitochondrion membrane contact site [GO:1990816]</t>
  </si>
  <si>
    <t>SUBCELLULAR LOCATION: Vacuole membrane {ECO:0000269|PubMed:11427713, ECO:0000269|PubMed:11781332}; Multi-pass membrane protein {ECO:0000269|PubMed:11427713, ECO:0000269|PubMed:11781332}.</t>
  </si>
  <si>
    <t>fungal-type vacuole [GO:0000324]; fungal-type vacuole membrane [GO:0000329]; vacuole-mitochondrion membrane contact site [GO:1990816]; calcium activated cation channel activity [GO:0005227]; calcium channel activity [GO:0005262]; potassium channel activity [GO:0005267]; sodium channel activity [GO:0005272]; voltage-gated monoatomic ion channel activity [GO:0005244]; calcium ion transmembrane import into cytosol [GO:0097553]; intracellular monoatomic cation homeostasis [GO:0030003]</t>
  </si>
  <si>
    <t>Calcium channel YVC1 (TRP homolog) (Yeast vacuolar conductance protein 1)</t>
  </si>
  <si>
    <t>cellular bud neck [GO:0005935]; cytosol [GO:0005829]; membrane [GO:0016020]</t>
  </si>
  <si>
    <t>cellular bud neck [GO:0005935]; cytosol [GO:0005829]; membrane [GO:0016020]; small molecule metabolic process [GO:0044281]</t>
  </si>
  <si>
    <t>Uncharacterized protein YOR093C</t>
  </si>
  <si>
    <t>SUBCELLULAR LOCATION: Golgi apparatus membrane; Single-pass type II membrane protein.</t>
  </si>
  <si>
    <t>fungal-type vacuole [GO:0000324]; fungal-type vacuole membrane [GO:0000329]; Golgi apparatus [GO:0005794]; Golgi membrane [GO:0000139]; alpha-1,2-mannosyltransferase activity [GO:0000026]; cell wall mannoprotein biosynthetic process [GO:0000032]; mannosylation [GO:0097502]; protein N-linked glycosylation [GO:0006487]; protein O-linked glycosylation [GO:0006493]</t>
  </si>
  <si>
    <t>Alpha-1,2 mannosyltransferase KTR1 (EC 2.4.1.-)</t>
  </si>
  <si>
    <t>cytoplasm [GO:0005737]; nuclear pore [GO:0005643]</t>
  </si>
  <si>
    <t>cytoplasm [GO:0005737]; nuclear pore [GO:0005643]; tRNA binding [GO:0000049]; tRNA export from nucleus [GO:0006409]</t>
  </si>
  <si>
    <t>Cytoplasmic export protein 1</t>
  </si>
  <si>
    <t>nucleoplasm [GO:0005654]; nucleus [GO:0005634]; RNA polymerase III complex [GO:0005666]; DNA binding [GO:0003677]; DNA-directed 5'-3' RNA polymerase activity [GO:0003899]; metal ion binding [GO:0046872]; termination of RNA polymerase III transcription [GO:0006386]; transcription by RNA polymerase III [GO:0006383]; transcription initiation at RNA polymerase III promoter [GO:0006384]; tRNA transcription by RNA polymerase III [GO:0042797]</t>
  </si>
  <si>
    <t>DNA-directed RNA polymerase III subunit RPC1 (RNA polymerase III subunit C1) (EC 2.7.7.6) (DNA-directed RNA polymerase III largest subunit) (RNA polymerase III subunit C160)</t>
  </si>
  <si>
    <t>cytoplasm [GO:0005737]; cytosol [GO:0005829]; nucleolar chromatin [GO:0030874]; nucleus [GO:0005634]; preribosome, small subunit precursor [GO:0030688]</t>
  </si>
  <si>
    <t>SUBCELLULAR LOCATION: Cytoplasm {ECO:0000269|PubMed:11483523, ECO:0000269|PubMed:12135737, ECO:0000269|PubMed:12612080}.</t>
  </si>
  <si>
    <t>cytoplasm [GO:0005737]; cytosol [GO:0005829]; nucleolar chromatin [GO:0030874]; nucleus [GO:0005634]; preribosome, small subunit precursor [GO:0030688]; ATP binding [GO:0005524]; hydrolase activity [GO:0016787]; metal ion binding [GO:0046872]; protein kinase activity [GO:0004672]; protein serine kinase activity [GO:0106310]; protein serine/threonine kinase activity [GO:0004674]; cell cycle [GO:0007049]; cell division [GO:0051301]; maturation of SSU-rRNA [GO:0030490]; maturation of SSU-rRNA from tricistronic rRNA transcript (SSU-rRNA, 5.8S rRNA, LSU-rRNA) [GO:0000462]; negative regulation of transcription by RNA polymerase I [GO:0016479]; positive regulation of rRNA processing [GO:2000234]; protein phosphorylation [GO:0006468]; regulation of exit from mitosis [GO:0007096]</t>
  </si>
  <si>
    <t>Serine/threonine-protein kinase RIO1 (EC 2.7.11.1) (EC 3.6.3.-) (Ribosomal RNA-processing protein 10)</t>
  </si>
  <si>
    <t>cytoplasm [GO:0005737]; cytosol [GO:0005829]; nucleus [GO:0005634]; alditol:NADP+ 1-oxidoreductase activity [GO:0004032]; aldo-keto reductase (NADP) activity [GO:0004033]; glycerol 2-dehydrogenase (NADP+) activity [GO:0047953]; glycerol dehydrogenase [NAD(P)+] activity [GO:1990042]; mRNA binding [GO:0003729]; oxidoreductase activity [GO:0016491]; arabinose catabolic process [GO:0019568]; cellular response to oxidative stress [GO:0034599]; D-xylose catabolic process [GO:0042843]; glycerol to glycerone phosphate metabolic process [GO:0061610]</t>
  </si>
  <si>
    <t>Glycerol 2-dehydrogenase (NADP(+)) (EC 1.1.1.156) (Galactose-inducible crystallin-like protein 1)</t>
  </si>
  <si>
    <t>cytoplasm [GO:0005737]; 5-amino-4-imidazole carboxylate lyase activity [GO:0043727]; ATP binding [GO:0005524]; metal ion binding [GO:0046872]; phosphoribosylaminoimidazole carboxylase activity [GO:0004638]; 'de novo' IMP biosynthetic process [GO:0006189]; purine nucleobase metabolic process [GO:0006144]</t>
  </si>
  <si>
    <t>Phosphoribosylaminoimidazole carboxylase (EC 4.1.1.21) (AIR carboxylase) (AIRC)</t>
  </si>
  <si>
    <t>SUBCELLULAR LOCATION: Mitochondrion inner membrane {ECO:0000269|PubMed:14562095}; Multi-pass membrane protein {ECO:0000269|PubMed:14562095}.</t>
  </si>
  <si>
    <t>mitochondrial envelope [GO:0005740]; mitochondrial inner membrane [GO:0005743]; mitochondrion [GO:0005739]; L-ornithine transmembrane transporter activity [GO:0000064]; arginine biosynthetic process [GO:0006526]; mitochondrial L-ornithine transmembrane transport [GO:1990575]</t>
  </si>
  <si>
    <t>Mitochondrial ornithine transporter 1</t>
  </si>
  <si>
    <t>phosphoprotein phosphatase activity [GO:0004721]; proton transmembrane transport [GO:1902600]</t>
  </si>
  <si>
    <t>Protein SIA1</t>
  </si>
  <si>
    <t>cytoplasm [GO:0005737]; cytoskeleton [GO:0005856]; Ino80 complex [GO:0031011]; nucleus [GO:0005634]</t>
  </si>
  <si>
    <t>SUBCELLULAR LOCATION: Nucleus. Cytoplasm, cytoskeleton.</t>
  </si>
  <si>
    <t>cytoplasm [GO:0005737]; cytoskeleton [GO:0005856]; Ino80 complex [GO:0031011]; nucleus [GO:0005634]; ATP binding [GO:0005524]; mRNA binding [GO:0003729]; chromatin remodeling [GO:0006338]; DNA damage response [GO:0006974]; DNA repair [GO:0006281]; double-strand break repair [GO:0006302]; mitotic recombination [GO:0006312]; regulation of DNA-templated transcription [GO:0006355]</t>
  </si>
  <si>
    <t>Actin-like protein ARP8</t>
  </si>
  <si>
    <t>mitochondrial nucleoid [GO:0042645]; mitochondrion [GO:0005739]; succinate-CoA ligase complex (ADP-forming) [GO:0009361]</t>
  </si>
  <si>
    <t>SUBCELLULAR LOCATION: Mitochondrion {ECO:0000255|HAMAP-Rule:MF_03222, ECO:0000269|PubMed:14562095, ECO:0000269|PubMed:14576278}.</t>
  </si>
  <si>
    <t>mitochondrial nucleoid [GO:0042645]; mitochondrion [GO:0005739]; succinate-CoA ligase complex (ADP-forming) [GO:0009361]; nucleotide binding [GO:0000166]; succinate-CoA ligase (ADP-forming) activity [GO:0004775]; succinate-CoA ligase (GDP-forming) activity [GO:0004776]; succinyl-CoA catabolic process [GO:1901289]; succinyl-CoA metabolic process [GO:0006104]; tricarboxylic acid cycle [GO:0006099]</t>
  </si>
  <si>
    <t>Succinate--CoA ligase [ADP-forming] subunit alpha, mitochondrial (EC 6.2.1.5) (Succinyl-CoA synthetase subunit alpha) (SCS-alpha)</t>
  </si>
  <si>
    <t>chromosome, telomeric region [GO:0000781]; cytoplasm [GO:0005737]; Elg1 RFC-like complex [GO:0031391]; mitochondrion [GO:0005739]; nucleus [GO:0005634]</t>
  </si>
  <si>
    <t>SUBCELLULAR LOCATION: Nucleus {ECO:0000269|PubMed:14562095}. Chromosome, telomere {ECO:0000305|PubMed:14562095}.</t>
  </si>
  <si>
    <t>chromosome, telomeric region [GO:0000781]; cytoplasm [GO:0005737]; Elg1 RFC-like complex [GO:0031391]; mitochondrion [GO:0005739]; nucleus [GO:0005634]; chromatin binding [GO:0003682]; DNA binding [GO:0003677]; DNA clamp unloading [GO:0090618]; DNA-templated DNA replication [GO:0006261]; double-strand break repair via homologous recombination [GO:0000724]; mitotic sister chromatid cohesion [GO:0007064]; negative regulation of transposition, RNA-mediated [GO:0010526]</t>
  </si>
  <si>
    <t>Telomere length regulation protein ELG1 (Regulator of Ty1 transposition protein 110) (Telomere elongation suppressor ELG1)</t>
  </si>
  <si>
    <t>90S preribosome [GO:0030686]; cytoplasm [GO:0005737]; nucleolus [GO:0005730]; nucleus [GO:0005634]</t>
  </si>
  <si>
    <t>SUBCELLULAR LOCATION: Cytoplasm {ECO:0000269|PubMed:12628929, ECO:0000269|PubMed:15037774}. Nucleus, nucleolus {ECO:0000269|PubMed:10923024, ECO:0000269|PubMed:15037774}.</t>
  </si>
  <si>
    <t>90S preribosome [GO:0030686]; cytoplasm [GO:0005737]; nucleolus [GO:0005730]; nucleus [GO:0005634]; RNA binding [GO:0003723]; unfolded protein binding [GO:0051082]; endonucleolytic cleavage in ITS1 to separate SSU-rRNA from 5.8S rRNA and LSU-rRNA from tricistronic rRNA transcript (SSU-rRNA, 5.8S rRNA, LSU-rRNA) [GO:0000447]; endonucleolytic cleavage to generate mature 5'-end of SSU-rRNA from (SSU-rRNA, 5.8S rRNA, LSU-rRNA) [GO:0000472]; proteasome assembly [GO:0043248]</t>
  </si>
  <si>
    <t>Pre-rRNA-processing protein PNO1 (Partner of NOB1) (Ribosomal RNA-processing protein 20)</t>
  </si>
  <si>
    <t>SUBCELLULAR LOCATION: Cytoplasm {ECO:0000269|PubMed:14562095}. Nucleus {ECO:0000255|PROSITE-ProRule:PRU00227, ECO:0000269|PubMed:14562095}.</t>
  </si>
  <si>
    <t>cytoplasm [GO:0005737]; nucleus [GO:0005634]; DNA-binding transcription factor activity, RNA polymerase II-specific [GO:0000981]; RNA polymerase II cis-regulatory region sequence-specific DNA binding [GO:0000978]; sequence-specific DNA binding [GO:0043565]; zinc ion binding [GO:0008270]; positive regulation of transcription by RNA polymerase II [GO:0045944]; regulation of transcription by RNA polymerase II [GO:0006357]</t>
  </si>
  <si>
    <t>Zinc finger transcription factor YRR1 (Pleiotropic drug-resistance protein 2)</t>
  </si>
  <si>
    <t>cytoplasm [GO:0005737]; nucleus [GO:0005634]; bis(5'-adenosyl)-hexaphosphatase activity [GO:0034431]; bis(5'-adenosyl)-pentaphosphatase activity [GO:0034432]; diphosphoinositol-polyphosphate diphosphatase activity [GO:0008486]; endopolyphosphatase activity [GO:0000298]; metal ion binding [GO:0046872]; phosphodiesterase decapping endonuclease activity [GO:1990174]; adenosine 5'-(hexahydrogen pentaphosphate) catabolic process [GO:1901911]; diadenosine hexaphosphate catabolic process [GO:1901909]; diadenosine pentaphosphate catabolic process [GO:1901907]; diadenosine polyphosphate catabolic process [GO:0015961]; diphosphoinositol polyphosphate metabolic process [GO:0071543]; polyphosphate catabolic process [GO:0006798]</t>
  </si>
  <si>
    <t>Diphosphoinositol polyphosphate phosphohydrolase DDP1 (EC 3.6.1.52) (Diadenosine 5',5'''-P1,P6-hexaphosphate hydrolase) (Ap6A hydrolase) (Diadenosine and diphosphoinositol polyphosphate phosphohydrolase 1) (Diadenosine hexaphosphate hydrolase (AMP-forming)) (EC 3.6.1.60) (Endopolyphosphatase) (EC 3.6.1.10)</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</si>
  <si>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t>
  </si>
  <si>
    <t>SUBCELLULAR LOCATION: Cell membrane {ECO:0000269|PubMed:12459470, ECO:0000269|PubMed:16141212}; Peripheral membrane protein {ECO:0000305}. Endoplasmic reticulum membrane {ECO:0000269|PubMed:12493772}; Peripheral membrane protein {ECO:0000305}. Late endosome membrane {ECO:0000269|PubMed:12459470}; Peripheral membrane protein {ECO:0000305}. Golgi apparatus membrane {ECO:0000269|PubMed:12459470}; Peripheral membrane protein {ECO:0000305}. Note=LCB4 is synthesized in the cytosol, palmitoylated at the Golgi apparatus by AKR1, and then transported to the plasma membrane (PM) via the late Sec pathway. Most of the LCB4 is delivered further to the cortical ER (cER), which is closely adjacent to the PM. In stationary phase, G1 cell cycle arrest causes ER-localized LCB4 to be transported to the Golgi apparatus via the early Sec pathway, and finally to the vacuole via the MVB pathway, where it is degraded. {ECO:0000269|PubMed:17686782}.</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</si>
  <si>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 ATP binding [GO:0005524]; D-erythro-sphingosine kinase activity [GO:0017050]; lipid kinase activity [GO:0001727]; sphinganine kinase activity [GO:0008481]; calcium-mediated signaling [GO:0019722]; phosphorylation [GO:0016310]; sphingolipid metabolic process [GO:0006665]; sphingosine biosynthetic process [GO:0046512]</t>
  </si>
  <si>
    <t>Sphingoid long chain base kinase 4 (LCB kinase 4) (EC 2.7.1.91) (Sphinganine kinase 4)</t>
  </si>
  <si>
    <t>endoplasmic reticulum [GO:0005783]; endoplasmic reticulum membrane [GO:0005789]; membrane [GO:0016020]</t>
  </si>
  <si>
    <t>SUBCELLULAR LOCATION: Endoplasmic reticulum membrane {ECO:0000269|PubMed:14562095, ECO:0000269|PubMed:17890783}; Multi-pass membrane protein.</t>
  </si>
  <si>
    <t>endoplasmic reticulum [GO:0005783]; endoplasmic reticulum membrane [GO:0005789]; membrane [GO:0016020]; 1-acylglycerol-3-phosphate O-acyltransferase activity [GO:0003841]; 1-acylglycerophosphocholine O-acyltransferase activity [GO:0047184]; 1-acylglycerophosphoethanolamine O-acyltransferase activity [GO:0106262]; 1-acylglycerophosphoserine O-acyltransferase activity [GO:0106263]; O-acyltransferase activity [GO:0008374]; glycerophospholipid biosynthetic process [GO:0046474]; lipid modification [GO:0030258]</t>
  </si>
  <si>
    <t>Lysophospholipid acyltransferase (LPLAT) (EC 2.3.1.23) (EC 2.3.1.51) (EC 2.3.1.n6) (EC 2.3.1.n7) (1-acyl-sn-glycerol-3-phosphate acyltransferase) (AGPAT) (Lysophosphatidic acid acyltransferase) (LPAAT) (Lysophosphatidylcholine acyltransferase) (LPCAT) (Lysophosphatidylethanolamine acyltransferase) (LPEAT) (Lysophosphatidylserine acyltransferase) (LPSAT) (Sphingolipid compensation protein 4)</t>
  </si>
  <si>
    <t>SUBCELLULAR LOCATION: Mitochondrion {ECO:0000255|HAMAP-Rule:MF_03123, ECO:0000269|PubMed:14562095, ECO:0000269|PubMed:14576278}.</t>
  </si>
  <si>
    <t>mitochondrion [GO:0005739]; 4 iron, 4 sulfur cluster binding [GO:0051539]; lipoate synthase activity [GO:0016992]; metal ion binding [GO:0046872]; lipoate biosynthetic process [GO:0009107]; protein lipoylation [GO:0009249]</t>
  </si>
  <si>
    <t>Lipoyl synthase, mitochondrial (EC 2.8.1.8) (Lipoate synthase) (LS) (Lip-syn) (Lipoic acid synthase)</t>
  </si>
  <si>
    <t>mitochondrion [GO:0005739]; RNA binding [GO:0003723]; rRNA (guanine) methyltransferase activity [GO:0016435]; rRNA (guanine-N1-)-methyltransferase activity [GO:0008989]; rRNA modification [GO:0000154]</t>
  </si>
  <si>
    <t>rRNA methyltransferase 1, mitochondrial (EC 2.1.1.-) (21S rRNA (guanosine(2270)-2'-O)-methyltransferase) (21S rRNA [Gm2270] 2'-O-methyltransferase) (Mitochondrial large ribosomal RNA ribose methylase) (Petite colonies protein 56)</t>
  </si>
  <si>
    <t>imidazoleglycerol-phosphate dehydratase activity [GO:0004424]; metal ion binding [GO:0046872]; histidine biosynthetic process [GO:0000105]</t>
  </si>
  <si>
    <t>Imidazoleglycerol-phosphate dehydratase (IGPD) (EC 4.2.1.19)</t>
  </si>
  <si>
    <t>mitochondrial inner membrane [GO:0005743]; mitochondrion [GO:0005739]; GTP binding [GO:0005525]; maturation of SSU-rRNA [GO:0030490]</t>
  </si>
  <si>
    <t>Genetic interactor of prohibitins 3, mitochondrial (Altered inheritance of mitochondria protein 40) (Found in mitochondrial proteome protein 38)</t>
  </si>
  <si>
    <t>nucleoplasm [GO:0005654]; nucleus [GO:0005634]; RNA polymerase I complex [GO:0005736]; RNA polymerase II, core complex [GO:0005665]; RNA polymerase III complex [GO:0005666]; DNA binding [GO:0003677]; RNA polymerase I activity [GO:0001054]; zinc ion binding [GO:0008270];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</si>
  <si>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DNA-directed RNA polymerases I, II, and III subunit RPABC5 (RNA polymerases I, II, and III subunit ABC5) (ABC10-beta) (ABC8) (DNA-directed RNA polymerases I, II, and III 8.3 kDa polypeptide)</t>
  </si>
  <si>
    <t>cytoplasm [GO:0005737]; membrane [GO:0016020]; microtubule [GO:0005874]; mitochondrial crista [GO:0030061]; mitochondrial inner boundary membrane [GO:0097002]; mitochondrial inner membrane [GO:0005743]; mitochondrial intermembrane space [GO:0005758]; mitochondrion [GO:0005739]</t>
  </si>
  <si>
    <t>SUBCELLULAR LOCATION: [Dynamin-like GTPase MGM1 large isoform]: Mitochondrion inner membrane {ECO:0000269|PubMed:15096522}; Single-pass type II membrane protein {ECO:0000255}; Intermembrane side {ECO:0000305|PubMed:15096522}. Mitochondrion intermembrane space {ECO:0000269|PubMed:22984289}.; SUBCELLULAR LOCATION: [Dynamin-like GTPase MGM1 small isoform]: Mitochondrion inner membrane {ECO:0000269|PubMed:15096522}; Peripheral membrane protein {ECO:0000269|PubMed:15096522}; Intermembrane side.</t>
  </si>
  <si>
    <t>cytoplasm [GO:0005737]; membrane [GO:0016020]; microtubule [GO:0005874]; mitochondrial crista [GO:0030061]; mitochondrial inner boundary membrane [GO:0097002]; mitochondrial inner membrane [GO:0005743]; mitochondrial intermembrane space [GO:0005758]; mitochondrion [GO:0005739]; cardiolipin binding [GO:1901612]; GTP binding [GO:0005525]; GTPase activity [GO:0003924]; microtubule binding [GO:0008017]; phosphatidic acid binding [GO:0070300]; phosphatidylinositol-3,5-bisphosphate binding [GO:0080025]; phosphatidylserine binding [GO:0001786]; heme transport [GO:0015886]; mitochondrial fusion [GO:0008053]; mitochondrial genome maintenance [GO:0000002]; mitochondrial inner membrane fusion [GO:1990627]; mitochondrial membrane organization [GO:0007006]; mitochondrial outer membrane fusion [GO:1990626]; mitochondrion inheritance [GO:0000001]; mitochondrion organization [GO:0007005]</t>
  </si>
  <si>
    <t>Dynamin-like GTPase MGM1, mitochondrial (Mitochondrial division and morphology protein 17) (Mitochondrial genome maintenance protein 1) [Cleaved into: Dynamin-like GTPase MGM1 large isoform (l-MGM1); Dynamin-like GTPase MGM1 small isoform (s-MGM1)]</t>
  </si>
  <si>
    <t>DNA replication factor C complex [GO:0005663]; nucleus [GO:0005634]</t>
  </si>
  <si>
    <t>DNA replication factor C complex [GO:0005663]; nucleus [GO:0005634]; ATP binding [GO:0005524]; ATP hydrolysis activity [GO:0016887]; DNA binding [GO:0003677]; DNA clamp loader activity [GO:0003689]; cell division [GO:0051301]; DNA repair [GO:0006281]; DNA-templated DNA replication [GO:0006261]; leading strand elongation [GO:0006272]; mismatch repair [GO:0006298]; mitotic cell cycle [GO:0000278]</t>
  </si>
  <si>
    <t>Replication factor C subunit 1 (Replication factor C1) (Activator 1 95 kDa subunit) (Cell division control protein 44)</t>
  </si>
  <si>
    <t>DNA-directed RNA polymerases I, II, and III subunit RPABC3 (RNA polymerases I, II, and III subunit ABC3) (ABC14.4) (ABC14.5) (DNA-directed RNA polymerases I, II, and III 14.5 kDa polypeptide)</t>
  </si>
  <si>
    <t>cell cortex [GO:0005938]; cellular bud neck [GO:0005935]; spindle pole body [GO:0005816]</t>
  </si>
  <si>
    <t>cell cortex [GO:0005938]; cellular bud neck [GO:0005935]; spindle pole body [GO:0005816]; ATP binding [GO:0005524]; protein kinase activity [GO:0004672]; protein serine kinase activity [GO:0106310]; protein serine/threonine kinase activity [GO:0004674]; intracellular signal transduction [GO:0035556]; mitotic spindle orientation checkpoint signaling [GO:0031578]; protein localization to spindle pole body [GO:0071988]; protein phosphorylation [GO:0006468]</t>
  </si>
  <si>
    <t>Serine/threonine-protein kinase KIN4 (EC 2.7.11.1)</t>
  </si>
  <si>
    <t>60S ribosomal protein L33-B (L37) (Large ribosomal subunit protein eL33-B) (RP47) (YL37)</t>
  </si>
  <si>
    <t>chromatin [GO:0000785]; NuA4 histone acetyltransferase complex [GO:0035267]; nucleosome [GO:0000786]; nucleus [GO:0005634]; Piccolo NuA4 histone acetyltransferase complex [GO:0032777]</t>
  </si>
  <si>
    <t>chromatin [GO:0000785]; NuA4 histone acetyltransferase complex [GO:0035267]; nucleosome [GO:0000786]; nucleus [GO:0005634]; Piccolo NuA4 histone acetyltransferase complex [GO:0032777]; histone acetyltransferase activity [GO:0004402]; histone crotonyltransferase activity [GO:0140068]; histone H4 acetyltransferase activity [GO:0010485]; peptide 2-hydroxyisobutyryltransferase activity [GO:0106226]; peptide N-acetyltransferase activity [GO:0034212]; peptide-lysine-N-acetyltransferase activity [GO:0061733]; transcription coregulator activity [GO:0003712]; DNA repair [GO:0006281]; DNA-templated transcription [GO:0006351]; DNA-templated transcription elongation [GO:0006354]; histone acetylation [GO:0016573]; positive regulation of macroautophagy [GO:0016239]; positive regulation of transcription elongation by RNA polymerase II [GO:0032968]; positive regulation of triglyceride biosynthetic process [GO:0010867]; rDNA heterochromatin formation [GO:0000183]; regulation of cell cycle [GO:0051726]; regulation of transcription by RNA polymerase II [GO:0006357]</t>
  </si>
  <si>
    <t>Histone acetyltransferase ESA1 (EC 2.3.1.48) (Protein 2-hydroxyisobutyryltransferase ESA1) (EC 2.3.1.-) (Protein acetyltransferase ESA1) (EC 2.3.1.-) (Protein crotonyltransferase ESA1) (EC 2.3.1.-)</t>
  </si>
  <si>
    <t>NatA complex [GO:0031415]; peptide alpha-N-acetyltransferase activity [GO:0004596]; mitotic sister chromatid cohesion [GO:0007064]; N-terminal protein amino acid acetylation [GO:0006474]</t>
  </si>
  <si>
    <t>N-alpha-acetyltransferase NAT5 (NatA complex subunit NAT5) (EC 2.3.1.258)</t>
  </si>
  <si>
    <t>endoplasmic reticulum [GO:0005783]; mitochondrion [GO:0005739]; nuclear inner membrane [GO:0005637]; rough endoplasmic reticulum membrane [GO:0030867]; Sec62/Sec63 complex [GO:0031207]; translocon complex [GO:0071256]</t>
  </si>
  <si>
    <t>SUBCELLULAR LOCATION: Endoplasmic reticulum membrane; Multi-pass membrane protein. Nucleus membrane; Multi-pass membrane protein. Nucleus inner membrane; Multi-pass membrane protein.</t>
  </si>
  <si>
    <t>endoplasmic reticulum [GO:0005783]; mitochondrion [GO:0005739]; nuclear inner membrane [GO:0005637]; rough endoplasmic reticulum membrane [GO:0030867]; Sec62/Sec63 complex [GO:0031207]; translocon complex [GO:0071256]; protein transmembrane transporter activity [GO:0008320]; cytosol to endoplasmic reticulum transport [GO:0046967]; post-translational protein targeting to endoplasmic reticulum membrane [GO:0006620]; post-translational protein targeting to membrane, translocation [GO:0031204]; SRP-dependent cotranslational protein targeting to membrane [GO:0006614]</t>
  </si>
  <si>
    <t>Protein translocation protein SEC63 (Protein NPL1) (Sec62/63 complex 73 kDa subunit)</t>
  </si>
  <si>
    <t>cytosolic proteasome complex [GO:0031597]; nucleus [GO:0005634]; proteasome complex [GO:0000502]; proteasome regulatory particle, base subcomplex [GO:0008540]</t>
  </si>
  <si>
    <t>cytosolic proteasome complex [GO:0031597]; nucleus [GO:0005634]; proteasome complex [GO:0000502]; proteasome regulatory particle, base subcomplex [GO:0008540]; ATP binding [GO:0005524]; ATP hydrolysis activity [GO:0016887]; proteasome-activating activity [GO:0036402]; protein domain specific binding [GO:0019904]; ubiquitin protein ligase binding [GO:0031625];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 ubiquitin-dependent ERAD pathway [GO:0030433]</t>
  </si>
  <si>
    <t>26S proteasome subunit RPT4 (26S protease subunit SUG2) (Proteasomal cap subunit)</t>
  </si>
  <si>
    <t>proteasome complex [GO:0000502]; proteasome regulatory particle, lid subcomplex [GO:0008541]; proteasome storage granule [GO:0034515]; metallopeptidase activity [GO:0008237]; proteasome-mediated ubiquitin-dependent protein catabolic process [GO:0043161]; ubiquitin-dependent protein catabolic process [GO:0006511]</t>
  </si>
  <si>
    <t>26S proteasome regulatory subunit RPN8</t>
  </si>
  <si>
    <t>SUBCELLULAR LOCATION: Cytoplasm {ECO:0000269|PubMed:14562095, ECO:0000269|PubMed:14690591}.</t>
  </si>
  <si>
    <t>cytoplasm [GO:0005737]; GTP binding [GO:0005525]; GTPase activity [GO:0003924]; establishment of mitotic sister chromatid cohesion [GO:0034087]; protein import into nucleus [GO:0006606]</t>
  </si>
  <si>
    <t>GPN-loop GTPase 2 (EC 3.6.5.-) (ATP-binding domain 1 family member B homolog)</t>
  </si>
  <si>
    <t>cytoplasm [GO:0005737]; ATP binding [GO:0005524]; protein kinase activity [GO:0004672]; protein serine kinase activity [GO:0106310]; protein serine/threonine kinase activity [GO:0004674]; intracellular monoatomic ion homeostasis [GO:0006873]; intracellular signal transduction [GO:0035556]; protein phosphorylation [GO:0006468]</t>
  </si>
  <si>
    <t>Serine/threonine-protein kinase HRK1 (EC 2.7.11.1) (Hygromycin resistance kinase 1)</t>
  </si>
  <si>
    <t>fungal-type vacuole [GO:0000324]; fungal-type vacuole membrane [GO:0000329]; vacuolar proton-transporting V-type ATPase complex [GO:0016471]; vacuolar proton-transporting V-type ATPase, V0 domain [GO:0000220]</t>
  </si>
  <si>
    <t>SUBCELLULAR LOCATION: Vacuole membrane {ECO:0000269|PubMed:14562095}; Multi-pass membrane protein {ECO:0000269|PubMed:14562095}.</t>
  </si>
  <si>
    <t>fungal-type vacuole [GO:0000324]; fungal-type vacuole membrane [GO:0000329]; vacuolar proton-transporting V-type ATPase complex [GO:0016471]; vacuolar proton-transporting V-type ATPase, V0 domain [GO:0000220]; ATPase binding [GO:0051117]; phosphatidylinositol-3,5-bisphosphate binding [GO:0080025]; proton-transporting ATPase activity, rotational mechanism [GO:0046961]; cellular hyperosmotic response [GO:0071474]; cellular response to alkaline pH [GO:0071469]; polyphosphate metabolic process [GO:0006797]; protein-containing complex assembly [GO:0065003]; proton transmembrane transport [GO:1902600]; vacuolar acidification [GO:0007035]</t>
  </si>
  <si>
    <t>V-type proton ATPase subunit a, vacuolar isoform (V-ATPase a 1 subunit) (V-ATPase 95 kDa subunit) (Vacuolar pH protein 1) (Vacuolar proton pump a subunit) (Vacuolar proton translocating ATPase subunit a 1)</t>
  </si>
  <si>
    <t>SUBCELLULAR LOCATION: Mitochondrion membrane {ECO:0000269|PubMed:16823961, ECO:0000269|PubMed:30442778}; Multi-pass membrane protein {ECO:0000255}.</t>
  </si>
  <si>
    <t>mitochondrial membrane [GO:0031966]; mitochondrion [GO:0005739]; monoatomic ion transmembrane transporter activity [GO:0015075]; serine transmembrane transporter activity [GO:0022889]; transmembrane transporter activity [GO:0022857]; mitochondrial transmembrane transport [GO:1990542]; one-carbon metabolic process [GO:0006730]; serine import into mitochondrion [GO:0140300]</t>
  </si>
  <si>
    <t>Sideroflexin FSF1 (Fungal sideroflexin-1)</t>
  </si>
  <si>
    <t>SUBCELLULAR LOCATION: Nucleus, nucleolus {ECO:0000269|PubMed:14562095}. Nucleus, nucleoplasm {ECO:0000305|PubMed:18448671}.</t>
  </si>
  <si>
    <t>nucleolus [GO:0005730]; nucleoplasm [GO:0005654]; nucleus [GO:0005634]; PeBoW complex [GO:0070545]; preribosome, large subunit precursor [GO:0030687]; ribonucleoprotein complex binding [GO:0043021]; chromosome organization [GO:0051276]; maturation of 5.8S rRNA from tricistronic rRNA transcript (SSU-rRNA, 5.8S rRNA, LSU-rRNA) [GO:0000466]; maturation of LSU-rRNA from tricistronic rRNA transcript (SSU-rRNA, 5.8S rRNA, LSU-rRNA) [GO:0000463]; protein-RNA complex remodeling [GO:0110136]; ribosomal large subunit biogenesis [GO:0042273]; rRNA processing [GO:0006364]</t>
  </si>
  <si>
    <t>Ribosome biogenesis protein YTM1 (Microtubule-associated protein YTM1)</t>
  </si>
  <si>
    <t>cytosol [GO:0005829]; mitochondrion [GO:0005739]; nucleolus [GO:0005730]; nucleus [GO:0005634]</t>
  </si>
  <si>
    <t>SUBCELLULAR LOCATION: Note=[MOD+] forms multicytoplasmic aggregates that do not colocalize to either mitochondria or nucleus. {ECO:0000269|PubMed:22517861}.; SUBCELLULAR LOCATION: [Isoform I]: Cytoplasm {ECO:0000269|PubMed:1850093, ECO:0000269|PubMed:8139535}. Mitochondrion {ECO:0000269|PubMed:1850093, ECO:0000269|PubMed:1946403, ECO:0000269|PubMed:8139535}.; SUBCELLULAR LOCATION: [Isoform II]: Cytoplasm {ECO:0000269|PubMed:1850093, ECO:0000269|PubMed:1946403, ECO:0000269|PubMed:8139535}. Nucleus {ECO:0000269|PubMed:8139535}.</t>
  </si>
  <si>
    <t>cytosol [GO:0005829]; mitochondrion [GO:0005739]; nucleolus [GO:0005730]; nucleus [GO:0005634]; ATP binding [GO:0005524]; metal ion binding [GO:0046872]; tRNA binding [GO:0000049]; tRNA dimethylallyltransferase activity [GO:0052381]; tRNA modification [GO:0006400]</t>
  </si>
  <si>
    <t>tRNA dimethylallyltransferase (DMATase) (EC 2.5.1.75) (Isopentenyl-diphosphate: tRNA isopentenyltransferase) (IPP transferase) (IPPT) (tRNA isopentenyltransferase) (IPTase)</t>
  </si>
  <si>
    <t>cytoplasm [GO:0005737]; nucleus [GO:0005634]; carboxylic ester hydrolase activity [GO:0052689]; hydrolase activity [GO:0016787]</t>
  </si>
  <si>
    <t>Family of serine hydrolases 3 (EC 3.1.-.-)</t>
  </si>
  <si>
    <t>endoplasmic reticulum [GO:0005783]; endoplasmic reticulum lumen [GO:0005788]; fungal-type vacuole [GO:0000324]</t>
  </si>
  <si>
    <t>endoplasmic reticulum [GO:0005783]; endoplasmic reticulum lumen [GO:0005788]; fungal-type vacuole [GO:0000324]; protein disulfide isomerase activity [GO:0003756]; protein-disulfide reductase (glutathione) activity [GO:0019153]; protein-disulfide reductase activity [GO:0015035]; protein folding [GO:0006457]; response to endoplasmic reticulum stress [GO:0034976]</t>
  </si>
  <si>
    <t>Protein disulfide-isomerase MPD1 (EC 5.3.4.1)</t>
  </si>
  <si>
    <t>nuclear periphery [GO:0034399]; nucleolus [GO:0005730]; nucleoplasm [GO:0005654]; preribosome, large subunit precursor [GO:0030687]</t>
  </si>
  <si>
    <t>SUBCELLULAR LOCATION: Nucleus {ECO:0000269|PubMed:10688653}.</t>
  </si>
  <si>
    <t>nuclear periphery [GO:0034399]; nucleolus [GO:0005730]; nucleoplasm [GO:0005654]; preribosome, large subunit precursor [GO:0030687]; endonucleolytic cleavage in ITS1 to separate SSU-rRNA from 5.8S rRNA and LSU-rRNA from tricistronic rRNA transcript (SSU-rRNA, 5.8S rRNA, LSU-rRNA) [GO:0000447]; ribosomal large subunit biogenesis [GO:0042273]; ribosomal large subunit export from nucleus [GO:0000055]</t>
  </si>
  <si>
    <t>Regulator of ribosome biosynthesis</t>
  </si>
  <si>
    <t>Golgi medial cisterna [GO:0005797]; Golgi membrane [GO:0000139]; vacuolar membrane [GO:0005774]</t>
  </si>
  <si>
    <t>SUBCELLULAR LOCATION: Golgi apparatus membrane {ECO:0000305}; Single-pass type II membrane protein {ECO:0000305}. Vacuole membrane {ECO:0000305}; Single-pass type II membrane protein {ECO:0000305}.</t>
  </si>
  <si>
    <t>Golgi medial cisterna [GO:0005797]; Golgi membrane [GO:0000139]; vacuolar membrane [GO:0005774]; acetylglucosaminyltransferase activity [GO:0008375]; glycosyltransferase activity [GO:0016757]; protein N-linked glycosylation [GO:0006487]</t>
  </si>
  <si>
    <t>Glucose N-acetyltransferase 1 (EC 2.4.1.-) (N-acetylglucosaminyltransferase)</t>
  </si>
  <si>
    <t>nucleus [GO:0005634]; RNA polymerase I complex [GO:0005736];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</si>
  <si>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DNA-directed RNA polymerase I subunit RPA43 (A43) (DNA-directed DNA-dependent RNA polymerase 36 kDa polypeptide)</t>
  </si>
  <si>
    <t>cytoplasm [GO:0005737]; mitochondrion [GO:0005739]; ATP binding [GO:0005524]; kinase activity [GO:0016301]; magnesium ion binding [GO:0000287]; melatonin binding [GO:1904408]; potassium ion binding [GO:0030955]; pyruvate kinase activity [GO:0004743]; glycolytic process [GO:0006096]; phosphorylation [GO:0016310]; pyruvate metabolic process [GO:0006090]</t>
  </si>
  <si>
    <t>Pyruvate kinase 2 (PK 2) (EC 2.7.1.40)</t>
  </si>
  <si>
    <t>cytoplasm [GO:0005737]; mitochondrial matrix [GO:0005759]; mitochondrion [GO:0005739]; ribonucleoprotein complex [GO:1990904]</t>
  </si>
  <si>
    <t>cytoplasm [GO:0005737]; mitochondrial matrix [GO:0005759]; mitochondrion [GO:0005739]; ribonucleoprotein complex [GO:1990904]; Group I intron splicing [GO:0000372]; mitochondrial mRNA processing [GO:0090615]</t>
  </si>
  <si>
    <t>Protein MNE1</t>
  </si>
  <si>
    <t>SUBCELLULAR LOCATION: Mitochondrion inner membrane {ECO:0000269|PubMed:11502169, ECO:0000269|PubMed:14562095, ECO:0000269|PubMed:14576278}.</t>
  </si>
  <si>
    <t>mitochondrial inner membrane [GO:0005743]; mitochondrion [GO:0005739]; 4 iron, 4 sulfur cluster binding [GO:0051539]; electron-transferring-flavoprotein dehydrogenase activity [GO:0004174]; metal ion binding [GO:0046872]; electron transport chain [GO:0022900]</t>
  </si>
  <si>
    <t>Probable electron transfer flavoprotein-ubiquinone oxidoreductase, mitochondrial (ETF-QO) (ETF-ubiquinone oxidoreductase) (EC 1.5.5.1) (Changed intracellular redox state protein 2) (Electron-transferring-flavoprotein dehydrogenase) (ETF dehydrogenase)</t>
  </si>
  <si>
    <t>cytoplasm [GO:0005737]; nuclear outer membrane-endoplasmic reticulum membrane network [GO:0042175]; nucleus [GO:0005634]; proteasome complex [GO:0000502]; proteasome core complex, alpha-subunit complex [GO:0019773]; proteasome storage granule [GO:0034515]; mRNA binding [GO:0003729]; proteasomal ubiquitin-independent protein catabolic process [GO:0010499]; proteasome-mediated ubiquitin-dependent protein catabolic process [GO:0043161]</t>
  </si>
  <si>
    <t>Probable proteasome subunit alpha type-7 (Macropain subunit C1) (Multicatalytic endopeptidase complex subunit C1) (Proteasome component C1) (Proteinase YSCE subunit 1)</t>
  </si>
  <si>
    <t>cytoplasm [GO:0005737]; plasma membrane [GO:0005886]; cAMP-dependent protein kinase inhibitor activity [GO:0004862]; GTPase activating protein binding [GO:0032794]; glucose mediated signaling pathway [GO:0010255]; invasive growth in response to glucose limitation [GO:0001403]; negative regulation of cAMP-dependent protein kinase activity [GO:2000480]; negative regulation of phosphorylation [GO:0042326]; negative regulation of Ras protein signal transduction [GO:0046580]; positive regulation of Ras protein signal transduction [GO:0046579]; protein polyubiquitination [GO:0000209]; pseudohyphal growth [GO:0007124]; ubiquitin-dependent protein catabolic process [GO:0006511]</t>
  </si>
  <si>
    <t>Guanine nucleotide-binding protein subunit beta 1 (Gbeta mimic kelch protein 1)</t>
  </si>
  <si>
    <t>cytoplasm [GO:0005737]; cytosol [GO:0005829]; nucleus [GO:0005634]; glutamate dehydrogenase (NADP+) activity [GO:0004354]; glutamate biosynthetic process [GO:0006537]</t>
  </si>
  <si>
    <t>NADP-specific glutamate dehydrogenase 1 (NADP-GDH 1) (EC 1.4.1.4) (NADP-dependent glutamate dehydrogenase 1)</t>
  </si>
  <si>
    <t>cytoplasm [GO:0005737]; cytoplasmic stress granule [GO:0010494]; RQC complex [GO:1990112]</t>
  </si>
  <si>
    <t>cytoplasm [GO:0005737]; cytoplasmic stress granule [GO:0010494]; RQC complex [GO:1990112]; mRNA binding [GO:0003729]; ribosomal large subunit binding [GO:0043023]; tRNA binding [GO:0000049]; CAT tailing [GO:0140708]; peptide biosynthetic process [GO:0043043]; rescue of stalled ribosome [GO:0072344]; ribosome-associated ubiquitin-dependent protein catabolic process [GO:1990116]</t>
  </si>
  <si>
    <t>Ribosome quality control complex subunit 2 (Translation-associated element 2)</t>
  </si>
  <si>
    <t>COPI vesicle coat [GO:0030126]; Golgi membrane [GO:0000139]; intra-Golgi vesicle-mediated transport [GO:0006891]; intracellular protein transport [GO:0006886]; retrograde vesicle-mediated transport, Golgi to endoplasmic reticulum [GO:0006890]</t>
  </si>
  <si>
    <t>Coatomer subunit zeta (Zeta-coat protein) (Zeta-COP)</t>
  </si>
  <si>
    <t>nucleus [GO:0005634]; transcription factor TFIID complex [GO:0005669]; chromatin binding [GO:0003682]; protein heterodimerization activity [GO:0046982]; positive regulation of transcription by RNA polymerase II [GO:0045944]; RNA polymerase II preinitiation complex assembly [GO:0051123]; transcription by RNA polymerase II [GO:0006366]</t>
  </si>
  <si>
    <t>Transcription initiation factor TFIID subunit 3 (TAFII-47) (TAFII47) (TBP-associated factor 3) (TBP-associated factor 47 kDa)</t>
  </si>
  <si>
    <t>chromatin [GO:0000785]; nucleus [GO:0005634]; SWI/SNF complex [GO:0016514]</t>
  </si>
  <si>
    <t>SUBCELLULAR LOCATION: Nucleus {ECO:0000255|PROSITE-ProRule:PRU00355, ECO:0000269|PubMed:18362884}. Note=While the soluble protein is nuclear, [SWI+] aggregates appear to be cytoplasmic.</t>
  </si>
  <si>
    <t>chromatin [GO:0000785]; nucleus [GO:0005634]; SWI/SNF complex [GO:0016514]; metal ion binding [GO:0046872]; RNA polymerase II-specific DNA-binding transcription factor binding [GO:0061629]; transcription cis-regulatory region binding [GO:0000976]; carbon catabolite activation of transcription from RNA polymerase II promoter [GO:0000436]; chromatin remodeling [GO:0006338]; DNA-templated DNA replication [GO:0006261]; positive regulation of double-strand break repair via homologous recombination [GO:1905168]; positive regulation of mating type switching [GO:0031496]; positive regulation of transcription by RNA polymerase II [GO:0045944]; regulation of transcription by RNA polymerase II [GO:0006357]</t>
  </si>
  <si>
    <t>SWI/SNF chromatin-remodeling complex subunit SWI1 (Regulatory protein GAM3) (SWI/SNF complex subunit SWI1) (Transcription regulatory protein ADR6) (Transcription regulatory protein SWI1)</t>
  </si>
  <si>
    <t>nuclear envelope [GO:0005635]; nucleolus [GO:0005730]; nucleus [GO:0005634]</t>
  </si>
  <si>
    <t>nuclear envelope [GO:0005635]; nucleolus [GO:0005730]; nucleus [GO:0005634]; cysteine-type peptidase activity [GO:0008234]; deSUMOylase activity [GO:0016929]; protein-containing complex binding [GO:0044877]; G2/M transition of mitotic cell cycle [GO:0000086]; protein desumoylation [GO:0016926]</t>
  </si>
  <si>
    <t>Ubiquitin-like-specific protease 1 (EC 3.4.22.68)</t>
  </si>
  <si>
    <t>cytosol [GO:0005829]; FAD binding [GO:0071949]; methylenetetrahydrofolate reductase (NAD(P)H) activity [GO:0004489]; methylenetetrahydrofolate reductase NADH activity [GO:0106312]; methylenetetrahydrofolate reductase NADPH activity [GO:0106313]; methionine biosynthetic process [GO:0009086]; tetrahydrofolate interconversion [GO:0035999]</t>
  </si>
  <si>
    <t>Methylenetetrahydrofolate reductase 1 (EC 1.5.1.20)</t>
  </si>
  <si>
    <t>cytoplasm [GO:0005737]; cytosol [GO:0005829]; nucleus [GO:0005634]; vacuole [GO:0005773]</t>
  </si>
  <si>
    <t>SUBCELLULAR LOCATION: Cytoplasm, cytosol {ECO:0000269|PubMed:5571830}.</t>
  </si>
  <si>
    <t>cytoplasm [GO:0005737]; cytosol [GO:0005829]; nucleus [GO:0005634]; vacuole [GO:0005773]; acetyl-CoA C-acetyltransferase activity [GO:0003985]; metal ion binding [GO:0046872]; ergosterol biosynthetic process [GO:0006696]; fatty acid beta-oxidation [GO:0006635]</t>
  </si>
  <si>
    <t>Acetyl-CoA acetyltransferase (EC 2.3.1.9) (Acetoacetyl-CoA thiolase) (Ergosterol biosynthesis protein 10)</t>
  </si>
  <si>
    <t>mitochondrial degradosome [GO:0045025]; mitochondrial matrix [GO:0005759]; mitochondrion [GO:0005739]</t>
  </si>
  <si>
    <t>mitochondrial degradosome [GO:0045025]; mitochondrial matrix [GO:0005759]; mitochondrion [GO:0005739]; ATP binding [GO:0005524]; ATP hydrolysis activity [GO:0016887]; RNA binding [GO:0003723]; RNA helicase activity [GO:0003724]; Group I intron splicing [GO:0000372]; mitochondrial DNA replication [GO:0006264]; mitochondrial RNA 3'-end processing [GO:0000965]; mitochondrial RNA catabolic process [GO:0000957]; RNA catabolic process [GO:0006401]; RNA phosphodiester bond hydrolysis, exonucleolytic [GO:0090503]</t>
  </si>
  <si>
    <t>ATP-dependent RNA helicase SUV3, mitochondrial (EC 3.6.4.13)</t>
  </si>
  <si>
    <t>cellular bud neck [GO:0005935]; cyclin-dependent protein kinase holoenzyme complex [GO:0000307]; cytoplasm [GO:0005737]; nucleus [GO:0005634]; Pho85-Pho80 CDK-cyclin complex [GO:1990860]</t>
  </si>
  <si>
    <t>SUBCELLULAR LOCATION: Cytoplasm {ECO:0000269|PubMed:12455686}. Nucleus {ECO:0000269|PubMed:12455686}. Note=Predominantly localizes to the nucleus. {ECO:0000269|PubMed:12455686}.</t>
  </si>
  <si>
    <t>cellular bud neck [GO:0005935]; cyclin-dependent protein kinase holoenzyme complex [GO:0000307]; cytoplasm [GO:0005737]; nucleus [GO:0005634]; Pho85-Pho80 CDK-cyclin complex [GO:1990860]; ATP binding [GO:0005524]; cyclin-dependent protein serine/threonine kinase activity [GO:0004693]; protein kinase activity [GO:0004672]; protein serine kinase activity [GO:0106310]; cell cycle G1/S phase transition [GO:0044843]; DNA damage response [GO:0006974]; establishment or maintenance of cytoskeleton polarity [GO:0030952]; fungal-type cell wall organization [GO:0031505]; G1/S transition of mitotic cell cycle [GO:0000082]; lipid homeostasis [GO:0055088]; long-chain fatty acid metabolic process [GO:0001676]; negative regulation of calcium-mediated signaling [GO:0050849]; negative regulation of DNA-binding transcription factor activity [GO:0043433]; negative regulation of glycogen biosynthetic process [GO:0045719]; negative regulation of macroautophagy [GO:0016242]; negative regulation of phosphate metabolic process [GO:0045936]; negative regulation of transcription by RNA polymerase II [GO:0000122]; positive regulation of macroautophagy [GO:0016239]; positive regulation of phospholipid biosynthetic process [GO:0071073]; protein phosphorylation [GO:0006468]; regulation of cell cycle [GO:0051726]; regulation of cell cycle phase transition [GO:1901987]; regulation of cell division [GO:0051302]; regulation of establishment or maintenance of cell polarity [GO:0032878]; regulation of glycogen biosynthetic process [GO:0005979]; regulation of lipid metabolic process [GO:0019216]; regulation of nucleocytoplasmic transport [GO:0046822]; regulation of protein localization [GO:0032880]; regulation of protein stability [GO:0031647]; regulation of transcription involved in G1/S transition of mitotic cell cycle [GO:0000083]</t>
  </si>
  <si>
    <t>Cyclin-dependent protein kinase PHO85 (EC 2.7.11.22) (Negative regulator of the PHO system) (Serine/threonine-protein kinase PHO85)</t>
  </si>
  <si>
    <t>SUBCELLULAR LOCATION: Cytoplasm. Vacuole.</t>
  </si>
  <si>
    <t>CORVET complex [GO:0033263]; cytosol [GO:0005829]; early endosome membrane [GO:0031901]; endosome [GO:0005768]; fungal-type vacuole membrane [GO:0000329]; HOPS complex [GO:0030897]; actin binding [GO:0003779]; endosomal transport [GO:0016197]; Golgi to endosome transport [GO:0006895]; late endosome to vacuole transport [GO:0045324]; protein targeting to vacuole [GO:0006623]; regulation of SNARE complex assembly [GO:0035542]; regulation of vacuole fusion, non-autophagic [GO:0032889]; vacuole fusion, non-autophagic [GO:0042144]; vacuole organization [GO:0007033]; vesicle tethering [GO:0099022]</t>
  </si>
  <si>
    <t>Vacuolar protein sorting-associated protein 16 (Vacuolar morphogenesis protein 9) (Vacuolar protein-targeting protein 16)</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</si>
  <si>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</si>
  <si>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 proton transmembrane transporter activity [GO:0015078]; protein-containing complex assembly [GO:0065003]; proton motive force-driven ATP synthesis [GO:0015986]</t>
  </si>
  <si>
    <t>ATP synthase subunit 4, mitochondrial</t>
  </si>
  <si>
    <t>60S ribosomal protein L21-B (Large ribosomal subunit protein eL21-B)</t>
  </si>
  <si>
    <t>mitochondrion [GO:0005739]; nuclear chromosome [GO:0000228]; nucleus [GO:0005634]; transcription regulator complex [GO:0005667]</t>
  </si>
  <si>
    <t>SUBCELLULAR LOCATION: Mitochondrion. Nucleus. Note=Localized on chromatin. Specifically localized to the promoters of the genes it regulates.</t>
  </si>
  <si>
    <t>mitochondrion [GO:0005739]; nuclear chromosome [GO:0000228]; nucleus [GO:0005634]; transcription regulator complex [GO:0005667]; ATP binding [GO:0005524]; ATP hydrolysis activity [GO:0016887]; ATP-dependent chromatin remodeler activity [GO:0140658]; DNA binding [GO:0003677]; helicase activity [GO:0004386]; TBP-class protein binding [GO:0017025]; negative regulation of DNA-templated transcription [GO:0045892]; nucleolar large rRNA transcription by RNA polymerase I [GO:0042790]; regulation of RNA polymerase II transcription preinitiation complex assembly [GO:0045898]; regulation of transcription by RNA polymerase II [GO:0006357]; rRNA processing [GO:0006364]</t>
  </si>
  <si>
    <t>TATA-binding protein-associated factor MOT1 (TBP-associated factor MOT1) (EC 3.6.4.-) (Modifier of transcription 1)</t>
  </si>
  <si>
    <t>SUBCELLULAR LOCATION: Cytoplasm {ECO:0000269|PubMed:14562095, ECO:0000269|PubMed:15780940}. Nucleus {ECO:0000269|PubMed:10024884}.</t>
  </si>
  <si>
    <t>cytoplasm [GO:0005737]; elongator holoenzyme complex [GO:0033588]; nucleoplasm [GO:0005654]; nucleus [GO:0005634]; 4 iron, 4 sulfur cluster binding [GO:0051539]; histone acetyltransferase activity [GO:0004402]; metal ion binding [GO:0046872]; tRNA binding [GO:0000049]; tRNA uridine(34) acetyltransferase activity [GO:0106261]; regulation of transcription by RNA polymerase II [GO:0006357]; regulation of translation [GO:0006417]; tRNA wobble base 5-methoxycarbonylmethyl-2-thiouridinylation [GO:0002926]; tRNA wobble uridine modification [GO:0002098]</t>
  </si>
  <si>
    <t>Elongator complex protein 3 (EC 2.3.1.-) (Gamma-toxin target 3) (tRNA uridine(34) acetyltransferase)</t>
  </si>
  <si>
    <t>cytoplasm [GO:0005737]; cytosol [GO:0005829]; mitochondrion [GO:0005739]; nucleus [GO:0005634]; flavin adenine dinucleotide binding [GO:0050660]; glutathione-disulfide reductase (NADPH) activity [GO:0004362]; NADP binding [GO:0050661]; cell redox homeostasis [GO:0045454]; cellular response to oxidative stress [GO:0034599]; glutathione metabolic process [GO:0006749]; protein glutathionylation [GO:0010731]</t>
  </si>
  <si>
    <t>Glutathione reductase (GR) (GRase) (EC 1.8.1.7)</t>
  </si>
  <si>
    <t>endoplasmic reticulum [GO:0005783]; membrane [GO:0016020]; rough endoplasmic reticulum membrane [GO:0030867]; Sec62/Sec63 complex [GO:0031207]; translocon complex [GO:0071256]</t>
  </si>
  <si>
    <t>endoplasmic reticulum [GO:0005783]; membrane [GO:0016020]; rough endoplasmic reticulum membrane [GO:0030867]; Sec62/Sec63 complex [GO:0031207]; translocon complex [GO:0071256]; protein transmembrane transporter activity [GO:0008320]; post-translational protein targeting to membrane, translocation [GO:0031204]</t>
  </si>
  <si>
    <t>Translocation protein SEC62 (Sec62/63 complex 30 kDa subunit)</t>
  </si>
  <si>
    <t>mitochondrion [GO:0005739]; TIM23 mitochondrial import inner membrane translocase complex [GO:0005744]</t>
  </si>
  <si>
    <t>mitochondrion [GO:0005739]; TIM23 mitochondrial import inner membrane translocase complex [GO:0005744]; protein import into mitochondrial matrix [GO:0030150]; protein insertion into mitochondrial inner membrane [GO:0045039]</t>
  </si>
  <si>
    <t>Protein MGR2 (Mitochondrial genome-required protein 2)</t>
  </si>
  <si>
    <t>cytoplasm [GO:0005737]; elongator holoenzyme complex [GO:0033588]; nucleoplasm [GO:0005654]; transcription elongation factor complex [GO:0008023]</t>
  </si>
  <si>
    <t>cytoplasm [GO:0005737]; elongator holoenzyme complex [GO:0033588]; nucleoplasm [GO:0005654]; transcription elongation factor complex [GO:0008023]; identical protein binding [GO:0042802]; regulation of transcription by RNA polymerase II [GO:0006357]; regulation of translation [GO:0006417]; tRNA wobble uridine modification [GO:0002098]</t>
  </si>
  <si>
    <t>Elongator complex protein 4 (Gamma-toxin target 7) (HAT-associated protein 1)</t>
  </si>
  <si>
    <t>cytoplasm [GO:0005737]; membrane-bounded organelle [GO:0043227]; mitochondrial inner membrane [GO:0005743]; mitochondrion [GO:0005739]</t>
  </si>
  <si>
    <t>SUBCELLULAR LOCATION: Mitochondrion membrane {ECO:0000305}; Single-pass membrane protein {ECO:0000305}.</t>
  </si>
  <si>
    <t>cytoplasm [GO:0005737]; membrane-bounded organelle [GO:0043227]; mitochondrial inner membrane [GO:0005743]; mitochondrion [GO:0005739]; N-acetylphosphatidylethanolamine-hydrolysing phospholipase activity [GO:0102200]; N-acylphosphatidylethanolamine-specific phospholipase D activity [GO:0070290]; zinc ion binding [GO:0008270]; N-acylethanolamine metabolic process [GO:0070291]; N-acylphosphatidylethanolamine metabolic process [GO:0070292]; phospholipid catabolic process [GO:0009395]</t>
  </si>
  <si>
    <t>N-acyl-phosphatidylethanolamine-hydrolyzing phospholipase D, mitochondrial (NAPE-PLD) (NAPE-hydrolyzing phospholipase D) (EC 3.1.4.54) (Found in mitochondrial proteome protein 30)</t>
  </si>
  <si>
    <t>cytoplasm [GO:0005737]; cytosol [GO:0005829]; nucleus [GO:0005634]; polysome [GO:0005844]</t>
  </si>
  <si>
    <t>cytoplasm [GO:0005737]; cytosol [GO:0005829]; nucleus [GO:0005634]; polysome [GO:0005844]; adenyl-nucleotide exchange factor activity [GO:0000774]; ATP binding [GO:0005524]; ATP-dependent protein folding chaperone [GO:0140662]; calmodulin binding [GO:0005516]; peptide binding [GO:0042277]; autophagy [GO:0006914]; proteasomal ubiquitin-independent protein catabolic process [GO:0010499]; proteasome-mediated ubiquitin-dependent protein catabolic process [GO:0043161]; protein folding [GO:0006457]; protein refolding [GO:0042026]</t>
  </si>
  <si>
    <t>Heat shock protein homolog SSE1 (Chaperone protein MSI3)</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</si>
  <si>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t>
  </si>
  <si>
    <t>SUBCELLULAR LOCATION: Endosome membrane; Peripheral membrane protein. Vacuole membrane; Peripheral membrane protein. Preautophagosomal structure membrane {ECO:0000269|PubMed:23878393}; Peripheral membrane protein. Note=With the VPS34 PI3-kinase complex I, localizes to the vacuole-isolation membrane contact site (VICS) during isolation membrane (IM) expansion. The IM is a membrane sac generated from the pre-autophagosomal structure that ultimately expands to become a mature autophagosome.</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</si>
  <si>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 autophagosome assembly [GO:0000045]; autophagy [GO:0006914]; autophagy of peroxisome [GO:0030242]; cellular response to nitrogen starvation [GO:0006995]; cytoplasm to vacuole transport by the Cvt pathway [GO:0032258]; late endosome to vacuole transport [GO:0045324]; macroautophagy [GO:0016236]; phosphatidylinositol biosynthetic process [GO:0006661]; phosphatidylinositol phosphate biosynthetic process [GO:0046854]; piecemeal microautophagy of the nucleus [GO:0034727]; protein targeting to vacuole [GO:0006623]; retrograde transport, endosome to Golgi [GO:0042147]</t>
  </si>
  <si>
    <t>Vacuolar protein sorting-associated protein 30 (Autophagy-related protein 6)</t>
  </si>
  <si>
    <t>cytoplasm [GO:0005737]; cytosol [GO:0005829]; nuclear envelope [GO:0005635]; nucleus [GO:0005634]</t>
  </si>
  <si>
    <t>cytoplasm [GO:0005737]; cytosol [GO:0005829]; nuclear envelope [GO:0005635]; nucleus [GO:0005634]; nuclear import signal receptor activity [GO:0061608]; nuclear localization sequence binding [GO:0008139]; small GTPase binding [GO:0031267]; protein import into nucleus [GO:0006606]</t>
  </si>
  <si>
    <t>Importin beta-like protein KAP120 (Karyopherin-120)</t>
  </si>
  <si>
    <t>90S preribosome [GO:0030686]; nucleolus [GO:0005730]; nucleoplasm [GO:0005654]; rDNA heterochromatin [GO:0033553]; small-subunit processome [GO:0032040]; t-UTP complex [GO:0034455]; mRNA binding [GO:0003729]; RNA binding [GO:0003723]; U3 snoRNA binding [GO:0034511]; maturation of SSU-rRNA [GO:0030490]; maturation of SSU-rRNA from tricistronic rRNA transcript (SSU-rRNA, 5.8S rRNA, LSU-rRNA) [GO:0000462]; positive regulation of rRNA processing [GO:2000234]; positive regulation of transcription by RNA polymerase I [GO:0045943]</t>
  </si>
  <si>
    <t>NET1-associated nuclear protein 1 (U three protein 17) (t-17) (U3 protein 17 required for transcription) (U3 small nucleolar RNA-associated protein 17) (U3 snoRNA-associated protein 17)</t>
  </si>
  <si>
    <t>chromatin [GO:0000785]; nucleosome [GO:0000786]; nucleus [GO:0005634]; protein-DNA complex [GO:0032993]</t>
  </si>
  <si>
    <t>SUBCELLULAR LOCATION: Nucleus {ECO:0000255|PROSITE-ProRule:PRU00837}. Chromosome {ECO:0000255|PROSITE-ProRule:PRU00837}.</t>
  </si>
  <si>
    <t>chromatin [GO:0000785]; nucleosome [GO:0000786]; nucleus [GO:0005634]; protein-DNA complex [GO:0032993]; chromatin DNA binding [GO:0031490]; DNA binding [GO:0003677]; double-stranded DNA binding [GO:0003690]; molecular adaptor activity [GO:0060090]; nucleic acid binding [GO:0003676]; nucleosomal DNA binding [GO:0031492]; phosphate ion binding [GO:0042301]; structural constituent of chromatin [GO:0030527]; supercoiled DNA binding [GO:0097100]; chromosome condensation [GO:0030261]; negative regulation of DNA recombination [GO:0045910]; nucleosome assembly [GO:0006334]; regulation of DNA-templated transcription [GO:0006355]</t>
  </si>
  <si>
    <t>Histone H1</t>
  </si>
  <si>
    <t>chromosome, telomeric region [GO:0000781]; nucleus [GO:0005634]</t>
  </si>
  <si>
    <t>SUBCELLULAR LOCATION: Nucleus {ECO:0000255|PROSITE-ProRule:PRU00625, ECO:0000269|PubMed:10871401}. Chromosome, telomere {ECO:0000269|PubMed:10871401}. Note=Localizes to synapsed chromosomes during meiosis.</t>
  </si>
  <si>
    <t>chromosome, telomeric region [GO:0000781]; nucleus [GO:0005634]; chromatin insulator sequence binding [GO:0043035]; DNA-binding transcription factor activity, RNA polymerase II-specific [GO:0000981]; double-stranded telomeric DNA binding [GO:0003691]; protein homodimerization activity [GO:0042803]; RNA polymerase II cis-regulatory region sequence-specific DNA binding [GO:0000978]; telomeric DNA binding [GO:0042162]; cell cycle [GO:0007049]; negative regulation of telomere maintenance via telomerase [GO:0032211]; snoRNA transcription by RNA polymerase II [GO:0001015]; telomere maintenance via telomere lengthening [GO:0010833]</t>
  </si>
  <si>
    <t>Protein TBF1 (TBF-alpha) (TTAGGG repeat-binding factor 1)</t>
  </si>
  <si>
    <t>chromosome, telomeric region [GO:0000781]; cytosol [GO:0005829]; nucleus [GO:0005634]; Set1C/COMPASS complex [GO:0048188]</t>
  </si>
  <si>
    <t>chromosome, telomeric region [GO:0000781]; cytosol [GO:0005829]; nucleus [GO:0005634]; Set1C/COMPASS complex [GO:0048188]; chromatin binding [GO:0003682]; metal ion binding [GO:0046872]; methylated histone binding [GO:0035064]; histone H3-K4 methylation [GO:0051568]; positive regulation of DNA-templated transcription [GO:0045893]; regulation of DNA-templated transcription [GO:0006355]; regulation of meiotic DNA double-strand break formation [GO:1903341]; subtelomeric heterochromatin formation [GO:0031509]</t>
  </si>
  <si>
    <t>COMPASS component SPP1 (Complex proteins associated with SET1 protein SPP1) (Set1C component SPP1) (Suppressor of PRP protein 1)</t>
  </si>
  <si>
    <t>cell cortex [GO:0005938]; cytoplasm [GO:0005737]</t>
  </si>
  <si>
    <t>cell cortex [GO:0005938]; cytoplasm [GO:0005737]; ATP binding [GO:0005524]; protein kinase activity [GO:0004672]; protein serine kinase activity [GO:0106310]; protein serine/threonine kinase activity [GO:0004674]; intracellular signal transduction [GO:0035556]; protein phosphorylation [GO:0006468]</t>
  </si>
  <si>
    <t>Fatty acyl-CoA synthetase and RNA processing-associated kinase 1 (EC 2.7.11.1)</t>
  </si>
  <si>
    <t>nuclear exosome (RNase complex) [GO:0000176]; nucleolus [GO:0005730]; nucleoplasm [GO:0005654]; nucleus [GO:0005634]</t>
  </si>
  <si>
    <t>SUBCELLULAR LOCATION: Nucleus, nucleolus {ECO:0000269|PubMed:15686447, ECO:0000269|PubMed:16043506, ECO:0000269|PubMed:16128814}. Nucleus, nucleoplasm {ECO:0000269|PubMed:16043506}. Note=Does not shuttle from the nucleus to the cytoplasm (PubMed:16043506). {ECO:0000269|PubMed:16043506}.</t>
  </si>
  <si>
    <t>nuclear exosome (RNase complex) [GO:0000176]; nucleolus [GO:0005730]; nucleoplasm [GO:0005654]; nucleus [GO:0005634]; 5S rRNA binding [GO:0008097]; rRNA binding [GO:0019843]; maturation of 5.8S rRNA [GO:0000460]; maturation of LSU-rRNA from tricistronic rRNA transcript (SSU-rRNA, 5.8S rRNA, LSU-rRNA) [GO:0000463]; ribosomal large subunit assembly [GO:0000027]; ribosomal large subunit export from nucleus [GO:0000055]; rRNA processing [GO:0006364]</t>
  </si>
  <si>
    <t>Ribosome biogenesis protein NOP53 (Nucleolar protein 53)</t>
  </si>
  <si>
    <t>endoplasmic reticulum [GO:0005783]; fungal-type vacuole [GO:0000324]; mitochondrion [GO:0005739]; protein-containing complex [GO:0032991]</t>
  </si>
  <si>
    <t>SUBCELLULAR LOCATION: Vacuole. Note=Lysosome-like vacuoles.</t>
  </si>
  <si>
    <t>endoplasmic reticulum [GO:0005783]; fungal-type vacuole [GO:0000324]; mitochondrion [GO:0005739]; protein-containing complex [GO:0032991]; aspartic-type endopeptidase activity [GO:0004190]; disordered domain specific binding [GO:0097718]; oligosaccharide binding [GO:0070492]; peptidase activity [GO:0008233]; autophagy [GO:0006914]; cytoplasm to vacuole transport by the Cvt pathway [GO:0032258]; lysosomal microautophagy [GO:0016237]; macroautophagy [GO:0016236]; pexophagy [GO:0000425]; proteolysis involved in protein catabolic process [GO:0051603]</t>
  </si>
  <si>
    <t>Saccharopepsin (EC 3.4.23.25) (Aspartate protease) (PrA) (Proteinase A) (Carboxypeptidase Y-deficient protein 4) (Proteinase YSCA)</t>
  </si>
  <si>
    <t>cortical microtubule plus-end [GO:1903754]; cytoplasmic microtubule [GO:0005881]; kinesin complex [GO:0005871]; microtubule [GO:0005874]; mitochondrion [GO:0005739]; spindle pole body [GO:0005816]</t>
  </si>
  <si>
    <t>SUBCELLULAR LOCATION: Cytoplasm, cytoskeleton {ECO:0000305}.</t>
  </si>
  <si>
    <t>cortical microtubule plus-end [GO:1903754]; cytoplasmic microtubule [GO:0005881]; kinesin complex [GO:0005871]; microtubule [GO:0005874]; mitochondrion [GO:0005739]; spindle pole body [GO:0005816]; ATP binding [GO:0005524]; ATP hydrolysis activity [GO:0016887]; microtubule binding [GO:0008017]; microtubule motor activity [GO:0003777]; plus-end-directed microtubule motor activity [GO:0008574]; cell cycle [GO:0007049]; cell division [GO:0051301]; microtubule polymerization [GO:0046785]; microtubule-based movement [GO:0007018]; negative regulation of microtubule depolymerization [GO:0007026]; nuclear migration along microtubule [GO:0030473]</t>
  </si>
  <si>
    <t>Kinesin-like protein KIP2</t>
  </si>
  <si>
    <t>SUBCELLULAR LOCATION: Mitochondrion membrane; Multi-pass membrane protein.</t>
  </si>
  <si>
    <t>mitochondrial membrane [GO:0031966]; mitochondrion [GO:0005739]; protoheme IX farnesyltransferase activity [GO:0008495]; heme A biosynthetic process [GO:0006784]</t>
  </si>
  <si>
    <t>Protoheme IX farnesyltransferase, mitochondrial (EC 2.5.1.-) (Heme O synthase)</t>
  </si>
  <si>
    <t>fungal-type vacuole membrane [GO:0000329]; plasma membrane [GO:0005886]; TORC1 complex [GO:0031931]</t>
  </si>
  <si>
    <t>fungal-type vacuole membrane [GO:0000329]; plasma membrane [GO:0005886]; TORC1 complex [GO:0031931]; fungal-type cell wall organization [GO:0031505]; glycerol metabolic process [GO:0006071]; regulation of cell cycle [GO:0051726]; regulation of cell growth [GO:0001558]; response to nutrient [GO:0007584]; response to salt stress [GO:0009651]; TOR signaling [GO:0031929]</t>
  </si>
  <si>
    <t>Target of rapamycin complex 1 subunit TCO89 (TORC1 subunit TCO89) (89 kDa TOR complex 1 protein)</t>
  </si>
  <si>
    <t>mitochondrial inner membrane [GO:0005743]; mitochondrial large ribosomal subunit [GO:0005762]</t>
  </si>
  <si>
    <t>mitochondrial inner membrane [GO:0005743]; mitochondrial large ribosomal subunit [GO:0005762]; structural constituent of ribosome [GO:0003735]; mitochondrial translation [GO:0032543]; ribosome biogenesis [GO:0042254]</t>
  </si>
  <si>
    <t>54S ribosomal protein RTC6, mitochondrial (Mitochondrial large ribosomal subunit protein bL36m) (Restriction of telomere capping protein 6) (Translation associated element 4)</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</si>
  <si>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t>
  </si>
  <si>
    <t>SUBCELLULAR LOCATION: Cytoplasm {ECO:0000269|PubMed:12628929}. Nucleus, nucleolus {ECO:0000269|PubMed:12628929}. Nucleus, nucleoplasm {ECO:0000269|PubMed:12628929}.</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</si>
  <si>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 ATP binding [GO:0005524]; identical protein binding [GO:0042802]; protein kinase activity [GO:0004672]; protein serine kinase activity [GO:0106310]; protein serine/threonine kinase activity [GO:0004674]; protein tyrosine kinase activity [GO:0004713]; autophagy of peroxisome [GO:0030242]; DNA repair [GO:0006281]; endocytosis [GO:0006897]; meiotic chromosome segregation [GO:0045132]; monopolar spindle attachment to meiosis I kinetochore [GO:0051455]; peptidyl-serine phosphorylation [GO:0018105]; positive regulation of clathrin-dependent endocytosis [GO:2000370]; regulation of autophagosome assembly [GO:2000785]; regulation of ER to Golgi vesicle-mediated transport [GO:0060628]; regulation of protein localization [GO:0032880]; regulation of protein localization by the Cvt pathway [GO:2001159]; regulation of vesicle fusion with Golgi apparatus [GO:0106214]; ribosomal large subunit biogenesis [GO:0042273]; ribosomal small subunit biogenesis [GO:0042274]; signal transduction [GO:0007165]; tRNA wobble uridine modification [GO:0002098]</t>
  </si>
  <si>
    <t>Casein kinase I homolog HRR25 (EC 2.7.11.1)</t>
  </si>
  <si>
    <t>lipid droplet [GO:0005811]; mitochondrial membrane [GO:0031966]; mitochondrion [GO:0005739]</t>
  </si>
  <si>
    <t>SUBCELLULAR LOCATION: Mitochondrion membrane {ECO:0000269|PubMed:14576278, ECO:0000269|PubMed:18434318}; Single-pass type IV membrane protein {ECO:0000255}. Lipid droplet {ECO:0000269|PubMed:12514182, ECO:0000269|PubMed:24868093}.</t>
  </si>
  <si>
    <t>lipid droplet [GO:0005811]; mitochondrial membrane [GO:0031966]; mitochondrion [GO:0005739]; phosphatidylglycerol phospholipase C activity [GO:0034479]; glycerophospholipid catabolic process [GO:0046475]; phosphatidylglycerol catabolic process [GO:0034478]</t>
  </si>
  <si>
    <t>Phosphatidylglycerol phospholipase C (EC 3.1.4.-)</t>
  </si>
  <si>
    <t>cytoplasm [GO:0005737]; nucleolus [GO:0005730]; nucleus [GO:0005634]; preribosome, large subunit precursor [GO:0030687]; RNA binding [GO:0003723]; assembly of large subunit precursor of preribosome [GO:1902626]; maturation of LSU-rRNA from tricistronic rRNA transcript (SSU-rRNA, 5.8S rRNA, LSU-rRNA) [GO:0000463]; ribosomal large subunit biogenesis [GO:0042273]; ribosome assembly [GO:0042255]</t>
  </si>
  <si>
    <t>60S ribosome subunit biogenesis protein NIP7 (Nuclear import protein 7)</t>
  </si>
  <si>
    <t>nucleoplasm [GO:0005654]; nucleus [GO:0005634]</t>
  </si>
  <si>
    <t>nucleoplasm [GO:0005654]; nucleus [GO:0005634]; mRNA binding [GO:0003729]; pseudouridine synthase activity [GO:0009982]; mRNA processing [GO:0006397]; mRNA pseudouridine synthesis [GO:1990481]; snRNA pseudouridine synthesis [GO:0031120]; tRNA modification [GO:0006400]; tRNA pseudouridine synthesis [GO:0031119]</t>
  </si>
  <si>
    <t>tRNA pseudouridine synthase 1 (EC 5.4.99.-) (tRNA pseudouridylate synthase 1) (tRNA-uridine isomerase 1)</t>
  </si>
  <si>
    <t>Cbp3p-Cbp6 complex [GO:0061671]; mitochondrial membrane [GO:0031966]; mitochondrial ribosome [GO:0005761]; mitochondrion [GO:0005739]</t>
  </si>
  <si>
    <t>SUBCELLULAR LOCATION: Mitochondrion membrane.</t>
  </si>
  <si>
    <t>Cbp3p-Cbp6 complex [GO:0061671]; mitochondrial membrane [GO:0031966]; mitochondrial ribosome [GO:0005761]; mitochondrion [GO:0005739]; mRNA binding [GO:0003729]; ribosome binding [GO:0043022]; mitochondrial respiratory chain complex III assembly [GO:0034551]; positive regulation of mitochondrial translation [GO:0070131]; protein stabilization [GO:0050821]</t>
  </si>
  <si>
    <t>Protein CBP3, mitochondrial</t>
  </si>
  <si>
    <t>COPII vesicle coat [GO:0030127]; endoplasmic reticulum [GO:0005783]; endoplasmic reticulum exit site [GO:0070971]; endoplasmic reticulum membrane [GO:0005789]; Golgi membrane [GO:0000139]; mitochondria-associated endoplasmic reticulum membrane [GO:0044233]; mitochondrion [GO:0005739]</t>
  </si>
  <si>
    <t>SUBCELLULAR LOCATION: Cytoplasmic vesicle, COPII-coated vesicle membrane; Peripheral membrane protein; Cytoplasmic side. Endoplasmic reticulum membrane; Peripheral membrane protein; Cytoplasmic side. Golgi apparatus membrane {ECO:0000305}; Peripheral membrane protein {ECO:0000305}; Cytoplasmic side {ECO:0000305}. Note=Membrane association requires the presence of the SEC12 exchange factor.</t>
  </si>
  <si>
    <t>COPII vesicle coat [GO:0030127]; endoplasmic reticulum [GO:0005783]; endoplasmic reticulum exit site [GO:0070971]; endoplasmic reticulum membrane [GO:0005789]; Golgi membrane [GO:0000139]; mitochondria-associated endoplasmic reticulum membrane [GO:0044233]; mitochondrion [GO:0005739]; GTP binding [GO:0005525]; GTPase activity [GO:0003924]; endoplasmic reticulum to Golgi vesicle-mediated transport [GO:0006888]; intracellular protein transport [GO:0006886]; membrane organization [GO:0061024]; mitochondrial fission [GO:0000266]; mitochondrial membrane organization [GO:0007006]; nuclear envelope organization [GO:0006998]; positive regulation of ER to Golgi vesicle-mediated transport [GO:1902953]; positive regulation of protein exit from endoplasmic reticulum [GO:0070863]; regulation of COPII vesicle coating [GO:0003400]; vesicle organization [GO:0016050]</t>
  </si>
  <si>
    <t>Small COPII coat GTPase SAR1 (EC 3.6.5.-) (GTP-binding protein SAR1) (Secretion-associated RAS-related protein 1)</t>
  </si>
  <si>
    <t>membrane [GO:0016020]; mitochondrial membrane [GO:0031966]; mitochondrion [GO:0005739]</t>
  </si>
  <si>
    <t>SUBCELLULAR LOCATION: Mitochondrion membrane {ECO:0000269|PubMed:14576278, ECO:0000269|PubMed:9353309}; Multi-pass membrane protein {ECO:0000269|PubMed:14576278, ECO:0000269|PubMed:9353309}.</t>
  </si>
  <si>
    <t>membrane [GO:0016020]; mitochondrial membrane [GO:0031966]; mitochondrion [GO:0005739]; monoatomic cation transmembrane transporter activity [GO:0008324]; intracellular iron ion homeostasis [GO:0006879]; iron ion transmembrane transport [GO:0034755]</t>
  </si>
  <si>
    <t>Mitochondrial metal transporter 2</t>
  </si>
  <si>
    <t>cytoplasm [GO:0005737]; mitochondrion [GO:0005739]; nucleus [GO:0005634]; polysome [GO:0005844]</t>
  </si>
  <si>
    <t>SUBCELLULAR LOCATION: Cytoplasm {ECO:0000269|PubMed:14562095}. Nucleus {ECO:0000250}.</t>
  </si>
  <si>
    <t>cytoplasm [GO:0005737]; mitochondrion [GO:0005739]; nucleus [GO:0005634]; polysome [GO:0005844]; ATP binding [GO:0005524]; ATP hydrolysis activity [GO:0016887]; mRNA binding [GO:0003729]; ribosome binding [GO:0043022]; translation termination factor activity [GO:0008079]; poly(A)+ mRNA export from nucleus [GO:0016973]; regulation of translational termination [GO:0006449]; ribosomal small subunit biogenesis [GO:0042274]</t>
  </si>
  <si>
    <t>[NU+] prion formation protein 1</t>
  </si>
  <si>
    <t>SUBCELLULAR LOCATION: Endoplasmic reticulum membrane {ECO:0000269|PubMed:8076653}; Single-pass type II membrane protein {ECO:0000255}. Note=Its interaction with the substrate UDP-glucose may occur at the cytoplasmic side of the ER, whereas the steps utilizing dolichyl beta-D-glucosyl phosphate take place in the lumen of the ER. {ECO:0000269|PubMed:8076653}.</t>
  </si>
  <si>
    <t>endoplasmic reticulum membrane [GO:0005789]; dolichyl-phosphate beta-glucosyltransferase activity [GO:0004581]; protein N-linked glycosylation [GO:0006487]</t>
  </si>
  <si>
    <t>Dolichyl-phosphate beta-glucosyltransferase (DolP-glucosyltransferase) (EC 2.4.1.117) (Asparagine-linked glycosylation protein 5)</t>
  </si>
  <si>
    <t>SUBCELLULAR LOCATION: Nucleus, nucleoplasm {ECO:0000269|PubMed:10787406, ECO:0000269|PubMed:11604509}.</t>
  </si>
  <si>
    <t>ASTRA complex [GO:0070209]; chromatin [GO:0000785]; Ino80 complex [GO:0031011]; NuA4 histone acetyltransferase complex [GO:0035267]; nucleus [GO:0005634]; R2TP complex [GO:0097255]; Swr1 complex [GO:0000812]; 3'-5' DNA helicase activity [GO:0043138]; 5'-3' DNA helicase activity [GO:0043139]; ATP binding [GO:0005524]; ATP hydrolysis activity [GO:0016887]; DNA helicase activity [GO:0003678]; box C/D snoRNP assembly [GO:0000492]; chromatin remodeling [GO:0006338]; DNA repair [GO:0006281]; histone acetylation [GO:0016573]; protein stabilization [GO:0050821]; regulation of DNA-templated transcription [GO:0006355]; regulation of transcription by RNA polymerase II [GO:0006357]; rRNA processing [GO:0006364]</t>
  </si>
  <si>
    <t>RuvB-like protein 2 (RUVBL2) (EC 3.6.4.12) (TIP49-homology protein 2) (TIP49b homolog)</t>
  </si>
  <si>
    <t>cell cortex [GO:0005938]; cellular bud neck [GO:0005935]; cellular bud neck contractile ring [GO:0000142]; cytoplasm [GO:0005737]; MIH complex [GO:0120155]; mitotic actomyosin contractile ring [GO:0110085]; plasma membrane [GO:0005886]</t>
  </si>
  <si>
    <t>SUBCELLULAR LOCATION: Bud neck {ECO:0000269|PubMed:14562095, ECO:0000269|PubMed:18344988, ECO:0000269|PubMed:9442111}. Note=Forms a ring at the bud neck in a MLC1-dependent manner, which contracts at the end of cytokinesis.</t>
  </si>
  <si>
    <t>cell cortex [GO:0005938]; cellular bud neck [GO:0005935]; cellular bud neck contractile ring [GO:0000142]; cytoplasm [GO:0005737]; MIH complex [GO:0120155]; mitotic actomyosin contractile ring [GO:0110085]; plasma membrane [GO:0005886]; actin filament binding [GO:0051015]; calmodulin binding [GO:0005516]; GTPase activator activity [GO:0005096]; myosin II heavy chain binding [GO:0032038]; myosin II light chain binding [GO:0032033]; myosin light chain binding [GO:0032027]; mitotic actomyosin contractile ring assembly [GO:1903475]; mitotic actomyosin contractile ring assembly actin filament organization [GO:1903479]; protein localization to cell division site [GO:0072741]; regulation of actomyosin contractile ring contraction [GO:0031991]; regulation of cell wall organization or biogenesis [GO:1903338]; regulation of cytokinesis [GO:0032465]; regulation of GTPase activity [GO:0043087]; regulation of mitotic actomyosin contractile ring contraction [GO:1903471]</t>
  </si>
  <si>
    <t>Ras GTPase-activating-like protein IQG1 (Cytokinesis protein 1) (IQGAP-related protein 1)</t>
  </si>
  <si>
    <t>cytoplasm [GO:0005737]; nuclear periphery [GO:0034399]; nucleolus [GO:0005730]; signal recognition particle, endoplasmic reticulum targeting [GO:0005786]</t>
  </si>
  <si>
    <t>SUBCELLULAR LOCATION: Cytoplasm {ECO:0000250|UniProtKB:O74436}. Nucleus, nucleolus {ECO:0000269|PubMed:11352936}.</t>
  </si>
  <si>
    <t>cytoplasm [GO:0005737]; nuclear periphery [GO:0034399]; nucleolus [GO:0005730]; signal recognition particle, endoplasmic reticulum targeting [GO:0005786]; 7S RNA binding [GO:0008312]; endoplasmic reticulum signal peptide binding [GO:0030942]; signal recognition particle binding [GO:0005047]; SRP-dependent cotranslational protein targeting to membrane [GO:0006614]; SRP-dependent cotranslational protein targeting to membrane, signal sequence recognition [GO:0006617]</t>
  </si>
  <si>
    <t>Signal recognition particle subunit SRP68 (Signal recognition particle 68 kDa protein homolog)</t>
  </si>
  <si>
    <t>Uncharacterized protein YPL245W</t>
  </si>
  <si>
    <t>90S preribosome [GO:0030686]; cytoplasm [GO:0005737]; nucleolus [GO:0005730]; preribosome, small subunit precursor [GO:0030688]</t>
  </si>
  <si>
    <t>SUBCELLULAR LOCATION: Cytoplasm {ECO:0000269|PubMed:12628929}. Nucleus, nucleolus {ECO:0000269|PubMed:12628929}.</t>
  </si>
  <si>
    <t>90S preribosome [GO:0030686]; cytoplasm [GO:0005737]; nucleolus [GO:0005730]; preribosome, small subunit precursor [GO:0030688]; 18S rRNA (adenine(1779)-N(6)/adenine(1780)-N(6))-dimethyltransferase activity [GO:0052909]; RNA binding [GO:0003723]; rRNA (adenine-N6,N6-)-dimethyltransferase activity [GO:0000179]; maturation of SSU-rRNA from tricistronic rRNA transcript (SSU-rRNA, 5.8S rRNA, LSU-rRNA) [GO:0000462]; rRNA methylation [GO:0031167]; rRNA modification [GO:0000154]</t>
  </si>
  <si>
    <t>Dimethyladenosine transferase (EC 2.1.1.183) (18S rRNA (adenine(1779)-N(6)/adenine(1780)-N(6))-dimethyltransferase) (18S rRNA dimethylase) (S-adenosylmethionine-6-N', N'-adenosyl(rRNA) dimethyltransferase)</t>
  </si>
  <si>
    <t>cell cortex [GO:0005938]; cytoplasm [GO:0005737]; cytoplasmic microtubule [GO:0005881]; kinetochore [GO:0000776]; mating projection tip [GO:0043332]; nucleus [GO:0005634]; spindle pole body [GO:0005816]</t>
  </si>
  <si>
    <t>SUBCELLULAR LOCATION: Nucleus. Cytoplasm, cytoskeleton. Note=Localizes to the tip of shmoo projections and to the tip of budding cells in a cell-cycle dependent manner.</t>
  </si>
  <si>
    <t>cell cortex [GO:0005938]; cytoplasm [GO:0005737]; cytoplasmic microtubule [GO:0005881]; kinetochore [GO:0000776]; mating projection tip [GO:0043332]; nucleus [GO:0005634]; spindle pole body [GO:0005816]; establishment of spindle localization [GO:0051293]; karyogamy [GO:0000741]; mitotic spindle orientation checkpoint signaling [GO:0031578]; nuclear migration along microtubule [GO:0030473]</t>
  </si>
  <si>
    <t>Karyogamy protein KAR9 (Cortical protein KAR9)</t>
  </si>
  <si>
    <t>cytosol [GO:0005829]; membrane [GO:0016020]</t>
  </si>
  <si>
    <t>SUBCELLULAR LOCATION: Cytoplasm {ECO:0000269|PubMed:26928762}. Membrane {ECO:0000255}; Single-pass membrane protein {ECO:0000255}.</t>
  </si>
  <si>
    <t>UPF0495 protein YPR010C-A</t>
  </si>
  <si>
    <t>SUBCELLULAR LOCATION: Mitochondrion inner membrane {ECO:0000269|PubMed:14562095, ECO:0000269|PubMed:16823961}; Multi-pass membrane protein {ECO:0000269|PubMed:14562095, ECO:0000269|PubMed:16823961}.</t>
  </si>
  <si>
    <t>mitochondrial inner membrane [GO:0005743]; mitochondrion [GO:0005739]; 3'-phosphoadenosine 5'-phosphosulfate transmembrane transporter activity [GO:0046964]; 5'-adenylyl sulfate transmembrane transporter activity [GO:1902557]; nucleotide transmembrane transporter activity [GO:0015215]; 3'-phospho-5'-adenylyl sulfate transmembrane transport [GO:1902559]; 5'-adenylyl sulfate transmembrane transport [GO:1902558]; adenine nucleotide transport [GO:0051503]</t>
  </si>
  <si>
    <t>Uncharacterized mitochondrial carrier YPR011C</t>
  </si>
  <si>
    <t>cytoplasm [GO:0005737]; cytosol [GO:0005829]; nucleolus [GO:0005730]; nucleus [GO:0005634]; preribosome, large subunit precursor [GO:0030687]</t>
  </si>
  <si>
    <t>SUBCELLULAR LOCATION: Cytoplasm. Nucleus, nucleolus. Note=Shuttles between cytoplasm and nucleus/nucleolus.</t>
  </si>
  <si>
    <t>cytoplasm [GO:0005737]; cytosol [GO:0005829]; nucleolus [GO:0005730]; nucleus [GO:0005634]; preribosome, large subunit precursor [GO:0030687]; ribosomal large subunit binding [GO:0043023]; translation initiation factor activity [GO:0003743]; assembly of large subunit precursor of preribosome [GO:1902626]; cytosolic ribosome assembly [GO:0042256];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 ribosomal subunit export from nucleus [GO:0000054]; rRNA processing [GO:0006364]</t>
  </si>
  <si>
    <t>Eukaryotic translation initiation factor 6 (eIF-6)</t>
  </si>
  <si>
    <t>SUBCELLULAR LOCATION: Mitochondrion membrane {ECO:0000250}.</t>
  </si>
  <si>
    <t>mitochondrial inner membrane [GO:0005743]; mitochondrial proton-transporting ATP synthase complex [GO:0005753]; mitochondrial proton-transporting ATP synthase complex, coupling factor F(o) [GO:0000276]; mitochondrion [GO:0005739]; proton transmembrane transporter activity [GO:0015078]; cristae formation [GO:0042407]; protein-containing complex assembly [GO:0065003]; proton motive force-driven ATP synthesis [GO:0015986]</t>
  </si>
  <si>
    <t>ATP synthase subunit g, mitochondrial (ATPase subunit g)</t>
  </si>
  <si>
    <t>mitochondrial inner membrane [GO:0005743]; mitochondrion [GO:0005739]; vacuole-mitochondrion membrane contact site [GO:1990816]</t>
  </si>
  <si>
    <t>SUBCELLULAR LOCATION: Mitochondrion inner membrane {ECO:0000269|PubMed:14576278, ECO:0000269|PubMed:14622413}; Multi-pass membrane protein {ECO:0000269|PubMed:14576278, ECO:0000269|PubMed:14622413}.</t>
  </si>
  <si>
    <t>mitochondrial inner membrane [GO:0005743]; mitochondrion [GO:0005739]; vacuole-mitochondrion membrane contact site [GO:1990816]; antiporter activity [GO:0015297]; L-aspartate transmembrane transporter activity [GO:0015183]; L-glutamate transmembrane transporter activity [GO:0005313]; uniporter activity [GO:0015292]; aspartate transmembrane transport [GO:0015810]; cellular nitrogen compound biosynthetic process [GO:0044271]; L-glutamate transmembrane transport [GO:0015813]; malate-aspartate shuttle [GO:0043490]</t>
  </si>
  <si>
    <t>Mitochondrial aspartate-glutamate transporter AGC1 (Aspartate-glutamate carrier 1)</t>
  </si>
  <si>
    <t>histone acetyltransferase complex [GO:0000123]; NuA4 histone acetyltransferase complex [GO:0035267]; nucleosome disassembly/reassembly complex [GO:1990453]; nucleus [GO:0005634]; Rpd3S/Clr6-CII complex [GO:0032221]</t>
  </si>
  <si>
    <t>SUBCELLULAR LOCATION: Nucleus {ECO:0000255|PROSITE-ProRule:PRU00972, ECO:0000269|PubMed:14562095}.</t>
  </si>
  <si>
    <t>histone acetyltransferase complex [GO:0000123]; NuA4 histone acetyltransferase complex [GO:0035267]; nucleosome disassembly/reassembly complex [GO:1990453]; nucleus [GO:0005634]; Rpd3S/Clr6-CII complex [GO:0032221]; DNA repair [GO:0006281]; DNA replication-dependent chromatin assembly [GO:0006335]; DNA-templated transcription [GO:0006351]; histone acetylation [GO:0016573]; histone deacetylation [GO:0016575]; histone H2A acetylation [GO:0043968]; histone H4 acetylation [GO:0043967]; negative regulation of antisense RNA transcription [GO:0060195]; negative regulation of DNA-templated transcription [GO:0045892]; negative regulation of transcription by RNA polymerase II [GO:0000122]; nucleosome assembly [GO:0006334]; nucleosome disassembly [GO:0006337]; positive regulation of transcription elongation by RNA polymerase II [GO:0032968]; regulation of DNA-templated DNA replication initiation [GO:0030174]; regulation of RNA stability [GO:0043487]; regulation of transcription by RNA polymerase II [GO:0006357]; transcription elongation by RNA polymerase II [GO:0006368]</t>
  </si>
  <si>
    <t>Chromatin modification-related protein EAF3 (ESA1-associated factor 3)</t>
  </si>
  <si>
    <t>AP-1 adaptor complex [GO:0030121]; cytosol [GO:0005829]; Golgi membrane [GO:0000139]</t>
  </si>
  <si>
    <t>SUBCELLULAR LOCATION: Cytoplasm {ECO:0000250}. Golgi apparatus membrane {ECO:0000250}; Peripheral membrane protein {ECO:0000250}; Cytoplasmic side {ECO:0000250}. Cytoplasmic vesicle, clathrin-coated vesicle membrane {ECO:0000250}; Peripheral membrane protein {ECO:0000250}; Cytoplasmic side {ECO:0000250}. Note=The coatomer is cytoplasmic or polymerized on the cytoplasmic side of the Golgi, as well as on the vesicles/buds originating from it. {ECO:0000250}.</t>
  </si>
  <si>
    <t>AP-1 adaptor complex [GO:0030121]; cytosol [GO:0005829]; Golgi membrane [GO:0000139]; clathrin adaptor activity [GO:0035615]; clathrin binding [GO:0030276]; Golgi to vacuole transport [GO:0006896]; intracellular protein transport [GO:0006886]; vesicle targeting, trans-Golgi to endosome [GO:0048203]</t>
  </si>
  <si>
    <t>AP-1 complex subunit gamma-1 (Clathrin assembly protein complex 1 gamma large chain) (Clathrin assembly protein large gamma chain) (Gamma-adaptin)</t>
  </si>
  <si>
    <t>cytoplasm [GO:0005737]; cytosol [GO:0005829]; nucleus [GO:0005634]; plasma membrane [GO:0005886]</t>
  </si>
  <si>
    <t>SUBCELLULAR LOCATION: Cytoplasm {ECO:0000269|PubMed:12444972}. Nucleus {ECO:0000269|PubMed:12444972}.</t>
  </si>
  <si>
    <t>cytoplasm [GO:0005737]; cytosol [GO:0005829]; nucleus [GO:0005634]; plasma membrane [GO:0005886]; protein-macromolecule adaptor activity [GO:0030674]; ubiquitin protein ligase binding [GO:0031625]; fungal-type cell wall organization [GO:0031505]; regulation of transcription by RNA polymerase II [GO:0006357]; ubiquitin-dependent endocytosis [GO:0070086]</t>
  </si>
  <si>
    <t>Transcription factor CSR2 (CHS5 SPA2 rescue protein 2)</t>
  </si>
  <si>
    <t>chromatin [GO:0000785]; NuA4 histone acetyltransferase complex [GO:0035267]; nucleus [GO:0005634]; RSC-type complex [GO:0016586]; SWI/SNF complex [GO:0016514]</t>
  </si>
  <si>
    <t>chromatin [GO:0000785]; NuA4 histone acetyltransferase complex [GO:0035267]; nucleus [GO:0005634]; RSC-type complex [GO:0016586]; SWI/SNF complex [GO:0016514]; chromatin binding [GO:0003682]; structural molecule activity [GO:0005198]; chromatin organization [GO:0006325]; chromatin remodeling [GO:0006338]; double-strand break repair via nonhomologous end joining [GO:0006303]; histone H4 acetylation [GO:0043967]; nucleosome disassembly [GO:0006337]; positive regulation of double-strand break repair via homologous recombination [GO:1905168]; positive regulation of transcription by RNA polymerase II [GO:0045944]; regulation of DNA-templated transcription [GO:0006355]; regulation of transcription by RNA polymerase II [GO:0006357]; transcription elongation by RNA polymerase II [GO:0006368]</t>
  </si>
  <si>
    <t>Actin-related protein 7 (Actin-like protein ARP7) (Chromatin structure-remodeling complex protein ARP7) (SWI/SNF complex component ARP7)</t>
  </si>
  <si>
    <t>SUBCELLULAR LOCATION: Cytoplasm. Cell membrane; Peripheral membrane protein. Note=75% cytoplasmic. 25% associated with the cell membrane.</t>
  </si>
  <si>
    <t>cellular bud neck [GO:0005935]; cellular bud tip [GO:0005934]; cytoplasm [GO:0005737]; exocyst [GO:0000145]; incipient cellular bud site [GO:0000131]; mating projection tip [GO:0043332]; plasma membrane [GO:0005886]; prospore membrane [GO:0005628]; endoplasmic reticulum inheritance [GO:0048309]; exocytosis [GO:0006887]; Golgi inheritance [GO:0048313]; Golgi to plasma membrane transport [GO:0006893]; protein transport [GO:0015031]; vesicle docking involved in exocytosis [GO:0006904]; vesicle tethering involved in exocytosis [GO:0090522]</t>
  </si>
  <si>
    <t>Exocyst complex component SEC8</t>
  </si>
  <si>
    <t>SUBCELLULAR LOCATION: Mitochondrion inner membrane {ECO:0000269|PubMed:16823961, ECO:0000305|PubMed:10930523}; Multi-pass membrane protein {ECO:0000269|PubMed:16823961, ECO:0000305|PubMed:10930523}.</t>
  </si>
  <si>
    <t>mitochondrial inner membrane [GO:0005743]; mitochondrion [GO:0005739]; glycine transmembrane transporter activity [GO:0015187]; L-ornithine transmembrane transporter activity [GO:0000064]; organic acid transmembrane transporter activity [GO:0005342]; glycine import into mitochondrion [GO:1904983]; heme biosynthetic process [GO:0006783]; mitochondrial L-ornithine transmembrane transport [GO:1990575]; mitochondrial transport [GO:0006839]</t>
  </si>
  <si>
    <t>Mitochondrial glycine transporter YMC1 (Yeast mitochondrial carrier protein 1)</t>
  </si>
  <si>
    <t>cytoplasm [GO:0005737]; cytosol [GO:0005829]; nucleus [GO:0005634]; spermidine synthase activity [GO:0004766]; pantothenate biosynthetic process [GO:0015940]; spermidine biosynthetic process [GO:0008295]</t>
  </si>
  <si>
    <t>Spermidine synthase SPE3 (SPDSY) (EC 2.5.1.16) (Putrescine aminopropyltransferase)</t>
  </si>
  <si>
    <t>CCR4-NOT core complex [GO:0030015]; cytoplasm [GO:0005737]; nucleus [GO:0005634]; P-body [GO:0000932]; deadenylation-dependent decapping of nuclear-transcribed mRNA [GO:0000290]; deadenylation-independent decapping of nuclear-transcribed mRNA [GO:0031087]; nuclear-transcribed mRNA poly(A) tail shortening [GO:0000289]; positive regulation of transcription elongation by RNA polymerase II [GO:0032968]; protein ubiquitination [GO:0016567]; transcription elongation by RNA polymerase II [GO:0006368]</t>
  </si>
  <si>
    <t>General negative regulator of transcription subunit 5</t>
  </si>
  <si>
    <t>cytoplasm [GO:0005737]; cytosol [GO:0005829]; metal ion binding [GO:0046872]; transketolase activity [GO:0004802]; pentose-phosphate shunt [GO:0006098]</t>
  </si>
  <si>
    <t>Transketolase 1 (TK 1) (EC 2.2.1.1)</t>
  </si>
  <si>
    <t>cytosol [GO:0005829]; endoplasmic reticulum [GO:0005783]; signal recognition particle, endoplasmic reticulum targeting [GO:0005786]</t>
  </si>
  <si>
    <t>SUBCELLULAR LOCATION: Cytoplasm {ECO:0000269|PubMed:10676815}. Endoplasmic reticulum {ECO:0000269|PubMed:10676815}.</t>
  </si>
  <si>
    <t>cytosol [GO:0005829]; endoplasmic reticulum [GO:0005783]; signal recognition particle, endoplasmic reticulum targeting [GO:0005786]; 7S RNA binding [GO:0008312]; endoplasmic reticulum signal peptide binding [GO:0030942]; GTP binding [GO:0005525]; GTPase activator activity [GO:0005096]; GTPase activity [GO:0003924]; SRP-dependent cotranslational protein targeting to membrane [GO:0006614]; SRP-dependent cotranslational protein targeting to membrane, signal sequence recognition [GO:0006617]; SRP-dependent cotranslational protein targeting to membrane, translocation [GO:0006616]</t>
  </si>
  <si>
    <t>Signal recognition particle subunit SRP54 (EC 3.6.5.-) (Signal recognition particle 54 kDa protein homolog)</t>
  </si>
  <si>
    <t>SUBCELLULAR LOCATION: Mitochondrion outer membrane {ECO:0000269|PubMed:14562095, ECO:0000269|PubMed:16407407, ECO:0000269|PubMed:16823961}; Multi-pass membrane protein {ECO:0000269|PubMed:14562095, ECO:0000269|PubMed:16407407, ECO:0000269|PubMed:16823961}.</t>
  </si>
  <si>
    <t>Uncharacterized mitochondrial outer membrane protein YPR098C</t>
  </si>
  <si>
    <t>cytosol [GO:0005829]; endoplasmic reticulum membrane [GO:0005789]; nucleus [GO:0005634]; proteasome complex [GO:0000502]; proteasome core complex, beta-subunit complex [GO:0019774]; proteasome storage granule [GO:0034515]</t>
  </si>
  <si>
    <t>cytosol [GO:0005829]; endoplasmic reticulum membrane [GO:0005789]; nucleus [GO:0005634]; proteasome complex [GO:0000502]; proteasome core complex, beta-subunit complex [GO:0019774]; proteasome storage granule [GO:0034515]; endopeptidase activity [GO:0004175]; threonine-type endopeptidase activity [GO:0004298]; proteasomal ubiquitin-independent protein catabolic process [GO:0010499]; proteasome core complex assembly [GO:0080129]; proteasome-mediated ubiquitin-dependent protein catabolic process [GO:0043161]</t>
  </si>
  <si>
    <t>Proteasome subunit beta type-5 (EC 3.4.25.1) (Macropain subunit PRE2) (Multicatalytic endopeptidase complex subunit PRE2) (Proteasome component PRE2) (Proteinase YSCE subunit PRE2)</t>
  </si>
  <si>
    <t>nucleus [GO:0005634]; proteasome complex [GO:0000502]; proteasome regulatory particle [GO:0005838]; proteasome regulatory particle, lid subcomplex [GO:0008541]</t>
  </si>
  <si>
    <t>nucleus [GO:0005634]; proteasome complex [GO:0000502]; proteasome regulatory particle [GO:0005838]; proteasome regulatory particle, lid subcomplex [GO:0008541]; structural molecule activity [GO:0005198]; proteasome-mediated ubiquitin-dependent protein catabolic process [GO:0043161]; ubiquitin-dependent protein catabolic process [GO:0006511]</t>
  </si>
  <si>
    <t>26S proteasome regulatory subunit RPN7</t>
  </si>
  <si>
    <t>endoplasmic reticulum [GO:0005783]; endoplasmic reticulum membrane [GO:0005789]; Golgi apparatus [GO:0005794]; membrane [GO:0016020]; mitochondrial outer membrane [GO:0005741]; mitochondrion [GO:0005739]</t>
  </si>
  <si>
    <t>SUBCELLULAR LOCATION: Endoplasmic reticulum membrane {ECO:0000305|PubMed:25687304}; Multi-pass membrane protein {ECO:0000305|PubMed:25687304}. Mitochondrion outer membrane {ECO:0000269|PubMed:16823961}; Multi-pass membrane protein {ECO:0000269|PubMed:16823961}.</t>
  </si>
  <si>
    <t>endoplasmic reticulum [GO:0005783]; endoplasmic reticulum membrane [GO:0005789]; Golgi apparatus [GO:0005794]; membrane [GO:0016020]; mitochondrial outer membrane [GO:0005741]; mitochondrion [GO:0005739]; CDP-diacylglycerol-inositol 3-phosphatidyltransferase activity [GO:0003881]; metal ion binding [GO:0046872]; phosphatidylinositol biosynthetic process [GO:0006661]</t>
  </si>
  <si>
    <t>CDP-diacylglycerol--inositol 3-phosphatidyltransferase (EC 2.7.8.11) (Phosphatidylinositol synthase) (PI synthase) (PtdIns synthase)</t>
  </si>
  <si>
    <t>SUBCELLULAR LOCATION: Cytoplasm {ECO:0000269|PubMed:14562095, ECO:0000269|PubMed:15023338}.</t>
  </si>
  <si>
    <t>cytoplasm [GO:0005737]; channel regulator activity [GO:0016247]; cell cycle [GO:0007049]; positive regulation of glycerol transport [GO:0090372]</t>
  </si>
  <si>
    <t>Regulator of the glycerol channel 1</t>
  </si>
  <si>
    <t>matrix side of mitochondrial inner membrane [GO:0099617]; mitochondrion [GO:0005739]; mitochondrial genome maintenance [GO:0000002]; mitochondrial tRNA 5'-end processing [GO:0097745]</t>
  </si>
  <si>
    <t>Required for respiratory growth protein 8, mitochondrial</t>
  </si>
  <si>
    <t>cellular bud neck [GO:0005935]; mating projection tip [GO:0043332]; mitochondrial matrix [GO:0005759]</t>
  </si>
  <si>
    <t>SUBCELLULAR LOCATION: Bud neck {ECO:0000269|PubMed:12176366}. Note=Mother-bud neck and division site remnants of haploid cells.</t>
  </si>
  <si>
    <t>cellular bud neck [GO:0005935]; mating projection tip [GO:0043332]; mitochondrial matrix [GO:0005759]; metal ion binding [GO:0046872]; metalloendopeptidase activity [GO:0004222]; axial cellular bud site selection [GO:0007120]; cytogamy [GO:0000755]; peptide mating pheromone maturation involved in positive regulation of conjugation with cellular fusion [GO:0071432]; protein processing [GO:0016485]</t>
  </si>
  <si>
    <t>Putative protease AXL1 (EC 3.4.24.-)</t>
  </si>
  <si>
    <t>SUBCELLULAR LOCATION: Mitochondrion inner membrane {ECO:0000269|PubMed:14562095, ECO:0000269|PubMed:15138253, ECO:0000269|PubMed:16476776, ECO:0000269|PubMed:16823961}; Single-pass membrane protein {ECO:0000269|PubMed:14562095, ECO:0000269|PubMed:15138253, ECO:0000269|PubMed:16476776, ECO:0000269|PubMed:16823961}.</t>
  </si>
  <si>
    <t>mitochondrial inner membrane [GO:0005743]; mitochondrion [GO:0005739]; ribosome binding [GO:0043022]; intracellular monoatomic cation homeostasis [GO:0030003]; potassium ion transport [GO:0006813]; protein insertion into mitochondrial inner membrane from matrix [GO:0032979]; proton transmembrane transport [GO:1902600]</t>
  </si>
  <si>
    <t>LETM1 domain-containing protein YLH47, mitochondrial (LETM1 homolog)</t>
  </si>
  <si>
    <t>mitochondrion [GO:0005739]; Group I intron splicing [GO:0000372]; mitochondrial mRNA processing [GO:0090615]</t>
  </si>
  <si>
    <t>Protein MSS18</t>
  </si>
  <si>
    <t>90S preribosome [GO:0030686]; box C/D RNP complex [GO:0031428]; nucleolus [GO:0005730]; nucleoplasm [GO:0005654];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</si>
  <si>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Ribosomal RNA-processing protein 9</t>
  </si>
  <si>
    <t>SUBCELLULAR LOCATION: Lipid droplet {ECO:0000269|PubMed:21820081, ECO:0000269|PubMed:22090344}. Endoplasmic reticulum membrane {ECO:0000305|PubMed:22090344}; Single-pass membrane protein {ECO:0000255}. Note=Lipid droplets consist of a surface phospholipid monolayer and a hydrophobic interior. The latter makes embedding of proteins containing transmembrane segments difficult, and these may instead adopt a hairpin or monotonic conformation when associated with lipid droplet membranes. Always localizes to lipid droplets, irrespective of whether cells are grown on glucose or oleate. {ECO:0000269|PubMed:21820081}.</t>
  </si>
  <si>
    <t>cytoplasm [GO:0005737]; endoplasmic reticulum [GO:0005783]; endoplasmic reticulum membrane [GO:0005789]; lipid droplet [GO:0005811]; 1-acylglycerol-3-phosphate O-acyltransferase activity [GO:0003841]; lysophosphatidic acid acyltransferase activity [GO:0042171]; intracellular triglyceride homeostasis [GO:0035356]; lipid droplet organization [GO:0034389]; lipid metabolic process [GO:0006629]; protein targeting to vacuole [GO:0006623]</t>
  </si>
  <si>
    <t>Lysophosphatidic acid:oleoyl-CoA acyltransferase 1 (LPAAT) (Lysophosphatidic acid acyltransferase) (EC 2.3.1.51) (Vacuolar protein sorting-associated protein 66)</t>
  </si>
  <si>
    <t>cytoplasmic microtubule [GO:0005881]; microtubule [GO:0005874]; nucleus [GO:0005634]; spindle pole [GO:0000922]; spindle pole body [GO:0005816]</t>
  </si>
  <si>
    <t>SUBCELLULAR LOCATION: Cytoplasm, cytoskeleton, microtubule organizing center, spindle pole body. Nucleus. Cytoplasm, cytoskeleton. Note=Cytoplasmic microtubules.</t>
  </si>
  <si>
    <t>cytoplasmic microtubule [GO:0005881]; microtubule [GO:0005874]; nucleus [GO:0005634]; spindle pole [GO:0000922]; spindle pole body [GO:0005816]; ATP binding [GO:0005524]; microtubule binding [GO:0008017]; minus-end-directed microtubule motor activity [GO:0008569]; cell division [GO:0051301]; karyogamy involved in conjugation with cellular fusion [GO:0000742]; meiotic cell cycle [GO:0051321]; mitotic cell cycle [GO:0000278]; mitotic sister chromatid cohesion [GO:0007064]; nuclear migration involved in conjugation with cellular fusion [GO:0000743]; regulation of mitotic spindle organization [GO:0060236]</t>
  </si>
  <si>
    <t>Kinesin-like protein KAR3 (Nuclear fusion protein)</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</si>
  <si>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t>
  </si>
  <si>
    <t>Ribosomal RNA-processing protein 15</t>
  </si>
  <si>
    <t>90S preribosome [GO:0030686]; cytosol [GO:0005829]; Noc4p-Nop14p complex [GO:0030692]; nucleolus [GO:0005730]; nucleoplasm [GO:0005654]; nucleus [GO:0005634]; preribosome, small subunit precursor [GO:0030688]; small-subunit processome [GO:0032040]</t>
  </si>
  <si>
    <t>SUBCELLULAR LOCATION: Nucleus, nucleolus {ECO:0000269|PubMed:12446671, ECO:0000269|PubMed:15590835, ECO:0000269|PubMed:16159874}.</t>
  </si>
  <si>
    <t>90S preribosome [GO:0030686]; cytosol [GO:0005829]; Noc4p-Nop14p complex [GO:0030692]; nucleolus [GO:0005730]; nucleoplasm [GO:0005654]; nucleus [GO:0005634]; preribosome, small subunit precursor [GO:0030688];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assembly [GO:0000028]; ribosomal small subunit biogenesis [GO:0042274]; rRNA processing [GO:0006364]</t>
  </si>
  <si>
    <t>Nucleolar complex protein 4 (U three protein 19) (U3 small nucleolar RNA-associated protein 19) (U3 snoRNA-associated protein 19)</t>
  </si>
  <si>
    <t>cell periphery [GO:0071944]; cellular bud membrane [GO:0033101]; cytoplasm [GO:0005737]; endoplasmic reticulum [GO:0005783]; mating projection membrane [GO:0070250]; membrane [GO:0016020]; mitochondrion [GO:0005739]; plasma membrane [GO:0005886]</t>
  </si>
  <si>
    <t>SUBCELLULAR LOCATION: Cell membrane {ECO:0000269|PubMed:10716729, ECO:0000269|PubMed:12469340, ECO:0000269|PubMed:19064668, ECO:0000269|PubMed:19564405, ECO:0000269|PubMed:20581291}; Multi-pass membrane protein {ECO:0000269|PubMed:10716729, ECO:0000269|PubMed:12469340, ECO:0000269|PubMed:19064668, ECO:0000269|PubMed:19564405, ECO:0000269|PubMed:20581291}. Note=Associates with the ergosterol-rich membrane compartment of CAN1 (MCC). Accumulates in membrane domains at eisosomes.</t>
  </si>
  <si>
    <t>cell periphery [GO:0071944]; cellular bud membrane [GO:0033101]; cytoplasm [GO:0005737]; endoplasmic reticulum [GO:0005783]; mating projection membrane [GO:0070250]; membrane [GO:0016020]; mitochondrion [GO:0005739]; plasma membrane [GO:0005886]; eisosome assembly [GO:0070941]; negative regulation of protein phosphorylation [GO:0001933]; plasma membrane organization [GO:0007009]; protein localization to plasma membrane [GO:0072659]; protein secretion [GO:0009306]; regulation of fungal-type cell wall organization [GO:0060237]; regulation of phospholipid translocation [GO:0061091]</t>
  </si>
  <si>
    <t>Non-classical export protein 2</t>
  </si>
  <si>
    <t>nucleus [GO:0005634]; prespliceosome [GO:0071010]; U1 snRNP [GO:0005685]; U2-type prespliceosome [GO:0071004]</t>
  </si>
  <si>
    <t>nucleus [GO:0005634]; prespliceosome [GO:0071010]; U1 snRNP [GO:0005685]; U2-type prespliceosome [GO:0071004]; RNA binding [GO:0003723]; mRNA cis splicing, via spliceosome [GO:0045292]; mRNA splicing, via spliceosome [GO:0000398]</t>
  </si>
  <si>
    <t>Pre-mRNA-splicing factor URN1 (U2-U5-U6 snRNP, RES complex and NTC-interacting pre-mRNA-splicing factor 1)</t>
  </si>
  <si>
    <t>SUBCELLULAR LOCATION: Cell membrane {ECO:0000269|PubMed:12562762, ECO:0000269|PubMed:14562095}; Multi-pass membrane protein {ECO:0000269|PubMed:12562762, ECO:0000269|PubMed:14562095}.</t>
  </si>
  <si>
    <t>cell periphery [GO:0071944]; fungal-type vacuole membrane [GO:0000329]; plasma membrane [GO:0005886]; antiporter activity [GO:0015297]; spermine transmembrane transporter activity [GO:0000297]; spermine transport [GO:0000296]; transmembrane transport [GO:0055085]</t>
  </si>
  <si>
    <t>Polyamine transporter 3</t>
  </si>
  <si>
    <t>DNA replication preinitiation complex [GO:0031261]; nuclear origin of replication recognition complex [GO:0005664]; nuclear pre-replicative complex [GO:0005656]; nucleoplasm [GO:0005654]; nucleus [GO:0005634]; DNA replication origin binding [GO:0003688]; DNA replication initiation [GO:0006270]; pre-replicative complex assembly involved in nuclear cell cycle DNA replication [GO:0006267]; silent mating-type cassette heterochromatin formation [GO:0030466]</t>
  </si>
  <si>
    <t>Origin recognition complex subunit 4 (Origin recognition complex 56 kDa subunit)</t>
  </si>
  <si>
    <t>Cul8-RING ubiquitin ligase complex [GO:0035361]; nucleus [GO:0005634]</t>
  </si>
  <si>
    <t>SUBCELLULAR LOCATION: Nucleus {ECO:0000269|PubMed:21593207}. Note=Enriched on chromatin at sites where replication forks have stalled.</t>
  </si>
  <si>
    <t>Cul8-RING ubiquitin ligase complex [GO:0035361]; nucleus [GO:0005634]; cell cycle [GO:0007049]; cell division [GO:0051301]; heterochromatin formation [GO:0031507]; negative regulation of transposition, RNA-mediated [GO:0010526]; nonfunctional rRNA decay [GO:0070651]; nucleosome assembly [GO:0006334]; recombinational repair [GO:0000725]; regulation of DNA replication [GO:0006275]; replication fork processing [GO:0031297]</t>
  </si>
  <si>
    <t>E3 ubiquitin-protein ligase linker protein MMS1 (Methyl methanesulfonate-sensitivity protein 1) (Regulator of Ty1 transposition protein 108) (Synthetically lethal with MCM10 protein 6)</t>
  </si>
  <si>
    <t>1,3-beta-D-glucan synthase complex [GO:0000148]; cell periphery [GO:0071944]; cellular bud [GO:0005933]; cellular bud neck [GO:0005935]; cellular bud tip [GO:0005934]; cytoplasm [GO:0005737]; endoplasmic reticulum [GO:0005783]; endosome membrane [GO:0010008]; fungal-type vacuole membrane [GO:0000329]; Golgi apparatus [GO:0005794]; incipient cellular bud site [GO:0000131]; mating projection tip [GO:0043332]; mitochondrial outer membrane [GO:0005741]; mitochondrion [GO:0005739]; peroxisomal membrane [GO:0005778]; peroxisome [GO:0005777]; plasma membrane [GO:0005886]</t>
  </si>
  <si>
    <t>SUBCELLULAR LOCATION: Cell membrane; Lipid-anchor. Endosome membrane; Lipid-anchor. Peroxisome membrane; Lipid-anchor. Note=Plasma membrane-associated at sites of polarized growth such as incipient bud sites, bud tips, the bud neck during cytokinesis, and the neck and tip of mating projections. Also found on internal membranes of endosomes and peroxisomes.</t>
  </si>
  <si>
    <t>1,3-beta-D-glucan synthase complex [GO:0000148]; cell periphery [GO:0071944]; cellular bud [GO:0005933]; cellular bud neck [GO:0005935]; cellular bud tip [GO:0005934]; cytoplasm [GO:0005737]; endoplasmic reticulum [GO:0005783]; endosome membrane [GO:0010008]; fungal-type vacuole membrane [GO:0000329]; Golgi apparatus [GO:0005794]; incipient cellular bud site [GO:0000131]; mating projection tip [GO:0043332]; mitochondrial outer membrane [GO:0005741]; mitochondrion [GO:0005739]; peroxisomal membrane [GO:0005778]; peroxisome [GO:0005777]; plasma membrane [GO:0005886]; G-protein beta-subunit binding [GO:0031681]; GTP binding [GO:0005525]; GTPase activity [GO:0003924]; (1-&gt;3)-beta-D-glucan biosynthetic process [GO:0006075]; actin cytoskeleton organization [GO:0030036]; actin cytoskeleton reorganization [GO:0031532]; ascospore wall assembly [GO:0030476]; budding cell bud growth [GO:0007117]; cellular bud neck septin ring organization [GO:0032186]; fungal-type cell wall biogenesis [GO:0009272]; positive regulation of endocytosis [GO:0045807]; positive regulation of mitotic actomyosin contractile ring assembly [GO:1903501]; positive regulation of protein kinase C signaling [GO:0090037]; regulation of cell size [GO:0008361]; regulation of cell wall (1-&gt;3)-beta-D-glucan biosynthetic process [GO:0090334]; regulation of exocyst localization [GO:0060178]; regulation of fungal-type cell wall organization [GO:0060237]; regulation of protein localization [GO:0032880]; regulation of secondary cell septum biogenesis [GO:1903395]; regulation of vacuole fusion, non-autophagic [GO:0032889]; small GTPase mediated signal transduction [GO:0007264]</t>
  </si>
  <si>
    <t>GTP-binding protein RHO1 (EC 3.6.5.2) (Rho-type GTPase 1)</t>
  </si>
  <si>
    <t>nucleolus [GO:0005730]; nucleus [GO:0005634]; ribosomal large subunit biogenesis [GO:0042273]</t>
  </si>
  <si>
    <t>WD repeat-containing protein JIP5 (Jumonji domain-interacting protein 5)</t>
  </si>
  <si>
    <t>cytoplasm [GO:0005737]; epsilon DNA polymerase complex [GO:0008622]; nuclear replication fork [GO:0043596]; nucleus [GO:0005634]</t>
  </si>
  <si>
    <t>cytoplasm [GO:0005737]; epsilon DNA polymerase complex [GO:0008622]; nuclear replication fork [GO:0043596]; nucleus [GO:0005634]; DNA binding [GO:0003677]; cell cycle [GO:0007049]; DNA-templated DNA replication [GO:0006261]; DNA-templated DNA replication maintenance of fidelity [GO:0045005]; error-prone translesion synthesis [GO:0042276]</t>
  </si>
  <si>
    <t>DNA polymerase epsilon subunit B (DNA polymerase II subunit 2)</t>
  </si>
  <si>
    <t>COPII vesicle coat [GO:0030127]; endoplasmic reticulum [GO:0005783]; endoplasmic reticulum exit site [GO:0070971]; endoplasmic reticulum membrane [GO:0005789]; Golgi membrane [GO:0000139]</t>
  </si>
  <si>
    <t>SUBCELLULAR LOCATION: Cytoplasmic vesicle, COPII-coated vesicle membrane {ECO:0000269|PubMed:10720463, ECO:0000269|PubMed:11086000, ECO:0000269|PubMed:12235121, ECO:0000269|PubMed:8548805, ECO:0000269|PubMed:9568718}; Peripheral membrane protein {ECO:0000269|PubMed:11086000, ECO:0000269|PubMed:8548805}; Cytoplasmic side {ECO:0000269|PubMed:8548805}. Cytoplasm {ECO:0000269|PubMed:8548805}. Endoplasmic reticulum membrane {ECO:0000269|PubMed:8548805}; Peripheral membrane protein; Cytoplasmic side. Golgi apparatus membrane {ECO:0000305}; Peripheral membrane protein {ECO:0000305}; Cytoplasmic side {ECO:0000305}.</t>
  </si>
  <si>
    <t>COPII vesicle coat [GO:0030127]; endoplasmic reticulum [GO:0005783]; endoplasmic reticulum exit site [GO:0070971]; endoplasmic reticulum membrane [GO:0005789]; Golgi membrane [GO:0000139]; GTPase activator activity [GO:0005096]; zinc ion binding [GO:0008270]; COPII-coated vesicle cargo loading [GO:0090110]; intracellular protein transport [GO:0006886]; macroautophagy [GO:0016236]; positive regulation of ER to Golgi vesicle-mediated transport [GO:1902953]; positive regulation of GTPase activity [GO:0043547]; positive regulation of protein exit from endoplasmic reticulum [GO:0070863]; regulation of COPII vesicle coating [GO:0003400]; reticulophagy [GO:0061709]</t>
  </si>
  <si>
    <t>Protein transport protein SEC23</t>
  </si>
  <si>
    <t>nucleus [GO:0005634]; Ski complex [GO:0055087]</t>
  </si>
  <si>
    <t>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t>
  </si>
  <si>
    <t>Superkiller protein 3</t>
  </si>
  <si>
    <t>cytoplasm [GO:0005737]; nucleoplasm [GO:0005654]; nucleus [GO:0005634]; RNA polymerase III complex [GO:0005666]</t>
  </si>
  <si>
    <t>cytoplasm [GO:0005737]; nucleoplasm [GO:0005654]; nucleus [GO:0005634]; RNA polymerase III complex [GO:0005666]; single-stranded DNA binding [GO:0003697]; termination of RNA polymerase III transcription [GO:0006386]; transcription by RNA polymerase III [GO:0006383]; transcription initiation at RNA polymerase III promoter [GO:0006384]; tRNA transcription by RNA polymerase III [GO:0042797]</t>
  </si>
  <si>
    <t>DNA-directed RNA polymerase III subunit RPC3 (RNA polymerase III subunit C3) (C82) (DNA-directed III 74 kDa polypeptide) (C74)</t>
  </si>
  <si>
    <t>mitochondrial crista [GO:0030061]; mitochondrial respiratory chain complex III [GO:0005750]; mitochondrion [GO:0005739]</t>
  </si>
  <si>
    <t>SUBCELLULAR LOCATION: Mitochondrion inner membrane {ECO:0000269|PubMed:11502169, ECO:0000269|PubMed:18390544, ECO:0000269|PubMed:22984289, ECO:0000269|PubMed:30598554}; Peripheral membrane protein {ECO:0000269|PubMed:18390544, ECO:0000269|PubMed:30598554}; Matrix side {ECO:0000269|PubMed:18390544, ECO:0000269|PubMed:30598554}.</t>
  </si>
  <si>
    <t>mitochondrial crista [GO:0030061]; 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proteolysis [GO:0006508]; proton transmembrane transport [GO:1902600]</t>
  </si>
  <si>
    <t>Cytochrome b-c1 complex subunit 2, mitochondrial (Complex III subunit 2) (Core protein II) (Ubiquinol-cytochrome c oxidoreductase core protein 2)</t>
  </si>
  <si>
    <t>MNP1</t>
  </si>
  <si>
    <t>RML2</t>
  </si>
  <si>
    <t>MRPL35</t>
  </si>
  <si>
    <t>MRPL3</t>
  </si>
  <si>
    <t>YML6</t>
  </si>
  <si>
    <t>IMG1</t>
  </si>
  <si>
    <t>MRP7</t>
  </si>
  <si>
    <t>MRPL4</t>
  </si>
  <si>
    <t>MRPL15</t>
  </si>
  <si>
    <t>MRPL40</t>
  </si>
  <si>
    <t>MRPL22</t>
  </si>
  <si>
    <t>MRPL7</t>
  </si>
  <si>
    <t>MRPL19</t>
  </si>
  <si>
    <t>MRPL13</t>
  </si>
  <si>
    <t>MRPL1</t>
  </si>
  <si>
    <t>MRPL8</t>
  </si>
  <si>
    <t>MRPL10</t>
  </si>
  <si>
    <t>MRPL6</t>
  </si>
  <si>
    <t>MRP20</t>
  </si>
  <si>
    <t>MRPL11</t>
  </si>
  <si>
    <t>MRPL50</t>
  </si>
  <si>
    <t>MRPL25</t>
  </si>
  <si>
    <t>MRPL16</t>
  </si>
  <si>
    <t>MRPL23</t>
  </si>
  <si>
    <t>MRPL24</t>
  </si>
  <si>
    <t>MRPL17</t>
  </si>
  <si>
    <t>MHR1</t>
  </si>
  <si>
    <t>MRPL28</t>
  </si>
  <si>
    <t>MRPL36</t>
  </si>
  <si>
    <t>IMG2</t>
  </si>
  <si>
    <t>MRPL38</t>
  </si>
  <si>
    <t>MRPL20</t>
  </si>
  <si>
    <t>MRPL33</t>
  </si>
  <si>
    <t>MRPL49</t>
  </si>
  <si>
    <t>MRP49</t>
  </si>
  <si>
    <t>MRPL27</t>
  </si>
  <si>
    <t>MRPL9</t>
  </si>
  <si>
    <t>MRPL39</t>
  </si>
  <si>
    <t>MRPL44</t>
  </si>
  <si>
    <t>MRPL51</t>
  </si>
  <si>
    <t>MRPL37</t>
  </si>
  <si>
    <t>MRPL32</t>
  </si>
  <si>
    <t>MRPL31</t>
  </si>
  <si>
    <t>RTC6</t>
  </si>
  <si>
    <t>MRPS35</t>
  </si>
  <si>
    <t>NAM9</t>
  </si>
  <si>
    <t>RSM28</t>
  </si>
  <si>
    <t>RSM23</t>
  </si>
  <si>
    <t>RSM7</t>
  </si>
  <si>
    <t>VAR1</t>
  </si>
  <si>
    <t>MRP1</t>
  </si>
  <si>
    <t>MRPS28</t>
  </si>
  <si>
    <t>MRP4</t>
  </si>
  <si>
    <t>MRPS5</t>
  </si>
  <si>
    <t>MRP13</t>
  </si>
  <si>
    <t>MRPS17</t>
  </si>
  <si>
    <t>PET123</t>
  </si>
  <si>
    <t>RSM25</t>
  </si>
  <si>
    <t>MRP51</t>
  </si>
  <si>
    <t>RSM24</t>
  </si>
  <si>
    <t>EHD3</t>
  </si>
  <si>
    <t>MRPS8</t>
  </si>
  <si>
    <t>MRPS16</t>
  </si>
  <si>
    <t>MRP17</t>
  </si>
  <si>
    <t>MRPS9</t>
  </si>
  <si>
    <t>MRPS18</t>
  </si>
  <si>
    <t>MRP2</t>
  </si>
  <si>
    <t>RSM10</t>
  </si>
  <si>
    <t>MRP21</t>
  </si>
  <si>
    <t>RSM27</t>
  </si>
  <si>
    <t>RSM26</t>
  </si>
  <si>
    <t>RSM19</t>
  </si>
  <si>
    <t>RSM18</t>
  </si>
  <si>
    <t>MRP10</t>
  </si>
  <si>
    <t>FYV4</t>
  </si>
  <si>
    <t>RSM22</t>
  </si>
  <si>
    <t>SWS2</t>
  </si>
  <si>
    <t>MRPS12</t>
  </si>
  <si>
    <t>Median</t>
  </si>
  <si>
    <t>CCT4</t>
  </si>
  <si>
    <t>MRH4</t>
  </si>
  <si>
    <t>ARO1</t>
  </si>
  <si>
    <t>RPL4A</t>
  </si>
  <si>
    <t>GAL2</t>
  </si>
  <si>
    <t>PMA1</t>
  </si>
  <si>
    <t>TEF1</t>
  </si>
  <si>
    <t>RPS6A</t>
  </si>
  <si>
    <t>YEF3</t>
  </si>
  <si>
    <t>RPS0B</t>
  </si>
  <si>
    <t>TDH3</t>
  </si>
  <si>
    <t>RPS5</t>
  </si>
  <si>
    <t>DED1</t>
  </si>
  <si>
    <t>PET9</t>
  </si>
  <si>
    <t>CDC19</t>
  </si>
  <si>
    <t>HXT7</t>
  </si>
  <si>
    <t>RPS8B</t>
  </si>
  <si>
    <t>RPS3</t>
  </si>
  <si>
    <t>MIR1</t>
  </si>
  <si>
    <t>RPL8B</t>
  </si>
  <si>
    <t>PSA1</t>
  </si>
  <si>
    <t>RPL6B</t>
  </si>
  <si>
    <t>RPL7B</t>
  </si>
  <si>
    <t>RPL30</t>
  </si>
  <si>
    <t>ASC1</t>
  </si>
  <si>
    <t>RPL19A</t>
  </si>
  <si>
    <t>RPS4A</t>
  </si>
  <si>
    <t>RPS2</t>
  </si>
  <si>
    <t>RPS17A</t>
  </si>
  <si>
    <t>RPL1A</t>
  </si>
  <si>
    <t>URA2</t>
  </si>
  <si>
    <t>RPL18A</t>
  </si>
  <si>
    <t>RPL9A</t>
  </si>
  <si>
    <t>RPP0</t>
  </si>
  <si>
    <t>RPS16A</t>
  </si>
  <si>
    <t>RPS22B</t>
  </si>
  <si>
    <t>RPS12</t>
  </si>
  <si>
    <t>GAL1</t>
  </si>
  <si>
    <t>RPL25</t>
  </si>
  <si>
    <t>RPS13</t>
  </si>
  <si>
    <t>RPS1B</t>
  </si>
  <si>
    <t>GPM1</t>
  </si>
  <si>
    <t>RPL5</t>
  </si>
  <si>
    <t>RPL2B</t>
  </si>
  <si>
    <t>EFT1</t>
  </si>
  <si>
    <t>RPL16B</t>
  </si>
  <si>
    <t>OLE1</t>
  </si>
  <si>
    <t>RPL11A</t>
  </si>
  <si>
    <t>RPS7A</t>
  </si>
  <si>
    <t>YHB1</t>
  </si>
  <si>
    <t>RPL24A</t>
  </si>
  <si>
    <t>PFK1</t>
  </si>
  <si>
    <t>GAL10</t>
  </si>
  <si>
    <t>RPL28</t>
  </si>
  <si>
    <t>GFA1</t>
  </si>
  <si>
    <t>AEP2</t>
  </si>
  <si>
    <t>RPL20B</t>
  </si>
  <si>
    <t>RPL12A</t>
  </si>
  <si>
    <t>SAM1</t>
  </si>
  <si>
    <t>NOP1</t>
  </si>
  <si>
    <t>RPS14A</t>
  </si>
  <si>
    <t>RPS9B</t>
  </si>
  <si>
    <t>IDH2</t>
  </si>
  <si>
    <t>GGC1</t>
  </si>
  <si>
    <t>RPS15</t>
  </si>
  <si>
    <t>PDC1</t>
  </si>
  <si>
    <t>ATP25</t>
  </si>
  <si>
    <t>RPL15A</t>
  </si>
  <si>
    <t>RPL13B</t>
  </si>
  <si>
    <t>TEF4</t>
  </si>
  <si>
    <t>RPL14A</t>
  </si>
  <si>
    <t>ACT1</t>
  </si>
  <si>
    <t>FKS1</t>
  </si>
  <si>
    <t>VMA2</t>
  </si>
  <si>
    <t>RPL17A</t>
  </si>
  <si>
    <t>NOG1</t>
  </si>
  <si>
    <t>ATP2</t>
  </si>
  <si>
    <t>IDH1</t>
  </si>
  <si>
    <t>RPL10</t>
  </si>
  <si>
    <t>TUF1</t>
  </si>
  <si>
    <t>CYT1</t>
  </si>
  <si>
    <t>ILV1</t>
  </si>
  <si>
    <t>RPL21A</t>
  </si>
  <si>
    <t>RPS11A</t>
  </si>
  <si>
    <t>MSS116</t>
  </si>
  <si>
    <t>NOP56</t>
  </si>
  <si>
    <t>YHM2</t>
  </si>
  <si>
    <t>RPP2B</t>
  </si>
  <si>
    <t>RPL27A</t>
  </si>
  <si>
    <t>RPS31</t>
  </si>
  <si>
    <t>CHC1</t>
  </si>
  <si>
    <t>VMA1</t>
  </si>
  <si>
    <t>TUB1</t>
  </si>
  <si>
    <t>ALD6</t>
  </si>
  <si>
    <t>RPL33A</t>
  </si>
  <si>
    <t>TIF4631</t>
  </si>
  <si>
    <t>TUB2</t>
  </si>
  <si>
    <t>TCB1</t>
  </si>
  <si>
    <t>RPS20</t>
  </si>
  <si>
    <t>FAS1</t>
  </si>
  <si>
    <t>RPG1</t>
  </si>
  <si>
    <t>RPS24B</t>
  </si>
  <si>
    <t>RPP1A</t>
  </si>
  <si>
    <t>RPS26A</t>
  </si>
  <si>
    <t>RPP2A</t>
  </si>
  <si>
    <t>RPL31A</t>
  </si>
  <si>
    <t>RPL3</t>
  </si>
  <si>
    <t>NOC2</t>
  </si>
  <si>
    <t>RPL36B</t>
  </si>
  <si>
    <t>KAP123</t>
  </si>
  <si>
    <t>RPS18B</t>
  </si>
  <si>
    <t>FPR3</t>
  </si>
  <si>
    <t>ALD5</t>
  </si>
  <si>
    <t>PFK2</t>
  </si>
  <si>
    <t>DBP3</t>
  </si>
  <si>
    <t>ARB1</t>
  </si>
  <si>
    <t>ATP1</t>
  </si>
  <si>
    <t>TCB3</t>
  </si>
  <si>
    <t>HHF1</t>
  </si>
  <si>
    <t>ADH1</t>
  </si>
  <si>
    <t>ODC1</t>
  </si>
  <si>
    <t>RRP12</t>
  </si>
  <si>
    <t>RPL32</t>
  </si>
  <si>
    <t>SEC61</t>
  </si>
  <si>
    <t>PAB1</t>
  </si>
  <si>
    <t>APA1</t>
  </si>
  <si>
    <t>ENO2</t>
  </si>
  <si>
    <t>RPL38</t>
  </si>
  <si>
    <t>CDC48</t>
  </si>
  <si>
    <t>PIL1</t>
  </si>
  <si>
    <t>COP1</t>
  </si>
  <si>
    <t>RPS1A</t>
  </si>
  <si>
    <t>RPL23B</t>
  </si>
  <si>
    <t>SHM2</t>
  </si>
  <si>
    <t>TOM70</t>
  </si>
  <si>
    <t>RPS7B</t>
  </si>
  <si>
    <t>HMG1</t>
  </si>
  <si>
    <t>RET2</t>
  </si>
  <si>
    <t>SEC27</t>
  </si>
  <si>
    <t>SUP45</t>
  </si>
  <si>
    <t>MSC6</t>
  </si>
  <si>
    <t>CLU1</t>
  </si>
  <si>
    <t>MAK21</t>
  </si>
  <si>
    <t>FAA1</t>
  </si>
  <si>
    <t>RPL4B</t>
  </si>
  <si>
    <t>RPN2</t>
  </si>
  <si>
    <t>URA7</t>
  </si>
  <si>
    <t>RPL26B</t>
  </si>
  <si>
    <t>RFC3</t>
  </si>
  <si>
    <t>ARC1</t>
  </si>
  <si>
    <t>RRP5</t>
  </si>
  <si>
    <t>RPL35A</t>
  </si>
  <si>
    <t>RMD9</t>
  </si>
  <si>
    <t>NUG1</t>
  </si>
  <si>
    <t>GCD6</t>
  </si>
  <si>
    <t>RPS23B</t>
  </si>
  <si>
    <t>SEC26</t>
  </si>
  <si>
    <t>RPS25B</t>
  </si>
  <si>
    <t>PRT1</t>
  </si>
  <si>
    <t>MET10</t>
  </si>
  <si>
    <t>MAE1</t>
  </si>
  <si>
    <t>ACC1</t>
  </si>
  <si>
    <t>AEP1</t>
  </si>
  <si>
    <t>RPL16A</t>
  </si>
  <si>
    <t>CCT6</t>
  </si>
  <si>
    <t>CHO2</t>
  </si>
  <si>
    <t>MYO2</t>
  </si>
  <si>
    <t>NOP4</t>
  </si>
  <si>
    <t>YRA1</t>
  </si>
  <si>
    <t>SEC18</t>
  </si>
  <si>
    <t>RPL43A</t>
  </si>
  <si>
    <t>FAS2</t>
  </si>
  <si>
    <t>RPS27A</t>
  </si>
  <si>
    <t>GUS1</t>
  </si>
  <si>
    <t>MIC60</t>
  </si>
  <si>
    <t>MRH1</t>
  </si>
  <si>
    <t>SVL3</t>
  </si>
  <si>
    <t>POR1</t>
  </si>
  <si>
    <t>CCT8</t>
  </si>
  <si>
    <t>GCD7</t>
  </si>
  <si>
    <t>SEC21</t>
  </si>
  <si>
    <t>SSB1</t>
  </si>
  <si>
    <t>ERB1</t>
  </si>
  <si>
    <t>HSP60</t>
  </si>
  <si>
    <t>CBS2</t>
  </si>
  <si>
    <t>UTP22</t>
  </si>
  <si>
    <t>SEC28</t>
  </si>
  <si>
    <t>NOP58</t>
  </si>
  <si>
    <t>RIP1</t>
  </si>
  <si>
    <t>ERG28</t>
  </si>
  <si>
    <t>RPM2</t>
  </si>
  <si>
    <t>ODC2</t>
  </si>
  <si>
    <t>RPL22A</t>
  </si>
  <si>
    <t>CCT5</t>
  </si>
  <si>
    <t>TCP1</t>
  </si>
  <si>
    <t>URA3</t>
  </si>
  <si>
    <t>NOP2</t>
  </si>
  <si>
    <t>PIC2</t>
  </si>
  <si>
    <t>SSA1</t>
  </si>
  <si>
    <t>GCD2</t>
  </si>
  <si>
    <t>RPT6</t>
  </si>
  <si>
    <t>FPR4</t>
  </si>
  <si>
    <t>RPL34B</t>
  </si>
  <si>
    <t>TSL1</t>
  </si>
  <si>
    <t>STT4</t>
  </si>
  <si>
    <t>SDA1</t>
  </si>
  <si>
    <t>TCB2</t>
  </si>
  <si>
    <t>BEM2</t>
  </si>
  <si>
    <t>NIP1</t>
  </si>
  <si>
    <t>ILV2</t>
  </si>
  <si>
    <t>GSY1</t>
  </si>
  <si>
    <t>TAF5</t>
  </si>
  <si>
    <t>CBP1</t>
  </si>
  <si>
    <t>OLA1</t>
  </si>
  <si>
    <t>RIX1</t>
  </si>
  <si>
    <t>MKT1</t>
  </si>
  <si>
    <t>RPS19A</t>
  </si>
  <si>
    <t>KRE33</t>
  </si>
  <si>
    <t>NOG2</t>
  </si>
  <si>
    <t>GAR1</t>
  </si>
  <si>
    <t>YME2</t>
  </si>
  <si>
    <t>TIF34</t>
  </si>
  <si>
    <t>FUN12</t>
  </si>
  <si>
    <t>ERG26</t>
  </si>
  <si>
    <t>BMS1</t>
  </si>
  <si>
    <t>RPA190</t>
  </si>
  <si>
    <t>MIS1</t>
  </si>
  <si>
    <t>HSC82</t>
  </si>
  <si>
    <t>RNQ1</t>
  </si>
  <si>
    <t>SUP35</t>
  </si>
  <si>
    <t>CRM1</t>
  </si>
  <si>
    <t>DPM1</t>
  </si>
  <si>
    <t>ADE3</t>
  </si>
  <si>
    <t>CDC39</t>
  </si>
  <si>
    <t>BMH1</t>
  </si>
  <si>
    <t>UTP10</t>
  </si>
  <si>
    <t>HXK1</t>
  </si>
  <si>
    <t>GCN20</t>
  </si>
  <si>
    <t>GDH2</t>
  </si>
  <si>
    <t>THS1</t>
  </si>
  <si>
    <t>TSC13</t>
  </si>
  <si>
    <t>PUF6</t>
  </si>
  <si>
    <t>GCN3</t>
  </si>
  <si>
    <t>DED81</t>
  </si>
  <si>
    <t>RLP7</t>
  </si>
  <si>
    <t>SXM1</t>
  </si>
  <si>
    <t>DRS1</t>
  </si>
  <si>
    <t>AYR1</t>
  </si>
  <si>
    <t>PYC2</t>
  </si>
  <si>
    <t>URB1</t>
  </si>
  <si>
    <t>RRP3</t>
  </si>
  <si>
    <t>RPT3</t>
  </si>
  <si>
    <t>TUB3</t>
  </si>
  <si>
    <t>SMC3</t>
  </si>
  <si>
    <t>AIM24</t>
  </si>
  <si>
    <t>PET309</t>
  </si>
  <si>
    <t>FUS3</t>
  </si>
  <si>
    <t>RFC2</t>
  </si>
  <si>
    <t>MNN9</t>
  </si>
  <si>
    <t>SCT1</t>
  </si>
  <si>
    <t>GAL7</t>
  </si>
  <si>
    <t>YPP1</t>
  </si>
  <si>
    <t>CDC28</t>
  </si>
  <si>
    <t>HFD1</t>
  </si>
  <si>
    <t>HOM2</t>
  </si>
  <si>
    <t>NET1</t>
  </si>
  <si>
    <t>TOM40</t>
  </si>
  <si>
    <t>RPN1</t>
  </si>
  <si>
    <t>GUT2</t>
  </si>
  <si>
    <t>GPH1</t>
  </si>
  <si>
    <t>COQ1</t>
  </si>
  <si>
    <t>IKI3</t>
  </si>
  <si>
    <t>SEA4</t>
  </si>
  <si>
    <t>CBP2</t>
  </si>
  <si>
    <t>NSR1</t>
  </si>
  <si>
    <t>SDH1</t>
  </si>
  <si>
    <t>PDB1</t>
  </si>
  <si>
    <t>ERG9</t>
  </si>
  <si>
    <t>PRO3</t>
  </si>
  <si>
    <t>PRS1</t>
  </si>
  <si>
    <t>RIM2</t>
  </si>
  <si>
    <t>RPS10A</t>
  </si>
  <si>
    <t>RPT2</t>
  </si>
  <si>
    <t>TIF5</t>
  </si>
  <si>
    <t>DBP10</t>
  </si>
  <si>
    <t>SKI2</t>
  </si>
  <si>
    <t>MET18</t>
  </si>
  <si>
    <t>APL5</t>
  </si>
  <si>
    <t>GCD1</t>
  </si>
  <si>
    <t>MCM4</t>
  </si>
  <si>
    <t>SRP101</t>
  </si>
  <si>
    <t>ADR1</t>
  </si>
  <si>
    <t>MCM3</t>
  </si>
  <si>
    <t>NOC3</t>
  </si>
  <si>
    <t>MSS51</t>
  </si>
  <si>
    <t>MIC26</t>
  </si>
  <si>
    <t>ERG5</t>
  </si>
  <si>
    <t>RPO41</t>
  </si>
  <si>
    <t>SPT5</t>
  </si>
  <si>
    <t>XRN1</t>
  </si>
  <si>
    <t>GSF2</t>
  </si>
  <si>
    <t>MRN1</t>
  </si>
  <si>
    <t>RPS21B</t>
  </si>
  <si>
    <t>RPT1</t>
  </si>
  <si>
    <t>SLC1</t>
  </si>
  <si>
    <t>LSP1</t>
  </si>
  <si>
    <t>CBF5</t>
  </si>
  <si>
    <t>HAS1</t>
  </si>
  <si>
    <t>CIC1</t>
  </si>
  <si>
    <t>TDH1</t>
  </si>
  <si>
    <t>MNN10</t>
  </si>
  <si>
    <t>ALD4</t>
  </si>
  <si>
    <t>CDC1</t>
  </si>
  <si>
    <t>SEH1</t>
  </si>
  <si>
    <t>NOP12</t>
  </si>
  <si>
    <t>ETT1</t>
  </si>
  <si>
    <t>NUP157</t>
  </si>
  <si>
    <t>GRS1</t>
  </si>
  <si>
    <t>ENV9</t>
  </si>
  <si>
    <t>PET111</t>
  </si>
  <si>
    <t>PGK1</t>
  </si>
  <si>
    <t>RET1</t>
  </si>
  <si>
    <t>PAA1</t>
  </si>
  <si>
    <t>MAK5</t>
  </si>
  <si>
    <t>DBP2</t>
  </si>
  <si>
    <t>MDJ1</t>
  </si>
  <si>
    <t>TRP3</t>
  </si>
  <si>
    <t>CDC12</t>
  </si>
  <si>
    <t>FAA3</t>
  </si>
  <si>
    <t>KTR3</t>
  </si>
  <si>
    <t>NUP133</t>
  </si>
  <si>
    <t>ALK1</t>
  </si>
  <si>
    <t>NOP7</t>
  </si>
  <si>
    <t>ALT1</t>
  </si>
  <si>
    <t>PUF3</t>
  </si>
  <si>
    <t>RTN2</t>
  </si>
  <si>
    <t>ARO9</t>
  </si>
  <si>
    <t>GLK1</t>
  </si>
  <si>
    <t>FBA1</t>
  </si>
  <si>
    <t>NAM7</t>
  </si>
  <si>
    <t>RNA1</t>
  </si>
  <si>
    <t>RTS1</t>
  </si>
  <si>
    <t>GIN4</t>
  </si>
  <si>
    <t>RSE1</t>
  </si>
  <si>
    <t>ATP3</t>
  </si>
  <si>
    <t>IPI3</t>
  </si>
  <si>
    <t>COX15</t>
  </si>
  <si>
    <t>RSP5</t>
  </si>
  <si>
    <t>SOV1</t>
  </si>
  <si>
    <t>ERG1</t>
  </si>
  <si>
    <t>MNN1</t>
  </si>
  <si>
    <t>SAC1</t>
  </si>
  <si>
    <t>TYW1</t>
  </si>
  <si>
    <t>PDR5</t>
  </si>
  <si>
    <t>EDC3</t>
  </si>
  <si>
    <t>EIS1</t>
  </si>
  <si>
    <t>NAB6</t>
  </si>
  <si>
    <t>RNR1</t>
  </si>
  <si>
    <t>MNN11</t>
  </si>
  <si>
    <t>RVB1</t>
  </si>
  <si>
    <t>MCM7</t>
  </si>
  <si>
    <t>RPF1</t>
  </si>
  <si>
    <t>STE2</t>
  </si>
  <si>
    <t>MCM2</t>
  </si>
  <si>
    <t>ENP1</t>
  </si>
  <si>
    <t>MES1</t>
  </si>
  <si>
    <t>MET3</t>
  </si>
  <si>
    <t>RPA135</t>
  </si>
  <si>
    <t>UBP3</t>
  </si>
  <si>
    <t>CSE1</t>
  </si>
  <si>
    <t>RPC40</t>
  </si>
  <si>
    <t>UTP13</t>
  </si>
  <si>
    <t>SRP72</t>
  </si>
  <si>
    <t>UGP1</t>
  </si>
  <si>
    <t>LCB2</t>
  </si>
  <si>
    <t>PMT2</t>
  </si>
  <si>
    <t>GAL3</t>
  </si>
  <si>
    <t>CCR4</t>
  </si>
  <si>
    <t>TSA1</t>
  </si>
  <si>
    <t>NDI1</t>
  </si>
  <si>
    <t>BRR2</t>
  </si>
  <si>
    <t>GPT2</t>
  </si>
  <si>
    <t>PBP1</t>
  </si>
  <si>
    <t>DBF2</t>
  </si>
  <si>
    <t>NMD2</t>
  </si>
  <si>
    <t>CCT3</t>
  </si>
  <si>
    <t>DCP2</t>
  </si>
  <si>
    <t>RPB2</t>
  </si>
  <si>
    <t>MTG2</t>
  </si>
  <si>
    <t>RPT5</t>
  </si>
  <si>
    <t>AEP3</t>
  </si>
  <si>
    <t>GCD14</t>
  </si>
  <si>
    <t>ACS2</t>
  </si>
  <si>
    <t>HIR2</t>
  </si>
  <si>
    <t>UTP20</t>
  </si>
  <si>
    <t>COX1</t>
  </si>
  <si>
    <t>AI1</t>
  </si>
  <si>
    <t>AI2</t>
  </si>
  <si>
    <t>BI4</t>
  </si>
  <si>
    <t>COX2</t>
  </si>
  <si>
    <t>TFC3</t>
  </si>
  <si>
    <t>VPS8</t>
  </si>
  <si>
    <t>EFB1</t>
  </si>
  <si>
    <t>CYS3</t>
  </si>
  <si>
    <t>TPD3</t>
  </si>
  <si>
    <t>MAK16</t>
  </si>
  <si>
    <t>MYO4</t>
  </si>
  <si>
    <t>CYC3</t>
  </si>
  <si>
    <t>ERV46</t>
  </si>
  <si>
    <t>GEM1</t>
  </si>
  <si>
    <t>ACS1</t>
  </si>
  <si>
    <t>GPB2</t>
  </si>
  <si>
    <t>RFA1</t>
  </si>
  <si>
    <t>HTB1</t>
  </si>
  <si>
    <t>HTA1</t>
  </si>
  <si>
    <t>LDB7</t>
  </si>
  <si>
    <t>HIR1</t>
  </si>
  <si>
    <t>ACH1</t>
  </si>
  <si>
    <t>PIM1</t>
  </si>
  <si>
    <t>LSM2</t>
  </si>
  <si>
    <t>APL3</t>
  </si>
  <si>
    <t>COR1</t>
  </si>
  <si>
    <t>PTC3</t>
  </si>
  <si>
    <t>SKT5</t>
  </si>
  <si>
    <t>UBP13</t>
  </si>
  <si>
    <t>PRS4</t>
  </si>
  <si>
    <t>ILS1</t>
  </si>
  <si>
    <t>NUP170</t>
  </si>
  <si>
    <t>CDC27</t>
  </si>
  <si>
    <t>BOI1</t>
  </si>
  <si>
    <t>BNA4</t>
  </si>
  <si>
    <t>HHT1</t>
  </si>
  <si>
    <t>IPP1</t>
  </si>
  <si>
    <t>GRX7</t>
  </si>
  <si>
    <t>KAP104</t>
  </si>
  <si>
    <t>YPK3</t>
  </si>
  <si>
    <t>CDS1</t>
  </si>
  <si>
    <t>HMT1</t>
  </si>
  <si>
    <t>CHS2</t>
  </si>
  <si>
    <t>CST26</t>
  </si>
  <si>
    <t>TCM62</t>
  </si>
  <si>
    <t>YRO2</t>
  </si>
  <si>
    <t>ORC2</t>
  </si>
  <si>
    <t>TRM7</t>
  </si>
  <si>
    <t>ALG14</t>
  </si>
  <si>
    <t>HSP26</t>
  </si>
  <si>
    <t>RDH54</t>
  </si>
  <si>
    <t>IST2</t>
  </si>
  <si>
    <t>RFC5</t>
  </si>
  <si>
    <t>PBY1</t>
  </si>
  <si>
    <t>EXO84</t>
  </si>
  <si>
    <t>PHO88</t>
  </si>
  <si>
    <t>CBP6</t>
  </si>
  <si>
    <t>TPS1</t>
  </si>
  <si>
    <t>IRA1</t>
  </si>
  <si>
    <t>ARA1</t>
  </si>
  <si>
    <t>RPB5</t>
  </si>
  <si>
    <t>TYR1</t>
  </si>
  <si>
    <t>SMY2</t>
  </si>
  <si>
    <t>MBA1</t>
  </si>
  <si>
    <t>PGI1</t>
  </si>
  <si>
    <t>MCX1</t>
  </si>
  <si>
    <t>OM14</t>
  </si>
  <si>
    <t>PBP2</t>
  </si>
  <si>
    <t>TAE1</t>
  </si>
  <si>
    <t>RIF1</t>
  </si>
  <si>
    <t>SSH1</t>
  </si>
  <si>
    <t>APM3</t>
  </si>
  <si>
    <t>ILV6</t>
  </si>
  <si>
    <t>GBP2</t>
  </si>
  <si>
    <t>BUD3</t>
  </si>
  <si>
    <t>NFS1</t>
  </si>
  <si>
    <t>KCC4</t>
  </si>
  <si>
    <t>RRP7</t>
  </si>
  <si>
    <t>SRO9</t>
  </si>
  <si>
    <t>PDI1</t>
  </si>
  <si>
    <t>MGR1</t>
  </si>
  <si>
    <t>SPB1</t>
  </si>
  <si>
    <t>MIC10</t>
  </si>
  <si>
    <t>KRR1</t>
  </si>
  <si>
    <t>CHA1</t>
  </si>
  <si>
    <t>CDC10</t>
  </si>
  <si>
    <t>CWH43</t>
  </si>
  <si>
    <t>RIM1</t>
  </si>
  <si>
    <t>ELO2</t>
  </si>
  <si>
    <t>TAF2</t>
  </si>
  <si>
    <t>BUD23</t>
  </si>
  <si>
    <t>PWP2</t>
  </si>
  <si>
    <t>SED4</t>
  </si>
  <si>
    <t>ATP16</t>
  </si>
  <si>
    <t>GPD1</t>
  </si>
  <si>
    <t>MRX9</t>
  </si>
  <si>
    <t>ARP2</t>
  </si>
  <si>
    <t>NAT1</t>
  </si>
  <si>
    <t>MTF2</t>
  </si>
  <si>
    <t>PBP4</t>
  </si>
  <si>
    <t>MBP1</t>
  </si>
  <si>
    <t>RPS29B</t>
  </si>
  <si>
    <t>SYO1</t>
  </si>
  <si>
    <t>IDP1</t>
  </si>
  <si>
    <t>CBS1</t>
  </si>
  <si>
    <t>BRE1</t>
  </si>
  <si>
    <t>VAM6</t>
  </si>
  <si>
    <t>MRK1</t>
  </si>
  <si>
    <t>SRP14</t>
  </si>
  <si>
    <t>PMT1</t>
  </si>
  <si>
    <t>RPN6</t>
  </si>
  <si>
    <t>GET3</t>
  </si>
  <si>
    <t>DUN1</t>
  </si>
  <si>
    <t>POL3</t>
  </si>
  <si>
    <t>QRI1</t>
  </si>
  <si>
    <t>MSS2</t>
  </si>
  <si>
    <t>TRM3</t>
  </si>
  <si>
    <t>NUP84</t>
  </si>
  <si>
    <t>VCX1</t>
  </si>
  <si>
    <t>RPP1B</t>
  </si>
  <si>
    <t>CDC53</t>
  </si>
  <si>
    <t>RPO21</t>
  </si>
  <si>
    <t>RPN5</t>
  </si>
  <si>
    <t>NOP14</t>
  </si>
  <si>
    <t>RPC53</t>
  </si>
  <si>
    <t>SAS10</t>
  </si>
  <si>
    <t>STE7</t>
  </si>
  <si>
    <t>DHH1</t>
  </si>
  <si>
    <t>CDC36</t>
  </si>
  <si>
    <t>FAP7</t>
  </si>
  <si>
    <t>GLT1</t>
  </si>
  <si>
    <t>ARF1</t>
  </si>
  <si>
    <t>NHP2</t>
  </si>
  <si>
    <t>NOP6</t>
  </si>
  <si>
    <t>WHI4</t>
  </si>
  <si>
    <t>SHS1</t>
  </si>
  <si>
    <t>RAD57</t>
  </si>
  <si>
    <t>SNQ2</t>
  </si>
  <si>
    <t>VPS54</t>
  </si>
  <si>
    <t>PST2</t>
  </si>
  <si>
    <t>KRS1</t>
  </si>
  <si>
    <t>ENA1</t>
  </si>
  <si>
    <t>TPI1</t>
  </si>
  <si>
    <t>DET1</t>
  </si>
  <si>
    <t>RRG1</t>
  </si>
  <si>
    <t>DOA4</t>
  </si>
  <si>
    <t>TPS2</t>
  </si>
  <si>
    <t>VPS41</t>
  </si>
  <si>
    <t>PDC2</t>
  </si>
  <si>
    <t>RRP8</t>
  </si>
  <si>
    <t>SSS1</t>
  </si>
  <si>
    <t>RRP1</t>
  </si>
  <si>
    <t>RLI1</t>
  </si>
  <si>
    <t>DNF2</t>
  </si>
  <si>
    <t>MSH6</t>
  </si>
  <si>
    <t>ARX1</t>
  </si>
  <si>
    <t>STE5</t>
  </si>
  <si>
    <t>TMA64</t>
  </si>
  <si>
    <t>TRM1</t>
  </si>
  <si>
    <t>MTC5</t>
  </si>
  <si>
    <t>YCF1</t>
  </si>
  <si>
    <t>HPR1</t>
  </si>
  <si>
    <t>DOP1</t>
  </si>
  <si>
    <t>TAF12</t>
  </si>
  <si>
    <t>KGD2</t>
  </si>
  <si>
    <t>NUM1</t>
  </si>
  <si>
    <t>CPR1</t>
  </si>
  <si>
    <t>ACL4</t>
  </si>
  <si>
    <t>SEC5</t>
  </si>
  <si>
    <t>TAF10</t>
  </si>
  <si>
    <t>SEC7</t>
  </si>
  <si>
    <t>HSP42</t>
  </si>
  <si>
    <t>HMO1</t>
  </si>
  <si>
    <t>SDH4</t>
  </si>
  <si>
    <t>HEM1</t>
  </si>
  <si>
    <t>RTN1</t>
  </si>
  <si>
    <t>TRS23</t>
  </si>
  <si>
    <t>GCN2</t>
  </si>
  <si>
    <t>SSD1</t>
  </si>
  <si>
    <t>DPL1</t>
  </si>
  <si>
    <t>BFR2</t>
  </si>
  <si>
    <t>PRO1</t>
  </si>
  <si>
    <t>GPI11</t>
  </si>
  <si>
    <t>RSC3</t>
  </si>
  <si>
    <t>GIC2</t>
  </si>
  <si>
    <t>OMS1</t>
  </si>
  <si>
    <t>TIM11</t>
  </si>
  <si>
    <t>UTP4</t>
  </si>
  <si>
    <t>YSP2</t>
  </si>
  <si>
    <t>PEX3</t>
  </si>
  <si>
    <t>MSN5</t>
  </si>
  <si>
    <t>MRX8</t>
  </si>
  <si>
    <t>FCF1</t>
  </si>
  <si>
    <t>HXT6</t>
  </si>
  <si>
    <t>ATP22</t>
  </si>
  <si>
    <t>TRP4</t>
  </si>
  <si>
    <t>EAF1</t>
  </si>
  <si>
    <t>BCP1</t>
  </si>
  <si>
    <t>ESF1</t>
  </si>
  <si>
    <t>BCS1</t>
  </si>
  <si>
    <t>ATP17</t>
  </si>
  <si>
    <t>SAC7</t>
  </si>
  <si>
    <t>SPT3</t>
  </si>
  <si>
    <t>UTP5</t>
  </si>
  <si>
    <t>TRS120</t>
  </si>
  <si>
    <t>DFM1</t>
  </si>
  <si>
    <t>SYF1</t>
  </si>
  <si>
    <t>RPN9</t>
  </si>
  <si>
    <t>TIF35</t>
  </si>
  <si>
    <t>CYM1</t>
  </si>
  <si>
    <t>NPL3</t>
  </si>
  <si>
    <t>GPI17</t>
  </si>
  <si>
    <t>PPZ2</t>
  </si>
  <si>
    <t>UTP6</t>
  </si>
  <si>
    <t>PPN1</t>
  </si>
  <si>
    <t>HEH2</t>
  </si>
  <si>
    <t>RMT2</t>
  </si>
  <si>
    <t>PKH3</t>
  </si>
  <si>
    <t>SDC1</t>
  </si>
  <si>
    <t>UGO1</t>
  </si>
  <si>
    <t>TRS31</t>
  </si>
  <si>
    <t>SNF1</t>
  </si>
  <si>
    <t>SAM2</t>
  </si>
  <si>
    <t>PSP1</t>
  </si>
  <si>
    <t>GRX2</t>
  </si>
  <si>
    <t>WBP1</t>
  </si>
  <si>
    <t>GEA2</t>
  </si>
  <si>
    <t>SNU13</t>
  </si>
  <si>
    <t>VMA3</t>
  </si>
  <si>
    <t>SPF1</t>
  </si>
  <si>
    <t>HYP2</t>
  </si>
  <si>
    <t>ANP1</t>
  </si>
  <si>
    <t>GLY1</t>
  </si>
  <si>
    <t>VMA8</t>
  </si>
  <si>
    <t>POL5</t>
  </si>
  <si>
    <t>PRB1</t>
  </si>
  <si>
    <t>CIN8</t>
  </si>
  <si>
    <t>NPR2</t>
  </si>
  <si>
    <t>SEC3</t>
  </si>
  <si>
    <t>HEM14</t>
  </si>
  <si>
    <t>FAA2</t>
  </si>
  <si>
    <t>BIM1</t>
  </si>
  <si>
    <t>ISC1</t>
  </si>
  <si>
    <t>RPN3</t>
  </si>
  <si>
    <t>GCD11</t>
  </si>
  <si>
    <t>SMB1</t>
  </si>
  <si>
    <t>SAH1</t>
  </si>
  <si>
    <t>SAP1</t>
  </si>
  <si>
    <t>FCY2</t>
  </si>
  <si>
    <t>RGI1</t>
  </si>
  <si>
    <t>MOT2</t>
  </si>
  <si>
    <t>ARG5,6</t>
  </si>
  <si>
    <t>PTP3</t>
  </si>
  <si>
    <t>MRX1</t>
  </si>
  <si>
    <t>ICP55</t>
  </si>
  <si>
    <t>SER33</t>
  </si>
  <si>
    <t>TRP2</t>
  </si>
  <si>
    <t>MET6</t>
  </si>
  <si>
    <t>PUP3</t>
  </si>
  <si>
    <t>RAD51</t>
  </si>
  <si>
    <t>PRS2</t>
  </si>
  <si>
    <t>SWI4</t>
  </si>
  <si>
    <t>YCK3</t>
  </si>
  <si>
    <t>NSA2</t>
  </si>
  <si>
    <t>GLC7</t>
  </si>
  <si>
    <t>FTR1</t>
  </si>
  <si>
    <t>SCC4</t>
  </si>
  <si>
    <t>SPT15</t>
  </si>
  <si>
    <t>PET122</t>
  </si>
  <si>
    <t>OXA1</t>
  </si>
  <si>
    <t>GCG1</t>
  </si>
  <si>
    <t>CHD1</t>
  </si>
  <si>
    <t>DNF1</t>
  </si>
  <si>
    <t>RAD3</t>
  </si>
  <si>
    <t>ECM32</t>
  </si>
  <si>
    <t>PDA1</t>
  </si>
  <si>
    <t>FMP10</t>
  </si>
  <si>
    <t>SPB4</t>
  </si>
  <si>
    <t>SEC4</t>
  </si>
  <si>
    <t>SMC1</t>
  </si>
  <si>
    <t>LPD1</t>
  </si>
  <si>
    <t>GYP8</t>
  </si>
  <si>
    <t>RPL22B</t>
  </si>
  <si>
    <t>SEC53</t>
  </si>
  <si>
    <t>RGD2</t>
  </si>
  <si>
    <t>LOC1</t>
  </si>
  <si>
    <t>NIC96</t>
  </si>
  <si>
    <t>RPN11</t>
  </si>
  <si>
    <t>LSB3</t>
  </si>
  <si>
    <t>CDC14</t>
  </si>
  <si>
    <t>SMC2</t>
  </si>
  <si>
    <t>ERJ5</t>
  </si>
  <si>
    <t>KEG1</t>
  </si>
  <si>
    <t>RPN12</t>
  </si>
  <si>
    <t>PMC1</t>
  </si>
  <si>
    <t>SCL1</t>
  </si>
  <si>
    <t>ERG4</t>
  </si>
  <si>
    <t>PDR1</t>
  </si>
  <si>
    <t>PUF4</t>
  </si>
  <si>
    <t>KAP122</t>
  </si>
  <si>
    <t>CKB1</t>
  </si>
  <si>
    <t>STT3</t>
  </si>
  <si>
    <t>TRP5</t>
  </si>
  <si>
    <t>OCH1</t>
  </si>
  <si>
    <t>HEM2</t>
  </si>
  <si>
    <t>ERV14</t>
  </si>
  <si>
    <t>PKP2</t>
  </si>
  <si>
    <t>PYC1</t>
  </si>
  <si>
    <t>ALG2</t>
  </si>
  <si>
    <t>SGF73</t>
  </si>
  <si>
    <t>GUP1</t>
  </si>
  <si>
    <t>NBP35</t>
  </si>
  <si>
    <t>NUP145</t>
  </si>
  <si>
    <t>LSG1</t>
  </si>
  <si>
    <t>MLC1</t>
  </si>
  <si>
    <t>CUE3</t>
  </si>
  <si>
    <t>NSA1</t>
  </si>
  <si>
    <t>TAF6</t>
  </si>
  <si>
    <t>SNF4</t>
  </si>
  <si>
    <t>PRP43</t>
  </si>
  <si>
    <t>SCS3</t>
  </si>
  <si>
    <t>HUL5</t>
  </si>
  <si>
    <t>MRF1</t>
  </si>
  <si>
    <t>ARO2</t>
  </si>
  <si>
    <t>NUT1</t>
  </si>
  <si>
    <t>AMS1</t>
  </si>
  <si>
    <t>YIP5</t>
  </si>
  <si>
    <t>PMR1</t>
  </si>
  <si>
    <t>ROK1</t>
  </si>
  <si>
    <t>NUP49</t>
  </si>
  <si>
    <t>COX13</t>
  </si>
  <si>
    <t>GCN1</t>
  </si>
  <si>
    <t>MCM6</t>
  </si>
  <si>
    <t>ARO8</t>
  </si>
  <si>
    <t>KEX1</t>
  </si>
  <si>
    <t>SKI8</t>
  </si>
  <si>
    <t>KIP3</t>
  </si>
  <si>
    <t>MDM34</t>
  </si>
  <si>
    <t>VRG4</t>
  </si>
  <si>
    <t>VID30</t>
  </si>
  <si>
    <t>SHE10</t>
  </si>
  <si>
    <t>SEC15</t>
  </si>
  <si>
    <t>ADE57</t>
  </si>
  <si>
    <t>MTO1</t>
  </si>
  <si>
    <t>RTG2</t>
  </si>
  <si>
    <t>HXK2</t>
  </si>
  <si>
    <t>SWC4</t>
  </si>
  <si>
    <t>CUL3</t>
  </si>
  <si>
    <t>PRP18</t>
  </si>
  <si>
    <t>MCY1</t>
  </si>
  <si>
    <t>THG1</t>
  </si>
  <si>
    <t>GSC2</t>
  </si>
  <si>
    <t>ORM1</t>
  </si>
  <si>
    <t>KSS1</t>
  </si>
  <si>
    <t>ERG25</t>
  </si>
  <si>
    <t>ADE6</t>
  </si>
  <si>
    <t>UPF3</t>
  </si>
  <si>
    <t>PEX8</t>
  </si>
  <si>
    <t>CTT1</t>
  </si>
  <si>
    <t>NNF2</t>
  </si>
  <si>
    <t>PRP31</t>
  </si>
  <si>
    <t>VAS1</t>
  </si>
  <si>
    <t>ASK10</t>
  </si>
  <si>
    <t>SHY1</t>
  </si>
  <si>
    <t>NUP57</t>
  </si>
  <si>
    <t>UTP8</t>
  </si>
  <si>
    <t>PHB1</t>
  </si>
  <si>
    <t>PRE9</t>
  </si>
  <si>
    <t>CBF2</t>
  </si>
  <si>
    <t>ENP2</t>
  </si>
  <si>
    <t>NAT2</t>
  </si>
  <si>
    <t>RPL24B</t>
  </si>
  <si>
    <t>CCM1</t>
  </si>
  <si>
    <t>CYS4</t>
  </si>
  <si>
    <t>TRS65</t>
  </si>
  <si>
    <t>PSD2</t>
  </si>
  <si>
    <t>CBP4</t>
  </si>
  <si>
    <t>RNR4</t>
  </si>
  <si>
    <t>UBR1</t>
  </si>
  <si>
    <t>TYS1</t>
  </si>
  <si>
    <t>HGH1</t>
  </si>
  <si>
    <t>PMT6</t>
  </si>
  <si>
    <t>ELP2</t>
  </si>
  <si>
    <t>PCT1</t>
  </si>
  <si>
    <t>RPS0A</t>
  </si>
  <si>
    <t>PET54</t>
  </si>
  <si>
    <t>PHB2</t>
  </si>
  <si>
    <t>PHO81</t>
  </si>
  <si>
    <t>LSC2</t>
  </si>
  <si>
    <t>GCN5</t>
  </si>
  <si>
    <t>PUP2</t>
  </si>
  <si>
    <t>ENO1</t>
  </si>
  <si>
    <t>COQ6</t>
  </si>
  <si>
    <t>APL6</t>
  </si>
  <si>
    <t>FOL2</t>
  </si>
  <si>
    <t>SLH1</t>
  </si>
  <si>
    <t>TAF1</t>
  </si>
  <si>
    <t>CWC22</t>
  </si>
  <si>
    <t>ERV29</t>
  </si>
  <si>
    <t>LAG1</t>
  </si>
  <si>
    <t>ETP1</t>
  </si>
  <si>
    <t>PRS3</t>
  </si>
  <si>
    <t>OTU2</t>
  </si>
  <si>
    <t>APM2</t>
  </si>
  <si>
    <t>AIM17</t>
  </si>
  <si>
    <t>NPR3</t>
  </si>
  <si>
    <t>RIM4</t>
  </si>
  <si>
    <t>RPL8A</t>
  </si>
  <si>
    <t>ERG11</t>
  </si>
  <si>
    <t>SOD2</t>
  </si>
  <si>
    <t>VPS29</t>
  </si>
  <si>
    <t>ARD1</t>
  </si>
  <si>
    <t>YSC83</t>
  </si>
  <si>
    <t>THR1</t>
  </si>
  <si>
    <t>SRB2</t>
  </si>
  <si>
    <t>AAP1</t>
  </si>
  <si>
    <t>RSC30</t>
  </si>
  <si>
    <t>SSZ1</t>
  </si>
  <si>
    <t>SSF1</t>
  </si>
  <si>
    <t>ERG7</t>
  </si>
  <si>
    <t>OSH3</t>
  </si>
  <si>
    <t>PTC7</t>
  </si>
  <si>
    <t>IRE1</t>
  </si>
  <si>
    <t>KSP1</t>
  </si>
  <si>
    <t>SAM35</t>
  </si>
  <si>
    <t>IPI1</t>
  </si>
  <si>
    <t>TRA1</t>
  </si>
  <si>
    <t>UBA4</t>
  </si>
  <si>
    <t>TOM71</t>
  </si>
  <si>
    <t>MSH1</t>
  </si>
  <si>
    <t>LSM12</t>
  </si>
  <si>
    <t>FUR1</t>
  </si>
  <si>
    <t>ECM14</t>
  </si>
  <si>
    <t>NSG1</t>
  </si>
  <si>
    <t>RPL42A</t>
  </si>
  <si>
    <t>IMP3</t>
  </si>
  <si>
    <t>LAM1</t>
  </si>
  <si>
    <t>YAP1801</t>
  </si>
  <si>
    <t>PRP8</t>
  </si>
  <si>
    <t>DBP8</t>
  </si>
  <si>
    <t>NMD3</t>
  </si>
  <si>
    <t>GND1</t>
  </si>
  <si>
    <t>KOG1</t>
  </si>
  <si>
    <t>IKI1</t>
  </si>
  <si>
    <t>GPI16</t>
  </si>
  <si>
    <t>UTP9</t>
  </si>
  <si>
    <t>RPN10</t>
  </si>
  <si>
    <t>SCH9</t>
  </si>
  <si>
    <t>SKN7</t>
  </si>
  <si>
    <t>CFD1</t>
  </si>
  <si>
    <t>EPS1</t>
  </si>
  <si>
    <t>SNL1</t>
  </si>
  <si>
    <t>VID28</t>
  </si>
  <si>
    <t>CKA1</t>
  </si>
  <si>
    <t>NOT3</t>
  </si>
  <si>
    <t>PKP1</t>
  </si>
  <si>
    <t>CBR1</t>
  </si>
  <si>
    <t>NEO1</t>
  </si>
  <si>
    <t>MMF1</t>
  </si>
  <si>
    <t>GPP1</t>
  </si>
  <si>
    <t>SEC6</t>
  </si>
  <si>
    <t>MAM33</t>
  </si>
  <si>
    <t>AIR1</t>
  </si>
  <si>
    <t>AIM19</t>
  </si>
  <si>
    <t>BMT5</t>
  </si>
  <si>
    <t>FYV10</t>
  </si>
  <si>
    <t>SEC24</t>
  </si>
  <si>
    <t>KGD1</t>
  </si>
  <si>
    <t>TAO3</t>
  </si>
  <si>
    <t>ASG1</t>
  </si>
  <si>
    <t>TMA108</t>
  </si>
  <si>
    <t>CCT2</t>
  </si>
  <si>
    <t>BNR1</t>
  </si>
  <si>
    <t>SGN1</t>
  </si>
  <si>
    <t>MPH1</t>
  </si>
  <si>
    <t>PRI1</t>
  </si>
  <si>
    <t>SQT1</t>
  </si>
  <si>
    <t>MRS1</t>
  </si>
  <si>
    <t>YVH1</t>
  </si>
  <si>
    <t>PRE3</t>
  </si>
  <si>
    <t>OST1</t>
  </si>
  <si>
    <t>NOP9</t>
  </si>
  <si>
    <t>VTC4</t>
  </si>
  <si>
    <t>MPS3</t>
  </si>
  <si>
    <t>APS3</t>
  </si>
  <si>
    <t>RNR2</t>
  </si>
  <si>
    <t>HCA4</t>
  </si>
  <si>
    <t>KAR2</t>
  </si>
  <si>
    <t>NUP192</t>
  </si>
  <si>
    <t>NSP1</t>
  </si>
  <si>
    <t>MHP1</t>
  </si>
  <si>
    <t>TIM54</t>
  </si>
  <si>
    <t>IKS1</t>
  </si>
  <si>
    <t>NUP82</t>
  </si>
  <si>
    <t>MPM1</t>
  </si>
  <si>
    <t>UTP18</t>
  </si>
  <si>
    <t>ARG2</t>
  </si>
  <si>
    <t>JEM1</t>
  </si>
  <si>
    <t>SCP160</t>
  </si>
  <si>
    <t>ARP4</t>
  </si>
  <si>
    <t>EXO70</t>
  </si>
  <si>
    <t>SRS2</t>
  </si>
  <si>
    <t>BCK1</t>
  </si>
  <si>
    <t>PHS1</t>
  </si>
  <si>
    <t>CCT7</t>
  </si>
  <si>
    <t>MDV1</t>
  </si>
  <si>
    <t>PHO86</t>
  </si>
  <si>
    <t>MRS4</t>
  </si>
  <si>
    <t>TIF1</t>
  </si>
  <si>
    <t>TIM17</t>
  </si>
  <si>
    <t>MRX5</t>
  </si>
  <si>
    <t>VPS35</t>
  </si>
  <si>
    <t>FAR1</t>
  </si>
  <si>
    <t>HAL5</t>
  </si>
  <si>
    <t>QCR8</t>
  </si>
  <si>
    <t>CPS1</t>
  </si>
  <si>
    <t>RPL17B</t>
  </si>
  <si>
    <t>RPL39</t>
  </si>
  <si>
    <t>LAA1</t>
  </si>
  <si>
    <t>MPP10</t>
  </si>
  <si>
    <t>APL1</t>
  </si>
  <si>
    <t>TDH2</t>
  </si>
  <si>
    <t>TES1</t>
  </si>
  <si>
    <t>URB2</t>
  </si>
  <si>
    <t>NUP85</t>
  </si>
  <si>
    <t>SSC1</t>
  </si>
  <si>
    <t>TAH11</t>
  </si>
  <si>
    <t>CYC1</t>
  </si>
  <si>
    <t>ARP3</t>
  </si>
  <si>
    <t>TOR1</t>
  </si>
  <si>
    <t>HAM1</t>
  </si>
  <si>
    <t>NPA3</t>
  </si>
  <si>
    <t>OPI3</t>
  </si>
  <si>
    <t>HOC1</t>
  </si>
  <si>
    <t>CDC11</t>
  </si>
  <si>
    <t>BUD4</t>
  </si>
  <si>
    <t>SFC1</t>
  </si>
  <si>
    <t>AIM25</t>
  </si>
  <si>
    <t>URA8</t>
  </si>
  <si>
    <t>CPA2</t>
  </si>
  <si>
    <t>NMD5</t>
  </si>
  <si>
    <t>XPT1</t>
  </si>
  <si>
    <t>MET5</t>
  </si>
  <si>
    <t>IML1</t>
  </si>
  <si>
    <t>HOM6</t>
  </si>
  <si>
    <t>HIR3</t>
  </si>
  <si>
    <t>PMT4</t>
  </si>
  <si>
    <t>MGM101</t>
  </si>
  <si>
    <t>LAC1</t>
  </si>
  <si>
    <t>MRT4</t>
  </si>
  <si>
    <t>RAM2</t>
  </si>
  <si>
    <t>TCD2</t>
  </si>
  <si>
    <t>PTM1</t>
  </si>
  <si>
    <t>PRI2</t>
  </si>
  <si>
    <t>TMA19</t>
  </si>
  <si>
    <t>NUP120</t>
  </si>
  <si>
    <t>MSN4</t>
  </si>
  <si>
    <t>MNR2</t>
  </si>
  <si>
    <t>DHR2</t>
  </si>
  <si>
    <t>MDH1</t>
  </si>
  <si>
    <t>HSL1</t>
  </si>
  <si>
    <t>AAT1</t>
  </si>
  <si>
    <t>KTI12</t>
  </si>
  <si>
    <t>YPK1</t>
  </si>
  <si>
    <t>MYO3</t>
  </si>
  <si>
    <t>SHE2</t>
  </si>
  <si>
    <t>APL2</t>
  </si>
  <si>
    <t>TGL1</t>
  </si>
  <si>
    <t>SDH3</t>
  </si>
  <si>
    <t>MCR1</t>
  </si>
  <si>
    <t>SRP102</t>
  </si>
  <si>
    <t>EBP2</t>
  </si>
  <si>
    <t>SNU114</t>
  </si>
  <si>
    <t>MIA40</t>
  </si>
  <si>
    <t>TOR2</t>
  </si>
  <si>
    <t>EAP1</t>
  </si>
  <si>
    <t>CBT1</t>
  </si>
  <si>
    <t>VPS1</t>
  </si>
  <si>
    <t>RQT4</t>
  </si>
  <si>
    <t>DBP7</t>
  </si>
  <si>
    <t>DID2</t>
  </si>
  <si>
    <t>NAP1</t>
  </si>
  <si>
    <t>RPS21A</t>
  </si>
  <si>
    <t>BET3</t>
  </si>
  <si>
    <t>RPF2</t>
  </si>
  <si>
    <t>TGL4</t>
  </si>
  <si>
    <t>SRP40</t>
  </si>
  <si>
    <t>DNM1</t>
  </si>
  <si>
    <t>ORC3</t>
  </si>
  <si>
    <t>LMO1</t>
  </si>
  <si>
    <t>DPS1</t>
  </si>
  <si>
    <t>POM33</t>
  </si>
  <si>
    <t>SSA2</t>
  </si>
  <si>
    <t>IRC19</t>
  </si>
  <si>
    <t>RIX7</t>
  </si>
  <si>
    <t>SDH2</t>
  </si>
  <si>
    <t>SSL1</t>
  </si>
  <si>
    <t>RLP24</t>
  </si>
  <si>
    <t>MEU1</t>
  </si>
  <si>
    <t>YEH2</t>
  </si>
  <si>
    <t>AAT2</t>
  </si>
  <si>
    <t>RAD5</t>
  </si>
  <si>
    <t>STU2</t>
  </si>
  <si>
    <t>ERG3</t>
  </si>
  <si>
    <t>FRS1</t>
  </si>
  <si>
    <t>MEF1</t>
  </si>
  <si>
    <t>RGR1</t>
  </si>
  <si>
    <t>LAM6</t>
  </si>
  <si>
    <t>SMC4</t>
  </si>
  <si>
    <t>XDJ1</t>
  </si>
  <si>
    <t>ERG27</t>
  </si>
  <si>
    <t>MDN1</t>
  </si>
  <si>
    <t>AHP1</t>
  </si>
  <si>
    <t>DIP2</t>
  </si>
  <si>
    <t>SLS1</t>
  </si>
  <si>
    <t>DPH6</t>
  </si>
  <si>
    <t>PEP3</t>
  </si>
  <si>
    <t>STM1</t>
  </si>
  <si>
    <t>SEC10</t>
  </si>
  <si>
    <t>SWI6</t>
  </si>
  <si>
    <t>EMG1</t>
  </si>
  <si>
    <t>MDL1</t>
  </si>
  <si>
    <t>PWP1</t>
  </si>
  <si>
    <t>COQ9</t>
  </si>
  <si>
    <t>SEC13</t>
  </si>
  <si>
    <t>TUB4</t>
  </si>
  <si>
    <t>FRE1</t>
  </si>
  <si>
    <t>CDC123</t>
  </si>
  <si>
    <t>MSC3</t>
  </si>
  <si>
    <t>CCC1</t>
  </si>
  <si>
    <t>RSA3</t>
  </si>
  <si>
    <t>CDC42</t>
  </si>
  <si>
    <t>FAR10</t>
  </si>
  <si>
    <t>LIP2</t>
  </si>
  <si>
    <t>VPS34</t>
  </si>
  <si>
    <t>CSC1</t>
  </si>
  <si>
    <t>GPN3</t>
  </si>
  <si>
    <t>MCP2</t>
  </si>
  <si>
    <t>GSY2</t>
  </si>
  <si>
    <t>LCB5</t>
  </si>
  <si>
    <t>RPS28A</t>
  </si>
  <si>
    <t>MCM5</t>
  </si>
  <si>
    <t>DBP9</t>
  </si>
  <si>
    <t>RPS30B</t>
  </si>
  <si>
    <t>GSP1</t>
  </si>
  <si>
    <t>MET17</t>
  </si>
  <si>
    <t>ACO1</t>
  </si>
  <si>
    <t>CDC25</t>
  </si>
  <si>
    <t>CDC3</t>
  </si>
  <si>
    <t>SGD1</t>
  </si>
  <si>
    <t>KAP95</t>
  </si>
  <si>
    <t>ADE13</t>
  </si>
  <si>
    <t>ARC18</t>
  </si>
  <si>
    <t>ROM2</t>
  </si>
  <si>
    <t>ELO3</t>
  </si>
  <si>
    <t>NAM2</t>
  </si>
  <si>
    <t>VAC14</t>
  </si>
  <si>
    <t>RPS29A</t>
  </si>
  <si>
    <t>COX8</t>
  </si>
  <si>
    <t>VPS33</t>
  </si>
  <si>
    <t>AFG2</t>
  </si>
  <si>
    <t>UTP21</t>
  </si>
  <si>
    <t>RPN13</t>
  </si>
  <si>
    <t>DCK1</t>
  </si>
  <si>
    <t>TDA5</t>
  </si>
  <si>
    <t>MAG2</t>
  </si>
  <si>
    <t>SEN1</t>
  </si>
  <si>
    <t>ECM30</t>
  </si>
  <si>
    <t>CAR2</t>
  </si>
  <si>
    <t>VMA6</t>
  </si>
  <si>
    <t>HMG2</t>
  </si>
  <si>
    <t>LEU3</t>
  </si>
  <si>
    <t>FMP27</t>
  </si>
  <si>
    <t>ERV25</t>
  </si>
  <si>
    <t>UBX2</t>
  </si>
  <si>
    <t>TAF11</t>
  </si>
  <si>
    <t>PPZ1</t>
  </si>
  <si>
    <t>APT1</t>
  </si>
  <si>
    <t>RCF1</t>
  </si>
  <si>
    <t>NDC1</t>
  </si>
  <si>
    <t>GAL80</t>
  </si>
  <si>
    <t>SUR7</t>
  </si>
  <si>
    <t>CYB2</t>
  </si>
  <si>
    <t>IMD4</t>
  </si>
  <si>
    <t>NTE1</t>
  </si>
  <si>
    <t>ORC1</t>
  </si>
  <si>
    <t>COG8</t>
  </si>
  <si>
    <t>RPL6A</t>
  </si>
  <si>
    <t>UFO1</t>
  </si>
  <si>
    <t>PRE8</t>
  </si>
  <si>
    <t>NUP188</t>
  </si>
  <si>
    <t>TAF8</t>
  </si>
  <si>
    <t>PHO84</t>
  </si>
  <si>
    <t>PGA3</t>
  </si>
  <si>
    <t>ERG13</t>
  </si>
  <si>
    <t>TAF4</t>
  </si>
  <si>
    <t>HXT2</t>
  </si>
  <si>
    <t>PEX9</t>
  </si>
  <si>
    <t>FAR8</t>
  </si>
  <si>
    <t>ARP9</t>
  </si>
  <si>
    <t>MIH1</t>
  </si>
  <si>
    <t>NUP116</t>
  </si>
  <si>
    <t>AAC1</t>
  </si>
  <si>
    <t>FET3</t>
  </si>
  <si>
    <t>SAM37</t>
  </si>
  <si>
    <t>PDS5</t>
  </si>
  <si>
    <t>CTF18</t>
  </si>
  <si>
    <t>YTA12</t>
  </si>
  <si>
    <t>UTP15</t>
  </si>
  <si>
    <t>MTG1</t>
  </si>
  <si>
    <t>YPK2</t>
  </si>
  <si>
    <t>PGM2</t>
  </si>
  <si>
    <t>MYO5</t>
  </si>
  <si>
    <t>MGR3</t>
  </si>
  <si>
    <t>ADE17</t>
  </si>
  <si>
    <t>ECM16</t>
  </si>
  <si>
    <t>POM152</t>
  </si>
  <si>
    <t>RRB1</t>
  </si>
  <si>
    <t>ERG29</t>
  </si>
  <si>
    <t>GID8</t>
  </si>
  <si>
    <t>NDE1</t>
  </si>
  <si>
    <t>AIM36</t>
  </si>
  <si>
    <t>DNF3</t>
  </si>
  <si>
    <t>MME1</t>
  </si>
  <si>
    <t>MLH1</t>
  </si>
  <si>
    <t>EFR3</t>
  </si>
  <si>
    <t>CEF1</t>
  </si>
  <si>
    <t>SCJ1</t>
  </si>
  <si>
    <t>GUA1</t>
  </si>
  <si>
    <t>TRS130</t>
  </si>
  <si>
    <t>ESC1</t>
  </si>
  <si>
    <t>UBP8</t>
  </si>
  <si>
    <t>TAF7</t>
  </si>
  <si>
    <t>PEP5</t>
  </si>
  <si>
    <t>RNT1</t>
  </si>
  <si>
    <t>CUS1</t>
  </si>
  <si>
    <t>ZRC1</t>
  </si>
  <si>
    <t>FAA4</t>
  </si>
  <si>
    <t>RKR1</t>
  </si>
  <si>
    <t>GAD1</t>
  </si>
  <si>
    <t>TRM732</t>
  </si>
  <si>
    <t>TPS3</t>
  </si>
  <si>
    <t>SCS7</t>
  </si>
  <si>
    <t>CAT8</t>
  </si>
  <si>
    <t>DSS1</t>
  </si>
  <si>
    <t>HSH155</t>
  </si>
  <si>
    <t>LCB1</t>
  </si>
  <si>
    <t>DYN3</t>
  </si>
  <si>
    <t>ADE4</t>
  </si>
  <si>
    <t>UBP15</t>
  </si>
  <si>
    <t>PSE1</t>
  </si>
  <si>
    <t>PRE5</t>
  </si>
  <si>
    <t>ADH6</t>
  </si>
  <si>
    <t>PET8</t>
  </si>
  <si>
    <t>HRB1</t>
  </si>
  <si>
    <t>LST8</t>
  </si>
  <si>
    <t>ASI3</t>
  </si>
  <si>
    <t>HEF3</t>
  </si>
  <si>
    <t>PUB1</t>
  </si>
  <si>
    <t>RCM1</t>
  </si>
  <si>
    <t>SAM50</t>
  </si>
  <si>
    <t>ALG11</t>
  </si>
  <si>
    <t>SFB2</t>
  </si>
  <si>
    <t>COG5</t>
  </si>
  <si>
    <t>COX5A</t>
  </si>
  <si>
    <t>GCD10</t>
  </si>
  <si>
    <t>YDJ1</t>
  </si>
  <si>
    <t>RPL9B</t>
  </si>
  <si>
    <t>TOM7</t>
  </si>
  <si>
    <t>LAT1</t>
  </si>
  <si>
    <t>IMP4</t>
  </si>
  <si>
    <t>APJ1</t>
  </si>
  <si>
    <t>TOP2</t>
  </si>
  <si>
    <t>POL1</t>
  </si>
  <si>
    <t>NOP15</t>
  </si>
  <si>
    <t>RPC19</t>
  </si>
  <si>
    <t>FAR11</t>
  </si>
  <si>
    <t>TOM22</t>
  </si>
  <si>
    <t>FPR1</t>
  </si>
  <si>
    <t>THO2</t>
  </si>
  <si>
    <t>AAH1</t>
  </si>
  <si>
    <t>NSG2</t>
  </si>
  <si>
    <t>RIA1</t>
  </si>
  <si>
    <t>PSD1</t>
  </si>
  <si>
    <t>NOP13</t>
  </si>
  <si>
    <t>CHS1</t>
  </si>
  <si>
    <t>SSB2</t>
  </si>
  <si>
    <t>VID27</t>
  </si>
  <si>
    <t>ALG9</t>
  </si>
  <si>
    <t>ADE12</t>
  </si>
  <si>
    <t>SSU72</t>
  </si>
  <si>
    <t>SQS1</t>
  </si>
  <si>
    <t>URE2</t>
  </si>
  <si>
    <t>SIN4</t>
  </si>
  <si>
    <t>RPA49</t>
  </si>
  <si>
    <t>SIP3</t>
  </si>
  <si>
    <t>DSL1</t>
  </si>
  <si>
    <t>ORC5</t>
  </si>
  <si>
    <t>POL2</t>
  </si>
  <si>
    <t>CAF120</t>
  </si>
  <si>
    <t>ERG24</t>
  </si>
  <si>
    <t>HCH1</t>
  </si>
  <si>
    <t>CAF40</t>
  </si>
  <si>
    <t>MRX6</t>
  </si>
  <si>
    <t>MON2</t>
  </si>
  <si>
    <t>CLA4</t>
  </si>
  <si>
    <t>TRF5</t>
  </si>
  <si>
    <t>KRI1</t>
  </si>
  <si>
    <t>EMW1</t>
  </si>
  <si>
    <t>FIG4</t>
  </si>
  <si>
    <t>RPD3</t>
  </si>
  <si>
    <t>CIT1</t>
  </si>
  <si>
    <t>PRP2</t>
  </si>
  <si>
    <t>URK1</t>
  </si>
  <si>
    <t>TIM23</t>
  </si>
  <si>
    <t>RCF2</t>
  </si>
  <si>
    <t>SNF12</t>
  </si>
  <si>
    <t>ARC35</t>
  </si>
  <si>
    <t>DBP6</t>
  </si>
  <si>
    <t>PET494</t>
  </si>
  <si>
    <t>BRE5</t>
  </si>
  <si>
    <t>POP2</t>
  </si>
  <si>
    <t>RCL1</t>
  </si>
  <si>
    <t>HTZ1</t>
  </si>
  <si>
    <t>HRD1</t>
  </si>
  <si>
    <t>CMK2</t>
  </si>
  <si>
    <t>TLG2</t>
  </si>
  <si>
    <t>IFM1</t>
  </si>
  <si>
    <t>MDM38</t>
  </si>
  <si>
    <t>PRE6</t>
  </si>
  <si>
    <t>GPD2</t>
  </si>
  <si>
    <t>PRS5</t>
  </si>
  <si>
    <t>HST1</t>
  </si>
  <si>
    <t>MDM20</t>
  </si>
  <si>
    <t>BRX1</t>
  </si>
  <si>
    <t>IRA2</t>
  </si>
  <si>
    <t>ATG34</t>
  </si>
  <si>
    <t>DUF1</t>
  </si>
  <si>
    <t>MSH2</t>
  </si>
  <si>
    <t>YPQ1</t>
  </si>
  <si>
    <t>RFC4</t>
  </si>
  <si>
    <t>COQ3</t>
  </si>
  <si>
    <t>WRS1</t>
  </si>
  <si>
    <t>PKH2</t>
  </si>
  <si>
    <t>TPT1</t>
  </si>
  <si>
    <t>RTC1</t>
  </si>
  <si>
    <t>CDC33</t>
  </si>
  <si>
    <t>NOP8</t>
  </si>
  <si>
    <t>DCP1</t>
  </si>
  <si>
    <t>RRP6</t>
  </si>
  <si>
    <t>UTP23</t>
  </si>
  <si>
    <t>PET127</t>
  </si>
  <si>
    <t>ROD1</t>
  </si>
  <si>
    <t>EXO1</t>
  </si>
  <si>
    <t>CYC2</t>
  </si>
  <si>
    <t>CKB2</t>
  </si>
  <si>
    <t>CKA2</t>
  </si>
  <si>
    <t>ALG8</t>
  </si>
  <si>
    <t>GYP1</t>
  </si>
  <si>
    <t>YVC1</t>
  </si>
  <si>
    <t>KTR1</t>
  </si>
  <si>
    <t>CEX1</t>
  </si>
  <si>
    <t>RPO31</t>
  </si>
  <si>
    <t>RIO1</t>
  </si>
  <si>
    <t>GCY1</t>
  </si>
  <si>
    <t>ADE2</t>
  </si>
  <si>
    <t>ORT1</t>
  </si>
  <si>
    <t>SIA1</t>
  </si>
  <si>
    <t>ARP8</t>
  </si>
  <si>
    <t>LSC1</t>
  </si>
  <si>
    <t>ELG1</t>
  </si>
  <si>
    <t>PNO1</t>
  </si>
  <si>
    <t>YRR1</t>
  </si>
  <si>
    <t>DDP1</t>
  </si>
  <si>
    <t>LCB4</t>
  </si>
  <si>
    <t>ALE1</t>
  </si>
  <si>
    <t>LIP5</t>
  </si>
  <si>
    <t>MRM1</t>
  </si>
  <si>
    <t>HIS3</t>
  </si>
  <si>
    <t>GEP3</t>
  </si>
  <si>
    <t>RPB10</t>
  </si>
  <si>
    <t>MGM1</t>
  </si>
  <si>
    <t>RFC1</t>
  </si>
  <si>
    <t>RPB8</t>
  </si>
  <si>
    <t>KIN4</t>
  </si>
  <si>
    <t>RPL33B</t>
  </si>
  <si>
    <t>ESA1</t>
  </si>
  <si>
    <t>NAT5</t>
  </si>
  <si>
    <t>SEC63</t>
  </si>
  <si>
    <t>RPT4</t>
  </si>
  <si>
    <t>RPN8</t>
  </si>
  <si>
    <t>GPN2</t>
  </si>
  <si>
    <t>HRK1</t>
  </si>
  <si>
    <t>VPH1</t>
  </si>
  <si>
    <t>FSF1</t>
  </si>
  <si>
    <t>YTM1</t>
  </si>
  <si>
    <t>MOD5</t>
  </si>
  <si>
    <t>FSH3</t>
  </si>
  <si>
    <t>MPD1</t>
  </si>
  <si>
    <t>RRS1</t>
  </si>
  <si>
    <t>GNT1</t>
  </si>
  <si>
    <t>RPA43</t>
  </si>
  <si>
    <t>PYK2</t>
  </si>
  <si>
    <t>MNE1</t>
  </si>
  <si>
    <t>CIR2</t>
  </si>
  <si>
    <t>PRE10</t>
  </si>
  <si>
    <t>GPB1</t>
  </si>
  <si>
    <t>GDH1</t>
  </si>
  <si>
    <t>RQC2</t>
  </si>
  <si>
    <t>RET3</t>
  </si>
  <si>
    <t>TAF3</t>
  </si>
  <si>
    <t>SWI1</t>
  </si>
  <si>
    <t>ULP1</t>
  </si>
  <si>
    <t>MET12</t>
  </si>
  <si>
    <t>ERG10</t>
  </si>
  <si>
    <t>SUV3</t>
  </si>
  <si>
    <t>PHO85</t>
  </si>
  <si>
    <t>VPS16</t>
  </si>
  <si>
    <t>ATP4</t>
  </si>
  <si>
    <t>RPL21B</t>
  </si>
  <si>
    <t>MOT1</t>
  </si>
  <si>
    <t>ELP3</t>
  </si>
  <si>
    <t>GLR1</t>
  </si>
  <si>
    <t>SEC62</t>
  </si>
  <si>
    <t>MGR2</t>
  </si>
  <si>
    <t>ELP4</t>
  </si>
  <si>
    <t>FMP30</t>
  </si>
  <si>
    <t>SSE1</t>
  </si>
  <si>
    <t>VPS30</t>
  </si>
  <si>
    <t>KAP120</t>
  </si>
  <si>
    <t>NAN1</t>
  </si>
  <si>
    <t>HHO1</t>
  </si>
  <si>
    <t>TBF1</t>
  </si>
  <si>
    <t>SPP1</t>
  </si>
  <si>
    <t>FRK1</t>
  </si>
  <si>
    <t>NOP53</t>
  </si>
  <si>
    <t>PEP4</t>
  </si>
  <si>
    <t>KIP2</t>
  </si>
  <si>
    <t>COX10</t>
  </si>
  <si>
    <t>TCO89</t>
  </si>
  <si>
    <t>HRR25</t>
  </si>
  <si>
    <t>PGC1</t>
  </si>
  <si>
    <t>NIP7</t>
  </si>
  <si>
    <t>PUS1</t>
  </si>
  <si>
    <t>CBP3</t>
  </si>
  <si>
    <t>SAR1</t>
  </si>
  <si>
    <t>MMT2</t>
  </si>
  <si>
    <t>NEW1</t>
  </si>
  <si>
    <t>ALG5</t>
  </si>
  <si>
    <t>RVB2</t>
  </si>
  <si>
    <t>IQG1</t>
  </si>
  <si>
    <t>SRP68</t>
  </si>
  <si>
    <t>DIM1</t>
  </si>
  <si>
    <t>KAR9</t>
  </si>
  <si>
    <t>TIF6</t>
  </si>
  <si>
    <t>ATP20</t>
  </si>
  <si>
    <t>AGC1</t>
  </si>
  <si>
    <t>EAF3</t>
  </si>
  <si>
    <t>APL4</t>
  </si>
  <si>
    <t>CSR2</t>
  </si>
  <si>
    <t>ARP7</t>
  </si>
  <si>
    <t>SEC8</t>
  </si>
  <si>
    <t>YMC1</t>
  </si>
  <si>
    <t>SPE3</t>
  </si>
  <si>
    <t>NOT5</t>
  </si>
  <si>
    <t>TKL1</t>
  </si>
  <si>
    <t>SRP54</t>
  </si>
  <si>
    <t>PRE2</t>
  </si>
  <si>
    <t>RPN7</t>
  </si>
  <si>
    <t>PIS1</t>
  </si>
  <si>
    <t>RGC1</t>
  </si>
  <si>
    <t>RRG8</t>
  </si>
  <si>
    <t>AXL1</t>
  </si>
  <si>
    <t>YLH47</t>
  </si>
  <si>
    <t>MSS18</t>
  </si>
  <si>
    <t>RRP9</t>
  </si>
  <si>
    <t>LOA1</t>
  </si>
  <si>
    <t>KAR3</t>
  </si>
  <si>
    <t>RRP15</t>
  </si>
  <si>
    <t>NOC4</t>
  </si>
  <si>
    <t>NCE102</t>
  </si>
  <si>
    <t>URN1</t>
  </si>
  <si>
    <t>TPO3</t>
  </si>
  <si>
    <t>ORC4</t>
  </si>
  <si>
    <t>MMS1</t>
  </si>
  <si>
    <t>RHO1</t>
  </si>
  <si>
    <t>JIP5</t>
  </si>
  <si>
    <t>DPB2</t>
  </si>
  <si>
    <t>SEC23</t>
  </si>
  <si>
    <t>SKI3</t>
  </si>
  <si>
    <t>RPC82</t>
  </si>
  <si>
    <t>QCR2</t>
  </si>
  <si>
    <t>general weight</t>
  </si>
  <si>
    <t>weight of cytoplasm</t>
  </si>
  <si>
    <t>weight of mitochondrion</t>
  </si>
  <si>
    <t>weight of EPR</t>
  </si>
  <si>
    <t>weight of GC</t>
  </si>
  <si>
    <t>weight of Nucleus</t>
  </si>
  <si>
    <t>%</t>
  </si>
  <si>
    <t>weight of mitoribosomes</t>
  </si>
  <si>
    <t>MNP1 MRPL12 YGL068W</t>
  </si>
  <si>
    <t>RML2 YEL050C SYGP-ORF37</t>
  </si>
  <si>
    <t>MRPL35 YDR322W D9798.5</t>
  </si>
  <si>
    <t>MRPL3 YMR024W YM9711.14</t>
  </si>
  <si>
    <t>YML6 YML025C</t>
  </si>
  <si>
    <t>IMG1 PETCR46 YCR046C YCR46C</t>
  </si>
  <si>
    <t>MRP7 MRPL2 YNL005C N2007</t>
  </si>
  <si>
    <t>MRPL4 YLR439W L9753.1</t>
  </si>
  <si>
    <t>MRPL15 YLR312W-A YLR312BW</t>
  </si>
  <si>
    <t>MRPL40 YPL173W</t>
  </si>
  <si>
    <t>MRPL22 YNL177C N1657</t>
  </si>
  <si>
    <t>MRPL7 YDR237W YD8419.04</t>
  </si>
  <si>
    <t>MRPL19 YNL185C N1623</t>
  </si>
  <si>
    <t>MRPL13 YKR006C YK105</t>
  </si>
  <si>
    <t>MRPL1 YDR116C YD9727.11C</t>
  </si>
  <si>
    <t>MRPL8 YJL063C HRD238 J1125</t>
  </si>
  <si>
    <t>MRPL10 MRPL18 YNL284C N0580</t>
  </si>
  <si>
    <t>MRPL6 YHR147C</t>
  </si>
  <si>
    <t>MRP20 MRPL41 YDR405W D9509.23</t>
  </si>
  <si>
    <t>MRPL11 YDL202W D1070</t>
  </si>
  <si>
    <t>MRPL50 YNR022C N3220</t>
  </si>
  <si>
    <t>MRPL25 YMR26 YGR076C</t>
  </si>
  <si>
    <t>MRPL16 RML16 YBL038W YBL0411</t>
  </si>
  <si>
    <t>MRPL23 YOR150W O3530</t>
  </si>
  <si>
    <t>MRPL24 MRPL14 YMR193W YM9646.05</t>
  </si>
  <si>
    <t>MRPL17 MRPL30 YNL252C N0864</t>
  </si>
  <si>
    <t>MHR1 XTC1 YDR296W</t>
  </si>
  <si>
    <t>MRPL28 YDR462W D8035.6</t>
  </si>
  <si>
    <t>MRPL36 YBR122C YBR0918</t>
  </si>
  <si>
    <t>IMG2 YCR071C YCR71C</t>
  </si>
  <si>
    <t>MRPL38 MRPL34 YKL170W YKL634</t>
  </si>
  <si>
    <t>MRPL20 YKR085C YKR405</t>
  </si>
  <si>
    <t>YDR115W YD9727.10</t>
  </si>
  <si>
    <t>MRPL33 YMR286W YM8021.12</t>
  </si>
  <si>
    <t>MRPL49 YJL096W J0904</t>
  </si>
  <si>
    <t>MRP49 YKL167C YKL631</t>
  </si>
  <si>
    <t>MRPL27 YBR282W YBR2019</t>
  </si>
  <si>
    <t>MRPL9 YGR220C G8520</t>
  </si>
  <si>
    <t>MRPL39 YML009C YM9571.09C</t>
  </si>
  <si>
    <t>MRPL44 YMR44 YMR225C YM9959.07C</t>
  </si>
  <si>
    <t>MRPL51 YPR100W P8283.12</t>
  </si>
  <si>
    <t>MRPL37 YBR268W YBR1736A</t>
  </si>
  <si>
    <t>MRPL32 YCR003W YCR041 YCR3W</t>
  </si>
  <si>
    <t>MRH4 YGL064C</t>
  </si>
  <si>
    <t>MRPL31 YKL138C</t>
  </si>
  <si>
    <t>RTC6 TAE4 YPL183W-A YPL183BW</t>
  </si>
  <si>
    <t>MRPS35 YGR165W</t>
  </si>
  <si>
    <t>NAM9 MNA6 YNL137C N1211 N1840</t>
  </si>
  <si>
    <t>RSM28 YDR494W</t>
  </si>
  <si>
    <t>RSM23 YGL129C G2856</t>
  </si>
  <si>
    <t>RSM7 YJR113C J2020</t>
  </si>
  <si>
    <t>VAR1 Q0140</t>
  </si>
  <si>
    <t>MRP1 YDR347W D9651.1</t>
  </si>
  <si>
    <t>MRPS28 YDR337W D9651.3</t>
  </si>
  <si>
    <t>MRP4 MRP4A YHL004W</t>
  </si>
  <si>
    <t>MRPS5 YBR251W YBR1704</t>
  </si>
  <si>
    <t>MRP13 YGR084C</t>
  </si>
  <si>
    <t>MRPS17 YMR188C YM8010.18C</t>
  </si>
  <si>
    <t>PET123 YOR158W</t>
  </si>
  <si>
    <t>RSM25 YIL093C</t>
  </si>
  <si>
    <t>MRP51 YPL118W</t>
  </si>
  <si>
    <t>RSM24 YDR175C</t>
  </si>
  <si>
    <t>EHD3 MRP5 YDR036C YD9673.08C</t>
  </si>
  <si>
    <t>MRPS8 YMR158W YM8520.07</t>
  </si>
  <si>
    <t>MRPS16 YPL013C LPA4C</t>
  </si>
  <si>
    <t>MRP17 YKL003C</t>
  </si>
  <si>
    <t>MRPS9 YBR146W YBR1123</t>
  </si>
  <si>
    <t>MRPS18 YNL306W N0397</t>
  </si>
  <si>
    <t>MRP2 YPR166C P9325.7</t>
  </si>
  <si>
    <t>RSM10 YDR041W YD6888.03</t>
  </si>
  <si>
    <t>MRP21 MRP50 YBL090W YBL0702</t>
  </si>
  <si>
    <t>RSM27 YGR215W</t>
  </si>
  <si>
    <t>RSM26 YJR101W J1952</t>
  </si>
  <si>
    <t>RSM19 YNR037C N3300</t>
  </si>
  <si>
    <t>RSM18 YER050C</t>
  </si>
  <si>
    <t>MRP10 YDL045W-A</t>
  </si>
  <si>
    <t>FYV4 YHR059W</t>
  </si>
  <si>
    <t>RSM22 YKL155C YKL610</t>
  </si>
  <si>
    <t>SWS2 YNL081C N2322</t>
  </si>
  <si>
    <t>MRPS12 YNR036C N3298</t>
  </si>
  <si>
    <t>TDH3 GPD3 YGR192C G7576</t>
  </si>
  <si>
    <t>PET9 AAC2 YBL030C YBL0421</t>
  </si>
  <si>
    <t>MIR1 YJR077C J1837</t>
  </si>
  <si>
    <t>GPM1 GPM YKL152C YKL607</t>
  </si>
  <si>
    <t>PFK1 YGR240C G8599</t>
  </si>
  <si>
    <t>AEP2 ATP13 YMR282C YM8021.08C</t>
  </si>
  <si>
    <t>IDH2 YOR136W O3326 YOR3326W</t>
  </si>
  <si>
    <t>GGC1 SHM1 YHM1 YDL198C D1214</t>
  </si>
  <si>
    <t>ATP25 YMR098C YM6543.05C</t>
  </si>
  <si>
    <t>FKS1 CND1 CWH53 ETG1 GLS1 GSC1 PBR1 YLR342W L8300.6</t>
  </si>
  <si>
    <t>ATP2 YJR121W J2041</t>
  </si>
  <si>
    <t>IDH1 YNL037C N2690</t>
  </si>
  <si>
    <t>TUF1 TUFM YOR187W</t>
  </si>
  <si>
    <t>CYT1 CTC1 YOR065W YOR29-16</t>
  </si>
  <si>
    <t>ILV1 YER086W</t>
  </si>
  <si>
    <t>MSS116 YDR194C YD9346.05C</t>
  </si>
  <si>
    <t>YHM2 YMR241W YM9408.03</t>
  </si>
  <si>
    <t>ALD5 ALD3 ALDH5 YER073W</t>
  </si>
  <si>
    <t>PFK2 YMR205C YM8325.06C</t>
  </si>
  <si>
    <t>ATP1 YBL099W YBL0827</t>
  </si>
  <si>
    <t>ODC1 YPL134C LPI11C</t>
  </si>
  <si>
    <t>TOM70 MAS70 OMP1 YNL121C N1905</t>
  </si>
  <si>
    <t>MSC6 YOR354C</t>
  </si>
  <si>
    <t>RMD9 YGL107C G3075</t>
  </si>
  <si>
    <t>MAE1 YKL029C</t>
  </si>
  <si>
    <t>AEP1 NCA1 YMR064W YM9916.03</t>
  </si>
  <si>
    <t>GUS1 YGL245W G0583 HRB724</t>
  </si>
  <si>
    <t>MIC60 AIM28 FCJ1 FMP13 YKR016W</t>
  </si>
  <si>
    <t>MRH1 YDR033W YD9673.03</t>
  </si>
  <si>
    <t>POR1 OMP2 VDAC1 YNL055C N2441 YNL2441C</t>
  </si>
  <si>
    <t>HSP60 MIF4 YLR259C L8479.10</t>
  </si>
  <si>
    <t>CBS2 CBP7 YDR197W YD9346.08</t>
  </si>
  <si>
    <t>RIP1 YEL024W</t>
  </si>
  <si>
    <t>RPM2 YML091C</t>
  </si>
  <si>
    <t>ODC2 YOR222W YOR50-12</t>
  </si>
  <si>
    <t>PIC2 YER053C</t>
  </si>
  <si>
    <t>ILV2 SMR1 YMR108W YM9718.07</t>
  </si>
  <si>
    <t>YME2 PRP12 RNA12 YMR302C YM9952.04C</t>
  </si>
  <si>
    <t>MIS1 YBR084W YBR0751</t>
  </si>
  <si>
    <t>HSC82 YMR186W YM8010.16</t>
  </si>
  <si>
    <t>UTP10 YJL109C J0808</t>
  </si>
  <si>
    <t>AYR1 GBG1 YIL124W</t>
  </si>
  <si>
    <t>AIM24 FMP26 YJR080C J1847</t>
  </si>
  <si>
    <t>PET309 YLR067C L2189</t>
  </si>
  <si>
    <t>HFD1 YMR110C YM9718.09C</t>
  </si>
  <si>
    <t>TOM40 ISP42 MOM38 YMR203W YM8325.04</t>
  </si>
  <si>
    <t>GUT2 YIL155C</t>
  </si>
  <si>
    <t>COQ1 YBR003W YBR0109</t>
  </si>
  <si>
    <t>CBP2 YHL038C</t>
  </si>
  <si>
    <t>SDH1 SDHA YKL148C YKL602</t>
  </si>
  <si>
    <t>PDB1 YBR221C YBR1511</t>
  </si>
  <si>
    <t>RIM2 YBR192W YBR1402</t>
  </si>
  <si>
    <t>MSS51 YLR203C L8167.17</t>
  </si>
  <si>
    <t>MIC26 MCS29 MIO27 MOS2 YGR235C G8575</t>
  </si>
  <si>
    <t>RPO41 YFL036W</t>
  </si>
  <si>
    <t>SPT5 YML010W YM9571.08</t>
  </si>
  <si>
    <t>ALD4 ALD7 ALDH2 YOR374W O6730</t>
  </si>
  <si>
    <t>GRS1 YBR121C YBR0917</t>
  </si>
  <si>
    <t>PET111 YMR257C YM9920.11C</t>
  </si>
  <si>
    <t>PGK1 YCR012W YCR12W</t>
  </si>
  <si>
    <t>MDJ1 YFL016C</t>
  </si>
  <si>
    <t>ALT1 YLR089C L9449.15</t>
  </si>
  <si>
    <t>PUF3 YLL013C L1325</t>
  </si>
  <si>
    <t>ATP3 ATP3a ATP3b YBR039W YBR0408</t>
  </si>
  <si>
    <t>COX15 YER141W</t>
  </si>
  <si>
    <t>SOV1 YMR066W YM9916.05</t>
  </si>
  <si>
    <t>NDI1 YML120C YM7056.06C</t>
  </si>
  <si>
    <t>PBP1 MRS16 YGR178C</t>
  </si>
  <si>
    <t>MTG2 YHR168W</t>
  </si>
  <si>
    <t>AEP3 YPL005W YP8132.08</t>
  </si>
  <si>
    <t>COX1 OXI3 Q0045</t>
  </si>
  <si>
    <t>AI1 Q0050</t>
  </si>
  <si>
    <t>AI2 Q0055</t>
  </si>
  <si>
    <t>BI4 SCBI4 Q0120</t>
  </si>
  <si>
    <t>COX2 OXI1 Q0250</t>
  </si>
  <si>
    <t>TFC3 TSV115 YAL001C FUN24</t>
  </si>
  <si>
    <t>CYC3 YAL039C</t>
  </si>
  <si>
    <t>GEM1 YAL048C</t>
  </si>
  <si>
    <t>ACS1 YAL054C FUN44</t>
  </si>
  <si>
    <t>GPB2 KRH1 YAL056W</t>
  </si>
  <si>
    <t>PIM1 LON YBL022C YBL0440</t>
  </si>
  <si>
    <t>COR1 QCR1 YBL045C YBL0403</t>
  </si>
  <si>
    <t>YBL059W YBL0508 YBL0516</t>
  </si>
  <si>
    <t>BNA4 YBL098W YBL0828</t>
  </si>
  <si>
    <t>TCM62 YBR044C YBR0414</t>
  </si>
  <si>
    <t>PHO88 SND3 YBR106W YBR0835</t>
  </si>
  <si>
    <t>CBP6 YBR120C YBR0916</t>
  </si>
  <si>
    <t>MBA1 YBR185C YBR1307</t>
  </si>
  <si>
    <t>MCX1 YBR227C YBR1524</t>
  </si>
  <si>
    <t>OM14 YBR230C YBR1527</t>
  </si>
  <si>
    <t>ILV6 YCL009C YCL9C</t>
  </si>
  <si>
    <t>NFS1 SPL1 YCL017C</t>
  </si>
  <si>
    <t>MGR1 YCL044C YCL314 YCL44C</t>
  </si>
  <si>
    <t>MIC10 MCS10 MIO10 MOS1 YCL057C-A</t>
  </si>
  <si>
    <t>CHA1 YCL064C YCL64C</t>
  </si>
  <si>
    <t>RIM1 YCR028C-A YCR28C-A</t>
  </si>
  <si>
    <t>ATP16 YDL004W D2935 YD8119.03</t>
  </si>
  <si>
    <t>MRX9 YDL027C D2800</t>
  </si>
  <si>
    <t>MTF2 NAM1 YDL044C D2705</t>
  </si>
  <si>
    <t>IDP1 YDL066W</t>
  </si>
  <si>
    <t>CBS1 YDL069C</t>
  </si>
  <si>
    <t>MSS2 YDL107W D2340</t>
  </si>
  <si>
    <t>VPS54 CGP1 LUV1 RKI1 TCS3 YDR027C PZF889 YD9813.05C</t>
  </si>
  <si>
    <t>RRG1 YDR065W D4258</t>
  </si>
  <si>
    <t>TRM1 YDR120C YD9727.15C</t>
  </si>
  <si>
    <t>KGD2 YDR148C YD8358.05C</t>
  </si>
  <si>
    <t>CPR1 CPH1 CYP1 SCC1 YDR155C YD8358.10C</t>
  </si>
  <si>
    <t>SDH4 ACN18 YDR178W YD9395.11</t>
  </si>
  <si>
    <t>HEM1 CYD1 YDR232W YD9934.16</t>
  </si>
  <si>
    <t>OMS1 YDR316W</t>
  </si>
  <si>
    <t>TIM11 ATP21 YDR322C-A YDR322BC</t>
  </si>
  <si>
    <t>YSP2 LAM2 LTC4 YDR326C</t>
  </si>
  <si>
    <t>MRX8 YDR336W</t>
  </si>
  <si>
    <t>ATP22 TCM10 YDR350C D9476.9</t>
  </si>
  <si>
    <t>BCS1 YDR375C D9481.17</t>
  </si>
  <si>
    <t>ATP17 YDR377W D9481.21</t>
  </si>
  <si>
    <t>CYM1 MOP112 YDR430C D9461.18</t>
  </si>
  <si>
    <t>UGO1 YDR470C</t>
  </si>
  <si>
    <t>PSP1 GIN5 YDR505C D9719.11</t>
  </si>
  <si>
    <t>GRX2 TTR TTR1 YDR513W D9719.17</t>
  </si>
  <si>
    <t>CIN8 KSL2 YEL061C</t>
  </si>
  <si>
    <t>HEM14 YER014W</t>
  </si>
  <si>
    <t>ISC1 YER019W</t>
  </si>
  <si>
    <t>ARG5,6 YER069W</t>
  </si>
  <si>
    <t>MRX1 YER077C</t>
  </si>
  <si>
    <t>ICP55 YER078C</t>
  </si>
  <si>
    <t>PET122 YER153C</t>
  </si>
  <si>
    <t>OXA1 PET1402 YER154W</t>
  </si>
  <si>
    <t>PDA1 YER178W</t>
  </si>
  <si>
    <t>FMP10 YER182W</t>
  </si>
  <si>
    <t>LPD1 DHLP1 YFL018C</t>
  </si>
  <si>
    <t>PKP2 YGL059W</t>
  </si>
  <si>
    <t>GUP1 YGL084C</t>
  </si>
  <si>
    <t>MRF1 YGL143C</t>
  </si>
  <si>
    <t>COX13 YGL191W G1341</t>
  </si>
  <si>
    <t>MDM34 MMM2 YGL219C</t>
  </si>
  <si>
    <t>SHE10 YGL228W</t>
  </si>
  <si>
    <t>MTO1 IPS1 YGL236C</t>
  </si>
  <si>
    <t>MCY1 YGR012W</t>
  </si>
  <si>
    <t>VAS1 YGR094W</t>
  </si>
  <si>
    <t>SHY1 YGR112W G6150</t>
  </si>
  <si>
    <t>PHB1 PHB YGR132C</t>
  </si>
  <si>
    <t>CCM1 DMR1 RRG2 YGR150C G6642</t>
  </si>
  <si>
    <t>CBP4 YGR174C G7122</t>
  </si>
  <si>
    <t>PET54 YGR222W G8527</t>
  </si>
  <si>
    <t>PHB2 YGR231C G8561</t>
  </si>
  <si>
    <t>LSC2 YGR244C G8625</t>
  </si>
  <si>
    <t>COQ6 YGR255C G9165</t>
  </si>
  <si>
    <t>AIM17 FMP12 YHL021C</t>
  </si>
  <si>
    <t>SOD2 YHR008C</t>
  </si>
  <si>
    <t>YSC83 YHR017W</t>
  </si>
  <si>
    <t>PTC7 YHR076W</t>
  </si>
  <si>
    <t>SAM35 OMP85 TOB38 TOM38 YHR083W</t>
  </si>
  <si>
    <t>TOM71 TOM72 YHR117W</t>
  </si>
  <si>
    <t>MSH1 YHR120W</t>
  </si>
  <si>
    <t>LAM1 YSP1 YHR155W</t>
  </si>
  <si>
    <t>PKP1 YIL042C</t>
  </si>
  <si>
    <t>CBR1 CBR CBR5 YIL043C</t>
  </si>
  <si>
    <t>MMF1 IBM1 YIL051C</t>
  </si>
  <si>
    <t>MAM33 YIL070C</t>
  </si>
  <si>
    <t>AIM19 YIL087C</t>
  </si>
  <si>
    <t>KGD1 OGD1 YIL125W</t>
  </si>
  <si>
    <t>MRS1 PET157 YIR021W</t>
  </si>
  <si>
    <t>TIM54 YJL054W J1150</t>
  </si>
  <si>
    <t>MPM1 YJL066C HRE252 J1111</t>
  </si>
  <si>
    <t>ARG2 YJL071W HRB574 J1091</t>
  </si>
  <si>
    <t>MDV1 FIS2 GAG3 NET2 YJL112W J0802</t>
  </si>
  <si>
    <t>MRS4 YKR052C</t>
  </si>
  <si>
    <t>TIM17 MIM17 MPI2 SMS1 YJL143W J0648</t>
  </si>
  <si>
    <t>MRX5 YJL147C J0639</t>
  </si>
  <si>
    <t>QCR8 YJL166W J0526</t>
  </si>
  <si>
    <t>SSC1 ENS1 YJR045C J1639</t>
  </si>
  <si>
    <t>CYC1 YJR048W J1653</t>
  </si>
  <si>
    <t>OPI3 PEM2 YJR073C J1824</t>
  </si>
  <si>
    <t>YJR085C J1863</t>
  </si>
  <si>
    <t>SFC1 ACR1 YJR095W J1921</t>
  </si>
  <si>
    <t>AIM25 YJR100C J1946</t>
  </si>
  <si>
    <t>MGM101 MGM9 YJR144W J2181</t>
  </si>
  <si>
    <t>TCD2 YKL027W</t>
  </si>
  <si>
    <t>TMA19 MMI1 YKL056C YKL312</t>
  </si>
  <si>
    <t>MDH1 YKL085W</t>
  </si>
  <si>
    <t>AAT1 YKL106W YKL461</t>
  </si>
  <si>
    <t>SDH3 CYB3 YKL141W YKL4</t>
  </si>
  <si>
    <t>MCR1 YKL150W YKL605</t>
  </si>
  <si>
    <t>MIA40 TIM40 YKL195W</t>
  </si>
  <si>
    <t>CBT1 SOC1 YKL208W</t>
  </si>
  <si>
    <t>DNM1 YLL001W L1381</t>
  </si>
  <si>
    <t>LMO1 YLL007C L1353</t>
  </si>
  <si>
    <t>SDH2 SDH SDHB YLL041C</t>
  </si>
  <si>
    <t>MEF1 YLR069C L2195</t>
  </si>
  <si>
    <t>LAM6 LTC1 YLR072W</t>
  </si>
  <si>
    <t>XDJ1 YLR090W L9449.3</t>
  </si>
  <si>
    <t>SLS1 YLR139C L3162</t>
  </si>
  <si>
    <t>MDL1 YLR188W L9470.3</t>
  </si>
  <si>
    <t>COQ9 YLR201C</t>
  </si>
  <si>
    <t>LIP2 YLR239C L8083.16</t>
  </si>
  <si>
    <t>MCP2 MRX13 YLR253W L9672.2</t>
  </si>
  <si>
    <t>ACO1 GLU1 YLR304C L8003.22</t>
  </si>
  <si>
    <t>NAM2 MSL1 YLR382C L3502.6</t>
  </si>
  <si>
    <t>COX8 YLR395C L8084.14</t>
  </si>
  <si>
    <t>DCK1 YLR422W</t>
  </si>
  <si>
    <t>TDA5 YLR426W</t>
  </si>
  <si>
    <t>FMP27 HOB1 YLR454W</t>
  </si>
  <si>
    <t>RCF1 AIM31 YML030W</t>
  </si>
  <si>
    <t>CYB2 YML054C YM9958.08C</t>
  </si>
  <si>
    <t>AAC1 YMR056C YM9796.09C</t>
  </si>
  <si>
    <t>SAM37 MAS37 PET3027 TOM37 YMR060C YM9796.13C</t>
  </si>
  <si>
    <t>YTA12 RCA1 YMR089C YM9582.14C</t>
  </si>
  <si>
    <t>MTG1 YMR097C YM6543.04C</t>
  </si>
  <si>
    <t>MGR3 FMP24 YMR115W YM9718.14</t>
  </si>
  <si>
    <t>NDE1 NDH1 YMR145C YM9375.14C</t>
  </si>
  <si>
    <t>AIM36 FMP39 YMR157C YM8520.06C</t>
  </si>
  <si>
    <t>MME1 YMR166C YM8520.15C</t>
  </si>
  <si>
    <t>DSS1 MSU1 YMR287C YM8021.13C</t>
  </si>
  <si>
    <t>PET8 YNL003C N2012</t>
  </si>
  <si>
    <t>SAM50 TOB55 YNL026W N2802</t>
  </si>
  <si>
    <t>COX5A YNL052W N2474 YNL2474W</t>
  </si>
  <si>
    <t>TOM7 MOM7 YNL070W N2378</t>
  </si>
  <si>
    <t>LAT1 ODP2 PDA2 YNL071W N2374</t>
  </si>
  <si>
    <t>TOM22 MAS17 MAS22 MOM22 YNL131W N1217 N1862</t>
  </si>
  <si>
    <t>FPR1 FKB1 RBP1 YNL135C N1213 N1845</t>
  </si>
  <si>
    <t>PSD1 YNL169C N1692</t>
  </si>
  <si>
    <t>MRX6 YNL295W N0462</t>
  </si>
  <si>
    <t>CIT1 GLU3 LYS6 YNR001C N2019</t>
  </si>
  <si>
    <t>TIM23 MAS6 MIM23 MPI3 YNR017W N3180</t>
  </si>
  <si>
    <t>RCF2 AIM38 YNR018W N3185</t>
  </si>
  <si>
    <t>PET494 YNR045W N3436</t>
  </si>
  <si>
    <t>IFM1 YOL023W</t>
  </si>
  <si>
    <t>MDM38 YOL027C</t>
  </si>
  <si>
    <t>GPD2 GPD3 YOL059W O1222</t>
  </si>
  <si>
    <t>COQ3 YOL096C HRF316</t>
  </si>
  <si>
    <t>UTP23 YOR004W</t>
  </si>
  <si>
    <t>PET127 YOR017W OR26.07</t>
  </si>
  <si>
    <t>CYC2 YOR037W OR26.30</t>
  </si>
  <si>
    <t>ORT1 ARG11 YOR130C O3299 YOR3299C</t>
  </si>
  <si>
    <t>LSC1 YOR142W YOR3352W</t>
  </si>
  <si>
    <t>LIP5 YOR196C</t>
  </si>
  <si>
    <t>MRM1 PET56 YOR201C</t>
  </si>
  <si>
    <t>GEP3 AIM40 FMP48 YOR205C</t>
  </si>
  <si>
    <t>MGM1 MDM17 YOR211C YOR50-1</t>
  </si>
  <si>
    <t>FSF1 YOR271C</t>
  </si>
  <si>
    <t>MOD5 YOR274W</t>
  </si>
  <si>
    <t>CIR2 YOR356W</t>
  </si>
  <si>
    <t>SUV3 YPL029W LPB2W</t>
  </si>
  <si>
    <t>ATP4 YPL078C LPF7C</t>
  </si>
  <si>
    <t>MOT1 YPL082C LPF4C</t>
  </si>
  <si>
    <t>FMP30 YPL103C</t>
  </si>
  <si>
    <t>COX10 YPL172C</t>
  </si>
  <si>
    <t>PGC1 YPL206C</t>
  </si>
  <si>
    <t>CBP3 YPL215W P1775</t>
  </si>
  <si>
    <t>MMT2 MFT2 YPL224C</t>
  </si>
  <si>
    <t>YPR011C LPZ11C YP9531.04C</t>
  </si>
  <si>
    <t>ATP20 YPR020W YP9531.14</t>
  </si>
  <si>
    <t>AGC1 YPR021C YP9367.01C</t>
  </si>
  <si>
    <t>YMC1 YPR058W YP9499.14</t>
  </si>
  <si>
    <t>PIS1 PIS YPR113W P8283.5</t>
  </si>
  <si>
    <t>RRG8 YPR116W</t>
  </si>
  <si>
    <t>YLH47 MRS7 YPR125W</t>
  </si>
  <si>
    <t>MSS18 YPR134W P9659.8</t>
  </si>
  <si>
    <t>QCR2 COR2 UCR2 YPR191W P9677.6</t>
  </si>
  <si>
    <t>weight of cytoribosomes</t>
  </si>
  <si>
    <t>total</t>
  </si>
  <si>
    <t>cytoplasm</t>
  </si>
  <si>
    <t>mitochondrion</t>
  </si>
  <si>
    <t>ER + Golgi</t>
  </si>
  <si>
    <t>nucleus</t>
  </si>
  <si>
    <t>mitoribosome</t>
  </si>
  <si>
    <t>cytoribosome</t>
  </si>
</sst>
</file>

<file path=xl/styles.xml><?xml version="1.0" encoding="utf-8"?>
<styleSheet xmlns="http://schemas.openxmlformats.org/spreadsheetml/2006/main">
  <fonts count="4">
    <font>
      <sz val="11"/>
      <color theme="1"/>
      <name val="Calibri"/>
      <family val="2"/>
      <scheme val="minor"/>
    </font>
    <font>
      <b/>
      <sz val="11"/>
      <color theme="1"/>
      <name val="Calibri"/>
      <family val="2"/>
      <charset val="204"/>
      <scheme val="minor"/>
    </font>
    <font>
      <sz val="11"/>
      <color rgb="FFFF0000"/>
      <name val="Calibri"/>
      <family val="2"/>
      <scheme val="minor"/>
    </font>
    <font>
      <sz val="11"/>
      <color rgb="FF0070C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Font="1"/>
    <xf numFmtId="0" fontId="1" fillId="0" borderId="0" xfId="0" applyFont="1" applyAlignment="1">
      <alignment wrapText="1"/>
    </xf>
    <xf numFmtId="11" fontId="0" fillId="0" borderId="0" xfId="0" applyNumberFormat="1"/>
    <xf numFmtId="0" fontId="1" fillId="0" borderId="0" xfId="0" applyFont="1" applyAlignment="1">
      <alignment wrapText="1"/>
    </xf>
    <xf numFmtId="10" fontId="0" fillId="0" borderId="0" xfId="0" applyNumberFormat="1"/>
    <xf numFmtId="0" fontId="2" fillId="0" borderId="0" xfId="0" applyFont="1"/>
    <xf numFmtId="0" fontId="0" fillId="0" borderId="0" xfId="0" applyAlignment="1">
      <alignment wrapText="1"/>
    </xf>
    <xf numFmtId="0" fontId="3" fillId="0" borderId="0" xfId="0" applyFont="1"/>
  </cellXfs>
  <cellStyles count="1">
    <cellStyle name="Обычный" xfId="0" builtinId="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hartsheet" Target="chartsheets/sheet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style val="13"/>
  <c:chart>
    <c:title>
      <c:tx>
        <c:rich>
          <a:bodyPr/>
          <a:lstStyle/>
          <a:p>
            <a:pPr>
              <a:defRPr/>
            </a:pPr>
            <a:r>
              <a:rPr lang="en-US"/>
              <a:t>MRP20 compartments</a:t>
            </a:r>
          </a:p>
        </c:rich>
      </c:tx>
      <c:layout/>
    </c:title>
    <c:plotArea>
      <c:layout/>
      <c:pieChart>
        <c:varyColors val="1"/>
        <c:ser>
          <c:idx val="0"/>
          <c:order val="0"/>
          <c:dLbls>
            <c:txPr>
              <a:bodyPr/>
              <a:lstStyle/>
              <a:p>
                <a:pPr>
                  <a:defRPr sz="1400"/>
                </a:pPr>
                <a:endParaRPr lang="ru-RU"/>
              </a:p>
            </c:txPr>
            <c:showCatName val="1"/>
            <c:showPercent val="1"/>
          </c:dLbls>
          <c:cat>
            <c:strRef>
              <c:f>[1]Summary!$B$7:$G$7</c:f>
              <c:strCache>
                <c:ptCount val="6"/>
                <c:pt idx="0">
                  <c:v>cytoplasm</c:v>
                </c:pt>
                <c:pt idx="1">
                  <c:v>mitochondrion</c:v>
                </c:pt>
                <c:pt idx="2">
                  <c:v>ER + Golgi</c:v>
                </c:pt>
                <c:pt idx="3">
                  <c:v>nucleus</c:v>
                </c:pt>
                <c:pt idx="4">
                  <c:v>mitoribosome</c:v>
                </c:pt>
                <c:pt idx="5">
                  <c:v>cytoribosome</c:v>
                </c:pt>
              </c:strCache>
            </c:strRef>
          </c:cat>
          <c:val>
            <c:numRef>
              <c:f>[1]Summary!$B$8:$G$8</c:f>
              <c:numCache>
                <c:formatCode>General</c:formatCode>
                <c:ptCount val="6"/>
                <c:pt idx="0">
                  <c:v>0.1661752646730274</c:v>
                </c:pt>
                <c:pt idx="1">
                  <c:v>7.850486685291469E-2</c:v>
                </c:pt>
                <c:pt idx="2">
                  <c:v>2.6448851554664247E-2</c:v>
                </c:pt>
                <c:pt idx="3">
                  <c:v>0.12644184330559055</c:v>
                </c:pt>
                <c:pt idx="4">
                  <c:v>0.38646082004590426</c:v>
                </c:pt>
                <c:pt idx="5">
                  <c:v>0.26038688847349545</c:v>
                </c:pt>
              </c:numCache>
            </c:numRef>
          </c:val>
        </c:ser>
        <c:dLbls>
          <c:showCatName val="1"/>
          <c:showPercent val="1"/>
        </c:dLbls>
        <c:firstSliceAng val="0"/>
      </c:pieChart>
    </c:plotArea>
    <c:legend>
      <c:legendPos val="r"/>
      <c:layout/>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379" cy="6063916"/>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1057;&#1090;&#1072;&#1090;&#1100;&#1080;/&#1057;&#1090;&#1072;&#1090;&#1100;&#1103;1/Cell%20comparments/Attachments_khanrinat@mail.ru_2024-04-10_11-24-25/MRP20/MRP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ll proteins"/>
      <sheetName val="Diagram"/>
      <sheetName val="Summary"/>
    </sheetNames>
    <sheetDataSet>
      <sheetData sheetId="0" refreshError="1"/>
      <sheetData sheetId="1" refreshError="1"/>
      <sheetData sheetId="2">
        <row r="7">
          <cell r="B7" t="str">
            <v>cytoplasm</v>
          </cell>
          <cell r="C7" t="str">
            <v>mitochondrion</v>
          </cell>
          <cell r="D7" t="str">
            <v>ER + Golgi</v>
          </cell>
          <cell r="E7" t="str">
            <v>nucleus</v>
          </cell>
          <cell r="F7" t="str">
            <v>mitoribosome</v>
          </cell>
          <cell r="G7" t="str">
            <v>cytoribosome</v>
          </cell>
        </row>
        <row r="8">
          <cell r="B8">
            <v>0.1661752646730274</v>
          </cell>
          <cell r="C8">
            <v>7.850486685291469E-2</v>
          </cell>
          <cell r="D8">
            <v>2.6448851554664247E-2</v>
          </cell>
          <cell r="E8">
            <v>0.12644184330559055</v>
          </cell>
          <cell r="F8">
            <v>0.38646082004590426</v>
          </cell>
          <cell r="G8">
            <v>0.26038688847349545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J1510"/>
  <sheetViews>
    <sheetView topLeftCell="A1492" workbookViewId="0">
      <selection activeCell="E1519" sqref="E1519"/>
    </sheetView>
  </sheetViews>
  <sheetFormatPr defaultRowHeight="14.4"/>
  <cols>
    <col min="1" max="4" width="7.5546875" customWidth="1"/>
  </cols>
  <sheetData>
    <row r="1" spans="1:10" ht="72">
      <c r="A1" s="2" t="s">
        <v>0</v>
      </c>
      <c r="B1" s="2" t="s">
        <v>1</v>
      </c>
      <c r="C1" s="2" t="s">
        <v>2</v>
      </c>
      <c r="D1" s="2" t="s">
        <v>6191</v>
      </c>
      <c r="E1" s="2" t="s">
        <v>3</v>
      </c>
      <c r="F1" s="2" t="s">
        <v>1512</v>
      </c>
      <c r="G1" s="2" t="s">
        <v>1513</v>
      </c>
      <c r="H1" s="2" t="s">
        <v>1514</v>
      </c>
      <c r="I1" s="2" t="s">
        <v>1515</v>
      </c>
      <c r="J1" s="2" t="s">
        <v>1516</v>
      </c>
    </row>
    <row r="2" spans="1:10">
      <c r="A2">
        <v>2115800000</v>
      </c>
      <c r="B2">
        <v>1671900000</v>
      </c>
      <c r="C2">
        <v>1630300000</v>
      </c>
      <c r="D2">
        <f>MEDIAN(A2:C2)</f>
        <v>1671900000</v>
      </c>
      <c r="E2" t="s">
        <v>187</v>
      </c>
      <c r="F2" t="s">
        <v>6192</v>
      </c>
      <c r="G2" t="s">
        <v>1517</v>
      </c>
      <c r="H2" t="s">
        <v>1518</v>
      </c>
      <c r="I2" t="s">
        <v>1519</v>
      </c>
      <c r="J2" t="s">
        <v>1520</v>
      </c>
    </row>
    <row r="3" spans="1:10">
      <c r="A3">
        <v>1553500000</v>
      </c>
      <c r="B3">
        <v>832830000</v>
      </c>
      <c r="C3">
        <v>1375000000</v>
      </c>
      <c r="D3">
        <f t="shared" ref="D3:D66" si="0">MEDIAN(A3:C3)</f>
        <v>1375000000</v>
      </c>
      <c r="E3" t="s">
        <v>460</v>
      </c>
      <c r="F3" t="s">
        <v>6113</v>
      </c>
      <c r="G3" s="1" t="s">
        <v>1521</v>
      </c>
      <c r="H3" t="s">
        <v>1522</v>
      </c>
      <c r="I3" s="1" t="s">
        <v>1523</v>
      </c>
      <c r="J3" s="1" t="s">
        <v>1524</v>
      </c>
    </row>
    <row r="4" spans="1:10">
      <c r="A4">
        <v>500810000</v>
      </c>
      <c r="B4">
        <v>359680000</v>
      </c>
      <c r="C4">
        <v>379920000</v>
      </c>
      <c r="D4">
        <f t="shared" si="0"/>
        <v>379920000</v>
      </c>
      <c r="E4" t="s">
        <v>349</v>
      </c>
      <c r="F4" t="s">
        <v>6114</v>
      </c>
      <c r="G4" s="1" t="s">
        <v>1536</v>
      </c>
      <c r="H4" t="s">
        <v>1537</v>
      </c>
      <c r="I4" s="1" t="s">
        <v>1538</v>
      </c>
      <c r="J4" s="1" t="s">
        <v>1539</v>
      </c>
    </row>
    <row r="5" spans="1:10">
      <c r="A5">
        <v>479670000</v>
      </c>
      <c r="B5">
        <v>472240000</v>
      </c>
      <c r="C5">
        <v>466080000</v>
      </c>
      <c r="D5">
        <f t="shared" si="0"/>
        <v>472240000</v>
      </c>
      <c r="E5" t="s">
        <v>285</v>
      </c>
      <c r="F5" t="s">
        <v>6115</v>
      </c>
      <c r="G5" s="1" t="s">
        <v>1536</v>
      </c>
      <c r="H5" t="s">
        <v>1540</v>
      </c>
      <c r="I5" s="1" t="s">
        <v>1541</v>
      </c>
      <c r="J5" s="1" t="s">
        <v>1542</v>
      </c>
    </row>
    <row r="6" spans="1:10">
      <c r="A6">
        <v>379560000</v>
      </c>
      <c r="B6">
        <v>726150000</v>
      </c>
      <c r="C6">
        <v>699720000</v>
      </c>
      <c r="D6">
        <f t="shared" si="0"/>
        <v>699720000</v>
      </c>
      <c r="E6" t="s">
        <v>1005</v>
      </c>
      <c r="F6" t="s">
        <v>6116</v>
      </c>
      <c r="G6" s="1" t="s">
        <v>1536</v>
      </c>
      <c r="H6" t="s">
        <v>1540</v>
      </c>
      <c r="I6" s="1" t="s">
        <v>1557</v>
      </c>
      <c r="J6" s="1" t="s">
        <v>1558</v>
      </c>
    </row>
    <row r="7" spans="1:10">
      <c r="A7">
        <v>375190000</v>
      </c>
      <c r="B7">
        <v>552340000</v>
      </c>
      <c r="C7">
        <v>496690000</v>
      </c>
      <c r="D7">
        <f t="shared" si="0"/>
        <v>496690000</v>
      </c>
      <c r="E7" t="s">
        <v>970</v>
      </c>
      <c r="F7" t="s">
        <v>6117</v>
      </c>
      <c r="G7" s="1" t="s">
        <v>1536</v>
      </c>
      <c r="H7" t="s">
        <v>1540</v>
      </c>
      <c r="I7" s="1" t="s">
        <v>1541</v>
      </c>
      <c r="J7" s="1" t="s">
        <v>1559</v>
      </c>
    </row>
    <row r="8" spans="1:10">
      <c r="A8">
        <v>365060000</v>
      </c>
      <c r="B8">
        <v>340080000</v>
      </c>
      <c r="C8">
        <v>366910000</v>
      </c>
      <c r="D8">
        <f t="shared" si="0"/>
        <v>365060000</v>
      </c>
      <c r="E8" t="s">
        <v>143</v>
      </c>
      <c r="F8" t="s">
        <v>6118</v>
      </c>
      <c r="G8" s="1" t="s">
        <v>1536</v>
      </c>
      <c r="H8" t="s">
        <v>1540</v>
      </c>
      <c r="I8" s="1" t="s">
        <v>1541</v>
      </c>
      <c r="J8" s="1" t="s">
        <v>1560</v>
      </c>
    </row>
    <row r="9" spans="1:10">
      <c r="A9">
        <v>336210000</v>
      </c>
      <c r="B9">
        <v>559270000</v>
      </c>
      <c r="C9">
        <v>557420000</v>
      </c>
      <c r="D9">
        <f t="shared" si="0"/>
        <v>557420000</v>
      </c>
      <c r="E9" t="s">
        <v>1090</v>
      </c>
      <c r="F9" t="s">
        <v>6119</v>
      </c>
      <c r="G9" s="1" t="s">
        <v>1536</v>
      </c>
      <c r="H9" t="s">
        <v>1540</v>
      </c>
      <c r="I9" s="1" t="s">
        <v>1541</v>
      </c>
      <c r="J9" s="1" t="s">
        <v>1565</v>
      </c>
    </row>
    <row r="10" spans="1:10">
      <c r="A10">
        <v>304920000</v>
      </c>
      <c r="B10">
        <v>426450000</v>
      </c>
      <c r="C10">
        <v>386820000</v>
      </c>
      <c r="D10">
        <f t="shared" si="0"/>
        <v>386820000</v>
      </c>
      <c r="E10" t="s">
        <v>955</v>
      </c>
      <c r="F10" t="s">
        <v>6120</v>
      </c>
      <c r="G10" s="1" t="s">
        <v>1536</v>
      </c>
      <c r="H10" t="s">
        <v>1540</v>
      </c>
      <c r="I10" s="1" t="s">
        <v>1541</v>
      </c>
      <c r="J10" s="1" t="s">
        <v>1577</v>
      </c>
    </row>
    <row r="11" spans="1:10">
      <c r="A11">
        <v>298860000</v>
      </c>
      <c r="B11">
        <v>343340000</v>
      </c>
      <c r="C11">
        <v>271070000</v>
      </c>
      <c r="D11">
        <f t="shared" si="0"/>
        <v>298860000</v>
      </c>
      <c r="E11" t="s">
        <v>927</v>
      </c>
      <c r="F11" t="s">
        <v>6121</v>
      </c>
      <c r="G11" s="1" t="s">
        <v>1536</v>
      </c>
      <c r="H11" t="s">
        <v>1540</v>
      </c>
      <c r="I11" s="1" t="s">
        <v>1582</v>
      </c>
      <c r="J11" s="1" t="s">
        <v>1583</v>
      </c>
    </row>
    <row r="12" spans="1:10">
      <c r="A12">
        <v>294530000</v>
      </c>
      <c r="B12">
        <v>328410000</v>
      </c>
      <c r="C12">
        <v>293690000</v>
      </c>
      <c r="D12">
        <f t="shared" si="0"/>
        <v>294530000</v>
      </c>
      <c r="E12" t="s">
        <v>1345</v>
      </c>
      <c r="F12" t="s">
        <v>6122</v>
      </c>
      <c r="G12" s="1" t="s">
        <v>1536</v>
      </c>
      <c r="H12" t="s">
        <v>1584</v>
      </c>
      <c r="I12" s="1" t="s">
        <v>1585</v>
      </c>
      <c r="J12" s="1" t="s">
        <v>1586</v>
      </c>
    </row>
    <row r="13" spans="1:10">
      <c r="A13">
        <v>262910000</v>
      </c>
      <c r="B13">
        <v>467230000</v>
      </c>
      <c r="C13">
        <v>382080000</v>
      </c>
      <c r="D13">
        <f t="shared" si="0"/>
        <v>382080000</v>
      </c>
      <c r="E13" t="s">
        <v>1133</v>
      </c>
      <c r="F13" t="s">
        <v>6123</v>
      </c>
      <c r="G13" s="1" t="s">
        <v>1536</v>
      </c>
      <c r="H13" t="s">
        <v>1540</v>
      </c>
      <c r="I13" s="1" t="s">
        <v>1605</v>
      </c>
      <c r="J13" s="1" t="s">
        <v>1606</v>
      </c>
    </row>
    <row r="14" spans="1:10">
      <c r="A14">
        <v>245980000</v>
      </c>
      <c r="B14">
        <v>333850000</v>
      </c>
      <c r="C14">
        <v>321490000</v>
      </c>
      <c r="D14">
        <f t="shared" si="0"/>
        <v>321490000</v>
      </c>
      <c r="E14" t="s">
        <v>269</v>
      </c>
      <c r="F14" t="s">
        <v>6124</v>
      </c>
      <c r="G14" s="1" t="s">
        <v>1607</v>
      </c>
      <c r="H14" t="s">
        <v>1584</v>
      </c>
      <c r="I14" s="1" t="s">
        <v>1608</v>
      </c>
      <c r="J14" s="1" t="s">
        <v>1609</v>
      </c>
    </row>
    <row r="15" spans="1:10">
      <c r="A15">
        <v>231040000</v>
      </c>
      <c r="B15">
        <v>261910000</v>
      </c>
      <c r="C15">
        <v>239450000</v>
      </c>
      <c r="D15">
        <f t="shared" si="0"/>
        <v>239450000</v>
      </c>
      <c r="E15" t="s">
        <v>1136</v>
      </c>
      <c r="F15" t="s">
        <v>6125</v>
      </c>
      <c r="G15" s="1" t="s">
        <v>1536</v>
      </c>
      <c r="H15" t="s">
        <v>1540</v>
      </c>
      <c r="I15" s="1" t="s">
        <v>1620</v>
      </c>
      <c r="J15" s="1" t="s">
        <v>1621</v>
      </c>
    </row>
    <row r="16" spans="1:10">
      <c r="A16">
        <v>187150000</v>
      </c>
      <c r="B16">
        <v>184960000</v>
      </c>
      <c r="C16">
        <v>166920000</v>
      </c>
      <c r="D16">
        <f t="shared" si="0"/>
        <v>184960000</v>
      </c>
      <c r="E16" t="s">
        <v>832</v>
      </c>
      <c r="F16" t="s">
        <v>6126</v>
      </c>
      <c r="G16" s="1" t="s">
        <v>1536</v>
      </c>
      <c r="H16" t="s">
        <v>1540</v>
      </c>
      <c r="I16" s="1" t="s">
        <v>1541</v>
      </c>
      <c r="J16" s="1" t="s">
        <v>1648</v>
      </c>
    </row>
    <row r="17" spans="1:10">
      <c r="A17">
        <v>183660000</v>
      </c>
      <c r="B17">
        <v>305860000</v>
      </c>
      <c r="C17">
        <v>268250000</v>
      </c>
      <c r="D17">
        <f t="shared" si="0"/>
        <v>268250000</v>
      </c>
      <c r="E17" t="s">
        <v>239</v>
      </c>
      <c r="F17" t="s">
        <v>6127</v>
      </c>
      <c r="G17" s="1" t="s">
        <v>1536</v>
      </c>
      <c r="H17" t="s">
        <v>1540</v>
      </c>
      <c r="I17" s="1" t="s">
        <v>1650</v>
      </c>
      <c r="J17" s="1" t="s">
        <v>1651</v>
      </c>
    </row>
    <row r="18" spans="1:10">
      <c r="A18">
        <v>171930000</v>
      </c>
      <c r="B18">
        <v>237610000</v>
      </c>
      <c r="C18">
        <v>215640000</v>
      </c>
      <c r="D18">
        <f t="shared" si="0"/>
        <v>215640000</v>
      </c>
      <c r="E18" t="s">
        <v>712</v>
      </c>
      <c r="F18" t="s">
        <v>6128</v>
      </c>
      <c r="G18" s="1" t="s">
        <v>1536</v>
      </c>
      <c r="H18" t="s">
        <v>1540</v>
      </c>
      <c r="I18" s="1" t="s">
        <v>1541</v>
      </c>
      <c r="J18" s="1" t="s">
        <v>1658</v>
      </c>
    </row>
    <row r="19" spans="1:10">
      <c r="A19">
        <v>168730000</v>
      </c>
      <c r="B19">
        <v>277690000</v>
      </c>
      <c r="C19">
        <v>255660000</v>
      </c>
      <c r="D19">
        <f t="shared" si="0"/>
        <v>255660000</v>
      </c>
      <c r="E19" t="s">
        <v>1155</v>
      </c>
      <c r="F19" t="s">
        <v>6129</v>
      </c>
      <c r="G19" s="1" t="s">
        <v>1536</v>
      </c>
      <c r="H19" t="s">
        <v>1540</v>
      </c>
      <c r="I19" s="1" t="s">
        <v>1541</v>
      </c>
      <c r="J19" s="1" t="s">
        <v>1664</v>
      </c>
    </row>
    <row r="20" spans="1:10">
      <c r="A20">
        <v>158880000</v>
      </c>
      <c r="B20">
        <v>164140000</v>
      </c>
      <c r="C20">
        <v>130130000</v>
      </c>
      <c r="D20">
        <f t="shared" si="0"/>
        <v>158880000</v>
      </c>
      <c r="E20" t="s">
        <v>637</v>
      </c>
      <c r="F20" t="s">
        <v>6130</v>
      </c>
      <c r="G20" s="1" t="s">
        <v>1536</v>
      </c>
      <c r="H20" t="s">
        <v>1584</v>
      </c>
      <c r="I20" s="1" t="s">
        <v>1670</v>
      </c>
      <c r="J20" s="1" t="s">
        <v>1671</v>
      </c>
    </row>
    <row r="21" spans="1:10">
      <c r="A21">
        <v>147590000</v>
      </c>
      <c r="B21">
        <v>279330000</v>
      </c>
      <c r="C21">
        <v>236760000</v>
      </c>
      <c r="D21">
        <f t="shared" si="0"/>
        <v>236760000</v>
      </c>
      <c r="E21" t="s">
        <v>310</v>
      </c>
      <c r="F21" t="s">
        <v>6131</v>
      </c>
      <c r="G21" s="1" t="s">
        <v>1536</v>
      </c>
      <c r="H21" t="s">
        <v>1540</v>
      </c>
      <c r="I21" s="1" t="s">
        <v>1541</v>
      </c>
      <c r="J21" s="1" t="s">
        <v>1682</v>
      </c>
    </row>
    <row r="22" spans="1:10">
      <c r="A22">
        <v>143490000</v>
      </c>
      <c r="B22">
        <v>220110000</v>
      </c>
      <c r="C22">
        <v>198540000</v>
      </c>
      <c r="D22">
        <f t="shared" si="0"/>
        <v>198540000</v>
      </c>
      <c r="E22" t="s">
        <v>201</v>
      </c>
      <c r="F22" t="s">
        <v>6132</v>
      </c>
      <c r="G22" s="1" t="s">
        <v>1536</v>
      </c>
      <c r="H22" t="s">
        <v>1687</v>
      </c>
      <c r="I22" s="1" t="s">
        <v>1585</v>
      </c>
      <c r="J22" s="1" t="s">
        <v>1688</v>
      </c>
    </row>
    <row r="23" spans="1:10">
      <c r="A23">
        <v>136710000</v>
      </c>
      <c r="B23">
        <v>318300000</v>
      </c>
      <c r="C23">
        <v>285090000</v>
      </c>
      <c r="D23">
        <f t="shared" si="0"/>
        <v>285090000</v>
      </c>
      <c r="E23" t="s">
        <v>1173</v>
      </c>
      <c r="F23" t="s">
        <v>6133</v>
      </c>
      <c r="G23" s="1" t="s">
        <v>1536</v>
      </c>
      <c r="H23" t="s">
        <v>1529</v>
      </c>
      <c r="I23" s="1" t="s">
        <v>1541</v>
      </c>
      <c r="J23" s="1" t="s">
        <v>1702</v>
      </c>
    </row>
    <row r="24" spans="1:10">
      <c r="A24">
        <v>132740000</v>
      </c>
      <c r="B24">
        <v>214080000</v>
      </c>
      <c r="C24">
        <v>201850000</v>
      </c>
      <c r="D24">
        <f t="shared" si="0"/>
        <v>201850000</v>
      </c>
      <c r="E24" t="s">
        <v>518</v>
      </c>
      <c r="F24" t="s">
        <v>6134</v>
      </c>
      <c r="G24" s="1" t="s">
        <v>1536</v>
      </c>
      <c r="H24" t="s">
        <v>1540</v>
      </c>
      <c r="I24" s="1" t="s">
        <v>1541</v>
      </c>
      <c r="J24" s="1" t="s">
        <v>1706</v>
      </c>
    </row>
    <row r="25" spans="1:10">
      <c r="A25">
        <v>123360000</v>
      </c>
      <c r="B25">
        <v>282430000</v>
      </c>
      <c r="C25">
        <v>214900000</v>
      </c>
      <c r="D25">
        <f t="shared" si="0"/>
        <v>214900000</v>
      </c>
      <c r="E25" t="s">
        <v>36</v>
      </c>
      <c r="F25" t="s">
        <v>6135</v>
      </c>
      <c r="G25" s="1" t="s">
        <v>1536</v>
      </c>
      <c r="H25" t="s">
        <v>1540</v>
      </c>
      <c r="I25" s="1" t="s">
        <v>1670</v>
      </c>
      <c r="J25" s="1" t="s">
        <v>1734</v>
      </c>
    </row>
    <row r="26" spans="1:10">
      <c r="A26">
        <v>118120000</v>
      </c>
      <c r="B26">
        <v>353080000</v>
      </c>
      <c r="C26">
        <v>388000000</v>
      </c>
      <c r="D26">
        <f t="shared" si="0"/>
        <v>353080000</v>
      </c>
      <c r="E26" t="s">
        <v>1249</v>
      </c>
      <c r="F26" t="s">
        <v>6136</v>
      </c>
      <c r="G26" s="1" t="s">
        <v>1743</v>
      </c>
      <c r="H26" t="s">
        <v>1540</v>
      </c>
      <c r="I26" s="1" t="s">
        <v>1744</v>
      </c>
      <c r="J26" s="1" t="s">
        <v>1745</v>
      </c>
    </row>
    <row r="27" spans="1:10">
      <c r="A27">
        <v>114370000</v>
      </c>
      <c r="B27">
        <v>168630000</v>
      </c>
      <c r="C27">
        <v>162400000</v>
      </c>
      <c r="D27">
        <f t="shared" si="0"/>
        <v>162400000</v>
      </c>
      <c r="E27" t="s">
        <v>1043</v>
      </c>
      <c r="F27" t="s">
        <v>6137</v>
      </c>
      <c r="G27" s="1" t="s">
        <v>1536</v>
      </c>
      <c r="H27" t="s">
        <v>1584</v>
      </c>
      <c r="I27" s="1" t="s">
        <v>1541</v>
      </c>
      <c r="J27" s="1" t="s">
        <v>1750</v>
      </c>
    </row>
    <row r="28" spans="1:10">
      <c r="A28">
        <v>100570000</v>
      </c>
      <c r="B28">
        <v>393660000</v>
      </c>
      <c r="C28">
        <v>319990000</v>
      </c>
      <c r="D28">
        <f t="shared" si="0"/>
        <v>319990000</v>
      </c>
      <c r="E28" t="s">
        <v>1147</v>
      </c>
      <c r="F28" t="s">
        <v>6138</v>
      </c>
      <c r="G28" s="1" t="s">
        <v>1536</v>
      </c>
      <c r="H28" t="s">
        <v>1540</v>
      </c>
      <c r="I28" s="1" t="s">
        <v>1541</v>
      </c>
      <c r="J28" s="1" t="s">
        <v>1794</v>
      </c>
    </row>
    <row r="29" spans="1:10">
      <c r="A29">
        <v>90439000</v>
      </c>
      <c r="B29">
        <v>264590000</v>
      </c>
      <c r="C29">
        <v>233710000</v>
      </c>
      <c r="D29">
        <f t="shared" si="0"/>
        <v>233710000</v>
      </c>
      <c r="E29" t="s">
        <v>277</v>
      </c>
      <c r="F29" t="s">
        <v>6139</v>
      </c>
      <c r="G29" s="1" t="s">
        <v>1834</v>
      </c>
      <c r="H29" t="s">
        <v>1835</v>
      </c>
      <c r="I29" s="1" t="s">
        <v>1836</v>
      </c>
      <c r="J29" s="1" t="s">
        <v>1837</v>
      </c>
    </row>
    <row r="30" spans="1:10">
      <c r="A30">
        <v>89501000</v>
      </c>
      <c r="B30">
        <v>113190000</v>
      </c>
      <c r="C30">
        <v>96598000</v>
      </c>
      <c r="D30">
        <f t="shared" si="0"/>
        <v>96598000</v>
      </c>
      <c r="E30" t="s">
        <v>323</v>
      </c>
      <c r="F30" t="s">
        <v>6140</v>
      </c>
      <c r="G30" s="1" t="s">
        <v>1536</v>
      </c>
      <c r="H30" t="s">
        <v>1540</v>
      </c>
      <c r="I30" s="1" t="s">
        <v>1541</v>
      </c>
      <c r="J30" s="1" t="s">
        <v>1838</v>
      </c>
    </row>
    <row r="31" spans="1:10">
      <c r="A31">
        <v>88729000</v>
      </c>
      <c r="B31">
        <v>125690000</v>
      </c>
      <c r="C31">
        <v>99543000</v>
      </c>
      <c r="D31">
        <f t="shared" si="0"/>
        <v>99543000</v>
      </c>
      <c r="E31" t="s">
        <v>83</v>
      </c>
      <c r="F31" t="s">
        <v>6141</v>
      </c>
      <c r="G31" s="1" t="s">
        <v>1536</v>
      </c>
      <c r="H31" t="s">
        <v>1540</v>
      </c>
      <c r="I31" s="1" t="s">
        <v>1541</v>
      </c>
      <c r="J31" s="1" t="s">
        <v>1844</v>
      </c>
    </row>
    <row r="32" spans="1:10">
      <c r="A32">
        <v>86999000</v>
      </c>
      <c r="B32">
        <v>321700000</v>
      </c>
      <c r="C32">
        <v>320460000</v>
      </c>
      <c r="D32">
        <f t="shared" si="0"/>
        <v>320460000</v>
      </c>
      <c r="E32" t="s">
        <v>147</v>
      </c>
      <c r="F32" t="s">
        <v>6142</v>
      </c>
      <c r="G32" s="1" t="s">
        <v>1536</v>
      </c>
      <c r="H32" t="s">
        <v>1540</v>
      </c>
      <c r="I32" s="1" t="s">
        <v>1541</v>
      </c>
      <c r="J32" s="1" t="s">
        <v>1861</v>
      </c>
    </row>
    <row r="33" spans="1:10">
      <c r="A33">
        <v>85725000</v>
      </c>
      <c r="B33">
        <v>189860000</v>
      </c>
      <c r="C33">
        <v>196870000</v>
      </c>
      <c r="D33">
        <f t="shared" si="0"/>
        <v>189860000</v>
      </c>
      <c r="E33" t="s">
        <v>819</v>
      </c>
      <c r="F33" t="s">
        <v>6143</v>
      </c>
      <c r="G33" s="1" t="s">
        <v>1536</v>
      </c>
      <c r="H33" t="s">
        <v>1529</v>
      </c>
      <c r="I33" s="1" t="s">
        <v>1868</v>
      </c>
      <c r="J33" s="1" t="s">
        <v>1869</v>
      </c>
    </row>
    <row r="34" spans="1:10">
      <c r="A34">
        <v>85075000</v>
      </c>
      <c r="B34">
        <v>167770000</v>
      </c>
      <c r="C34">
        <v>148280000</v>
      </c>
      <c r="D34">
        <f t="shared" si="0"/>
        <v>148280000</v>
      </c>
      <c r="E34" t="s">
        <v>845</v>
      </c>
      <c r="F34" t="s">
        <v>6144</v>
      </c>
      <c r="G34" s="1" t="s">
        <v>1536</v>
      </c>
      <c r="H34" t="s">
        <v>1540</v>
      </c>
      <c r="I34" s="1" t="s">
        <v>1541</v>
      </c>
      <c r="J34" s="1" t="s">
        <v>1870</v>
      </c>
    </row>
    <row r="35" spans="1:10">
      <c r="A35">
        <v>68856000</v>
      </c>
      <c r="B35">
        <v>96306000</v>
      </c>
      <c r="C35">
        <v>95086000</v>
      </c>
      <c r="D35">
        <f t="shared" si="0"/>
        <v>95086000</v>
      </c>
      <c r="E35" t="s">
        <v>238</v>
      </c>
      <c r="F35" t="s">
        <v>238</v>
      </c>
      <c r="G35" s="1" t="s">
        <v>1923</v>
      </c>
      <c r="H35" t="s">
        <v>1924</v>
      </c>
      <c r="I35" s="1" t="s">
        <v>1925</v>
      </c>
      <c r="J35" s="1" t="s">
        <v>1926</v>
      </c>
    </row>
    <row r="36" spans="1:10">
      <c r="A36">
        <v>66960000</v>
      </c>
      <c r="B36">
        <v>179410000</v>
      </c>
      <c r="C36">
        <v>160700000</v>
      </c>
      <c r="D36">
        <f t="shared" si="0"/>
        <v>160700000</v>
      </c>
      <c r="E36" t="s">
        <v>1071</v>
      </c>
      <c r="F36" t="s">
        <v>6145</v>
      </c>
      <c r="G36" s="1" t="s">
        <v>1536</v>
      </c>
      <c r="H36" t="s">
        <v>1540</v>
      </c>
      <c r="I36" s="1" t="s">
        <v>1541</v>
      </c>
      <c r="J36" s="1" t="s">
        <v>1931</v>
      </c>
    </row>
    <row r="37" spans="1:10">
      <c r="A37">
        <v>63536000</v>
      </c>
      <c r="B37">
        <v>89352000</v>
      </c>
      <c r="C37">
        <v>129600000</v>
      </c>
      <c r="D37">
        <f t="shared" si="0"/>
        <v>89352000</v>
      </c>
      <c r="E37" t="s">
        <v>724</v>
      </c>
      <c r="F37" t="s">
        <v>6146</v>
      </c>
      <c r="G37" s="1" t="s">
        <v>1536</v>
      </c>
      <c r="H37" t="s">
        <v>1540</v>
      </c>
      <c r="I37" s="1" t="s">
        <v>1541</v>
      </c>
      <c r="J37" s="1" t="s">
        <v>1950</v>
      </c>
    </row>
    <row r="38" spans="1:10">
      <c r="A38">
        <v>54991000</v>
      </c>
      <c r="B38">
        <v>118840000</v>
      </c>
      <c r="C38">
        <v>104460000</v>
      </c>
      <c r="D38">
        <f t="shared" si="0"/>
        <v>104460000</v>
      </c>
      <c r="E38" t="s">
        <v>818</v>
      </c>
      <c r="F38" t="s">
        <v>6147</v>
      </c>
      <c r="G38" s="1" t="s">
        <v>1536</v>
      </c>
      <c r="H38" t="s">
        <v>1540</v>
      </c>
      <c r="I38" s="1" t="s">
        <v>1541</v>
      </c>
      <c r="J38" s="1" t="s">
        <v>1999</v>
      </c>
    </row>
    <row r="39" spans="1:10">
      <c r="A39">
        <v>44590000</v>
      </c>
      <c r="B39">
        <v>53261000</v>
      </c>
      <c r="C39">
        <v>48323000</v>
      </c>
      <c r="D39">
        <f t="shared" si="0"/>
        <v>48323000</v>
      </c>
      <c r="E39" t="s">
        <v>114</v>
      </c>
      <c r="F39" t="s">
        <v>6148</v>
      </c>
      <c r="G39" s="1" t="s">
        <v>1536</v>
      </c>
      <c r="H39" t="s">
        <v>1540</v>
      </c>
      <c r="I39" s="1" t="s">
        <v>1585</v>
      </c>
      <c r="J39" s="1" t="s">
        <v>2077</v>
      </c>
    </row>
    <row r="40" spans="1:10">
      <c r="A40">
        <v>41363000</v>
      </c>
      <c r="B40">
        <v>67202000</v>
      </c>
      <c r="C40">
        <v>62712000</v>
      </c>
      <c r="D40">
        <f t="shared" si="0"/>
        <v>62712000</v>
      </c>
      <c r="E40" t="s">
        <v>565</v>
      </c>
      <c r="F40" t="s">
        <v>6149</v>
      </c>
      <c r="G40" s="1" t="s">
        <v>1536</v>
      </c>
      <c r="H40" t="s">
        <v>1540</v>
      </c>
      <c r="I40" s="1" t="s">
        <v>1541</v>
      </c>
      <c r="J40" s="1" t="s">
        <v>2102</v>
      </c>
    </row>
    <row r="41" spans="1:10">
      <c r="A41">
        <v>39709000</v>
      </c>
      <c r="B41">
        <v>189400000</v>
      </c>
      <c r="C41">
        <v>157140000</v>
      </c>
      <c r="D41">
        <f t="shared" si="0"/>
        <v>157140000</v>
      </c>
      <c r="E41" t="s">
        <v>963</v>
      </c>
      <c r="F41" t="s">
        <v>6150</v>
      </c>
      <c r="G41" s="1" t="s">
        <v>1536</v>
      </c>
      <c r="H41" t="s">
        <v>1529</v>
      </c>
      <c r="I41" s="1" t="s">
        <v>1541</v>
      </c>
      <c r="J41" s="1" t="s">
        <v>2112</v>
      </c>
    </row>
    <row r="42" spans="1:10">
      <c r="A42">
        <v>36931000</v>
      </c>
      <c r="B42">
        <v>29557000</v>
      </c>
      <c r="C42">
        <v>30846000</v>
      </c>
      <c r="D42">
        <f t="shared" si="0"/>
        <v>30846000</v>
      </c>
      <c r="E42" t="s">
        <v>1053</v>
      </c>
      <c r="F42" t="s">
        <v>6151</v>
      </c>
      <c r="G42" s="1" t="s">
        <v>1536</v>
      </c>
      <c r="H42" t="s">
        <v>1540</v>
      </c>
      <c r="I42" s="1" t="s">
        <v>1541</v>
      </c>
      <c r="J42" s="1" t="s">
        <v>2136</v>
      </c>
    </row>
    <row r="43" spans="1:10">
      <c r="A43">
        <v>13633000</v>
      </c>
      <c r="B43">
        <v>80349000</v>
      </c>
      <c r="C43">
        <v>66380000</v>
      </c>
      <c r="D43">
        <f t="shared" si="0"/>
        <v>66380000</v>
      </c>
      <c r="E43" t="s">
        <v>1388</v>
      </c>
      <c r="F43" t="s">
        <v>6152</v>
      </c>
      <c r="G43" s="1" t="s">
        <v>1536</v>
      </c>
      <c r="H43" t="s">
        <v>2517</v>
      </c>
      <c r="I43" s="1" t="s">
        <v>2518</v>
      </c>
      <c r="J43" s="1" t="s">
        <v>2519</v>
      </c>
    </row>
    <row r="44" spans="1:10">
      <c r="A44">
        <v>0</v>
      </c>
      <c r="B44">
        <v>30948000</v>
      </c>
      <c r="C44">
        <v>74361000</v>
      </c>
      <c r="D44">
        <f t="shared" si="0"/>
        <v>30948000</v>
      </c>
      <c r="E44" t="s">
        <v>112</v>
      </c>
      <c r="F44" t="s">
        <v>6153</v>
      </c>
      <c r="G44" s="1" t="s">
        <v>1536</v>
      </c>
      <c r="H44" t="s">
        <v>1540</v>
      </c>
      <c r="I44" s="1" t="s">
        <v>3142</v>
      </c>
      <c r="J44" s="1" t="s">
        <v>3143</v>
      </c>
    </row>
    <row r="45" spans="1:10">
      <c r="A45">
        <v>0</v>
      </c>
      <c r="B45">
        <v>19925000</v>
      </c>
      <c r="C45">
        <v>16300000</v>
      </c>
      <c r="D45">
        <f t="shared" si="0"/>
        <v>16300000</v>
      </c>
      <c r="E45" t="s">
        <v>136</v>
      </c>
      <c r="F45" t="s">
        <v>6154</v>
      </c>
      <c r="G45" s="1" t="s">
        <v>1536</v>
      </c>
      <c r="H45" t="s">
        <v>1540</v>
      </c>
      <c r="I45" s="1" t="s">
        <v>1541</v>
      </c>
      <c r="J45" s="1" t="s">
        <v>3208</v>
      </c>
    </row>
    <row r="46" spans="1:10">
      <c r="A46">
        <v>0</v>
      </c>
      <c r="B46">
        <v>8061100</v>
      </c>
      <c r="C46">
        <v>11398000</v>
      </c>
      <c r="D46">
        <f t="shared" si="0"/>
        <v>8061100</v>
      </c>
      <c r="E46" t="s">
        <v>457</v>
      </c>
      <c r="F46" t="s">
        <v>6193</v>
      </c>
      <c r="G46" t="s">
        <v>3932</v>
      </c>
      <c r="H46" t="s">
        <v>3933</v>
      </c>
      <c r="I46" s="1" t="s">
        <v>3934</v>
      </c>
      <c r="J46" t="s">
        <v>3935</v>
      </c>
    </row>
    <row r="47" spans="1:10">
      <c r="A47">
        <v>0</v>
      </c>
      <c r="B47">
        <v>88870000</v>
      </c>
      <c r="C47">
        <v>81923000</v>
      </c>
      <c r="D47">
        <f t="shared" si="0"/>
        <v>81923000</v>
      </c>
      <c r="E47" t="s">
        <v>810</v>
      </c>
      <c r="F47" t="s">
        <v>6155</v>
      </c>
      <c r="G47" s="1" t="s">
        <v>1536</v>
      </c>
      <c r="H47" t="s">
        <v>1924</v>
      </c>
      <c r="I47" s="1" t="s">
        <v>1541</v>
      </c>
      <c r="J47" s="1" t="s">
        <v>4770</v>
      </c>
    </row>
    <row r="48" spans="1:10">
      <c r="A48">
        <v>0</v>
      </c>
      <c r="B48">
        <v>0</v>
      </c>
      <c r="C48">
        <v>0</v>
      </c>
      <c r="D48">
        <f t="shared" si="0"/>
        <v>0</v>
      </c>
      <c r="E48" t="s">
        <v>1347</v>
      </c>
      <c r="F48" t="s">
        <v>6156</v>
      </c>
      <c r="G48" s="1" t="s">
        <v>5930</v>
      </c>
      <c r="H48" t="s">
        <v>1924</v>
      </c>
      <c r="I48" s="1" t="s">
        <v>5931</v>
      </c>
      <c r="J48" s="1" t="s">
        <v>5932</v>
      </c>
    </row>
    <row r="49" spans="1:10">
      <c r="A49">
        <v>596800000</v>
      </c>
      <c r="B49">
        <v>1045400000</v>
      </c>
      <c r="C49">
        <v>996220000</v>
      </c>
      <c r="D49">
        <f t="shared" si="0"/>
        <v>996220000</v>
      </c>
      <c r="E49" t="s">
        <v>545</v>
      </c>
      <c r="F49" t="s">
        <v>6157</v>
      </c>
      <c r="G49" s="1" t="s">
        <v>1528</v>
      </c>
      <c r="H49" t="s">
        <v>1529</v>
      </c>
      <c r="I49" s="1" t="s">
        <v>1530</v>
      </c>
      <c r="J49" s="1" t="s">
        <v>1531</v>
      </c>
    </row>
    <row r="50" spans="1:10">
      <c r="A50">
        <v>407230000</v>
      </c>
      <c r="B50">
        <v>531050000</v>
      </c>
      <c r="C50">
        <v>514260000</v>
      </c>
      <c r="D50">
        <f t="shared" si="0"/>
        <v>514260000</v>
      </c>
      <c r="E50" t="s">
        <v>1126</v>
      </c>
      <c r="F50" t="s">
        <v>6158</v>
      </c>
      <c r="G50" s="1" t="s">
        <v>1528</v>
      </c>
      <c r="H50" t="s">
        <v>1543</v>
      </c>
      <c r="I50" s="1" t="s">
        <v>1544</v>
      </c>
      <c r="J50" s="1" t="s">
        <v>1545</v>
      </c>
    </row>
    <row r="51" spans="1:10">
      <c r="A51">
        <v>401490000</v>
      </c>
      <c r="B51">
        <v>674350000</v>
      </c>
      <c r="C51">
        <v>599930000</v>
      </c>
      <c r="D51">
        <f t="shared" si="0"/>
        <v>599930000</v>
      </c>
      <c r="E51" t="s">
        <v>331</v>
      </c>
      <c r="F51" t="s">
        <v>6159</v>
      </c>
      <c r="G51" s="1" t="s">
        <v>1528</v>
      </c>
      <c r="H51" t="s">
        <v>1546</v>
      </c>
      <c r="I51" s="1" t="s">
        <v>1547</v>
      </c>
      <c r="J51" s="1" t="s">
        <v>1548</v>
      </c>
    </row>
    <row r="52" spans="1:10">
      <c r="A52">
        <v>335040000</v>
      </c>
      <c r="B52">
        <v>410330000</v>
      </c>
      <c r="C52">
        <v>387590000</v>
      </c>
      <c r="D52">
        <f t="shared" si="0"/>
        <v>387590000</v>
      </c>
      <c r="E52" t="s">
        <v>477</v>
      </c>
      <c r="F52" t="s">
        <v>6160</v>
      </c>
      <c r="G52" s="1" t="s">
        <v>1528</v>
      </c>
      <c r="H52" t="s">
        <v>1566</v>
      </c>
      <c r="I52" s="1" t="s">
        <v>1567</v>
      </c>
      <c r="J52" s="1" t="s">
        <v>1568</v>
      </c>
    </row>
    <row r="53" spans="1:10">
      <c r="A53">
        <v>235260000</v>
      </c>
      <c r="B53">
        <v>218460000</v>
      </c>
      <c r="C53">
        <v>191230000</v>
      </c>
      <c r="D53">
        <f t="shared" si="0"/>
        <v>218460000</v>
      </c>
      <c r="E53" t="s">
        <v>771</v>
      </c>
      <c r="F53" t="s">
        <v>6161</v>
      </c>
      <c r="G53" s="1" t="s">
        <v>1617</v>
      </c>
      <c r="H53" t="s">
        <v>1566</v>
      </c>
      <c r="I53" s="1" t="s">
        <v>1618</v>
      </c>
      <c r="J53" s="1" t="s">
        <v>1619</v>
      </c>
    </row>
    <row r="54" spans="1:10">
      <c r="A54">
        <v>222620000</v>
      </c>
      <c r="B54">
        <v>363680000</v>
      </c>
      <c r="C54">
        <v>331730000</v>
      </c>
      <c r="D54">
        <f t="shared" si="0"/>
        <v>331730000</v>
      </c>
      <c r="E54" t="s">
        <v>7</v>
      </c>
      <c r="F54" t="s">
        <v>6162</v>
      </c>
      <c r="G54" s="1" t="s">
        <v>1625</v>
      </c>
      <c r="H54" t="s">
        <v>1584</v>
      </c>
      <c r="I54" s="1" t="s">
        <v>1626</v>
      </c>
      <c r="J54" s="1" t="s">
        <v>1627</v>
      </c>
    </row>
    <row r="55" spans="1:10">
      <c r="A55">
        <v>209040000</v>
      </c>
      <c r="B55">
        <v>253650000</v>
      </c>
      <c r="C55">
        <v>255350000</v>
      </c>
      <c r="D55">
        <f t="shared" si="0"/>
        <v>253650000</v>
      </c>
      <c r="E55" t="s">
        <v>294</v>
      </c>
      <c r="F55" t="s">
        <v>6163</v>
      </c>
      <c r="G55" s="1" t="s">
        <v>1528</v>
      </c>
      <c r="H55" t="s">
        <v>1632</v>
      </c>
      <c r="I55" s="1" t="s">
        <v>1633</v>
      </c>
      <c r="J55" s="1" t="s">
        <v>1634</v>
      </c>
    </row>
    <row r="56" spans="1:10">
      <c r="A56">
        <v>200100000</v>
      </c>
      <c r="B56">
        <v>192520000</v>
      </c>
      <c r="C56">
        <v>186540000</v>
      </c>
      <c r="D56">
        <f t="shared" si="0"/>
        <v>192520000</v>
      </c>
      <c r="E56" t="s">
        <v>291</v>
      </c>
      <c r="F56" t="s">
        <v>6164</v>
      </c>
      <c r="G56" s="1" t="s">
        <v>1528</v>
      </c>
      <c r="H56" t="s">
        <v>1540</v>
      </c>
      <c r="I56" s="1" t="s">
        <v>1635</v>
      </c>
      <c r="J56" s="1" t="s">
        <v>1636</v>
      </c>
    </row>
    <row r="57" spans="1:10">
      <c r="A57">
        <v>199750000</v>
      </c>
      <c r="B57">
        <v>183030000</v>
      </c>
      <c r="C57">
        <v>178690000</v>
      </c>
      <c r="D57">
        <f t="shared" si="0"/>
        <v>183030000</v>
      </c>
      <c r="E57" t="s">
        <v>587</v>
      </c>
      <c r="F57" t="s">
        <v>6165</v>
      </c>
      <c r="G57" s="1" t="s">
        <v>1528</v>
      </c>
      <c r="H57" t="s">
        <v>1540</v>
      </c>
      <c r="I57" s="1" t="s">
        <v>1530</v>
      </c>
      <c r="J57" s="1" t="s">
        <v>1640</v>
      </c>
    </row>
    <row r="58" spans="1:10">
      <c r="A58">
        <v>191070000</v>
      </c>
      <c r="B58">
        <v>139740000</v>
      </c>
      <c r="C58">
        <v>174140000</v>
      </c>
      <c r="D58">
        <f t="shared" si="0"/>
        <v>174140000</v>
      </c>
      <c r="E58" t="s">
        <v>109</v>
      </c>
      <c r="F58" t="s">
        <v>6166</v>
      </c>
      <c r="G58" s="1" t="s">
        <v>1528</v>
      </c>
      <c r="H58" t="s">
        <v>1540</v>
      </c>
      <c r="I58" s="1" t="s">
        <v>1644</v>
      </c>
      <c r="J58" s="1" t="s">
        <v>1645</v>
      </c>
    </row>
    <row r="59" spans="1:10">
      <c r="A59">
        <v>184570000</v>
      </c>
      <c r="B59">
        <v>297340000</v>
      </c>
      <c r="C59">
        <v>203170000</v>
      </c>
      <c r="D59">
        <f t="shared" si="0"/>
        <v>203170000</v>
      </c>
      <c r="E59" t="s">
        <v>521</v>
      </c>
      <c r="F59" t="s">
        <v>6167</v>
      </c>
      <c r="G59" s="1" t="s">
        <v>1528</v>
      </c>
      <c r="H59" t="s">
        <v>1540</v>
      </c>
      <c r="I59" s="1" t="s">
        <v>1530</v>
      </c>
      <c r="J59" s="1" t="s">
        <v>1649</v>
      </c>
    </row>
    <row r="60" spans="1:10">
      <c r="A60">
        <v>180920000</v>
      </c>
      <c r="B60">
        <v>286710000</v>
      </c>
      <c r="C60">
        <v>278900000</v>
      </c>
      <c r="D60">
        <f t="shared" si="0"/>
        <v>278900000</v>
      </c>
      <c r="E60" t="s">
        <v>1042</v>
      </c>
      <c r="F60" t="s">
        <v>6168</v>
      </c>
      <c r="G60" s="1" t="s">
        <v>1528</v>
      </c>
      <c r="H60" t="s">
        <v>1652</v>
      </c>
      <c r="I60" s="1" t="s">
        <v>1653</v>
      </c>
      <c r="J60" s="1" t="s">
        <v>1654</v>
      </c>
    </row>
    <row r="61" spans="1:10">
      <c r="A61">
        <v>170330000</v>
      </c>
      <c r="B61">
        <v>219400000</v>
      </c>
      <c r="C61">
        <v>247850000</v>
      </c>
      <c r="D61">
        <f t="shared" si="0"/>
        <v>219400000</v>
      </c>
      <c r="E61" t="s">
        <v>1251</v>
      </c>
      <c r="F61" t="s">
        <v>6169</v>
      </c>
      <c r="G61" s="1" t="s">
        <v>1528</v>
      </c>
      <c r="H61" t="s">
        <v>1662</v>
      </c>
      <c r="I61" s="1" t="s">
        <v>1530</v>
      </c>
      <c r="J61" s="1" t="s">
        <v>1663</v>
      </c>
    </row>
    <row r="62" spans="1:10">
      <c r="A62">
        <v>166060000</v>
      </c>
      <c r="B62">
        <v>252770000</v>
      </c>
      <c r="C62">
        <v>275400000</v>
      </c>
      <c r="D62">
        <f t="shared" si="0"/>
        <v>252770000</v>
      </c>
      <c r="E62" t="s">
        <v>673</v>
      </c>
      <c r="F62" t="s">
        <v>6170</v>
      </c>
      <c r="G62" s="1" t="s">
        <v>1528</v>
      </c>
      <c r="H62" t="s">
        <v>1665</v>
      </c>
      <c r="I62" s="1" t="s">
        <v>1530</v>
      </c>
      <c r="J62" s="1" t="s">
        <v>1666</v>
      </c>
    </row>
    <row r="63" spans="1:10">
      <c r="A63">
        <v>158430000</v>
      </c>
      <c r="B63">
        <v>243790000</v>
      </c>
      <c r="C63">
        <v>228900000</v>
      </c>
      <c r="D63">
        <f t="shared" si="0"/>
        <v>228900000</v>
      </c>
      <c r="E63" t="s">
        <v>1330</v>
      </c>
      <c r="F63" t="s">
        <v>6171</v>
      </c>
      <c r="G63" s="1" t="s">
        <v>1528</v>
      </c>
      <c r="H63" t="s">
        <v>1672</v>
      </c>
      <c r="I63" s="1" t="s">
        <v>1547</v>
      </c>
      <c r="J63" s="1" t="s">
        <v>1673</v>
      </c>
    </row>
    <row r="64" spans="1:10">
      <c r="A64">
        <v>143320000</v>
      </c>
      <c r="B64">
        <v>211880000</v>
      </c>
      <c r="C64">
        <v>195870000</v>
      </c>
      <c r="D64">
        <f t="shared" si="0"/>
        <v>195870000</v>
      </c>
      <c r="E64" t="s">
        <v>258</v>
      </c>
      <c r="F64" t="s">
        <v>6172</v>
      </c>
      <c r="G64" s="1" t="s">
        <v>1528</v>
      </c>
      <c r="H64" t="s">
        <v>1566</v>
      </c>
      <c r="I64" s="1" t="s">
        <v>1530</v>
      </c>
      <c r="J64" s="1" t="s">
        <v>1689</v>
      </c>
    </row>
    <row r="65" spans="1:10">
      <c r="A65">
        <v>138000000</v>
      </c>
      <c r="B65">
        <v>143680000</v>
      </c>
      <c r="C65">
        <v>128700000</v>
      </c>
      <c r="D65">
        <f t="shared" si="0"/>
        <v>138000000</v>
      </c>
      <c r="E65" t="s">
        <v>216</v>
      </c>
      <c r="F65" t="s">
        <v>6173</v>
      </c>
      <c r="G65" s="1" t="s">
        <v>1528</v>
      </c>
      <c r="H65" t="s">
        <v>1540</v>
      </c>
      <c r="I65" s="1" t="s">
        <v>1700</v>
      </c>
      <c r="J65" s="1" t="s">
        <v>1701</v>
      </c>
    </row>
    <row r="66" spans="1:10">
      <c r="A66">
        <v>135150000</v>
      </c>
      <c r="B66">
        <v>232930000</v>
      </c>
      <c r="C66">
        <v>208570000</v>
      </c>
      <c r="D66">
        <f t="shared" si="0"/>
        <v>208570000</v>
      </c>
      <c r="E66" t="s">
        <v>1038</v>
      </c>
      <c r="F66" t="s">
        <v>6174</v>
      </c>
      <c r="G66" s="1" t="s">
        <v>1528</v>
      </c>
      <c r="H66" t="s">
        <v>1584</v>
      </c>
      <c r="I66" s="1" t="s">
        <v>1530</v>
      </c>
      <c r="J66" s="1" t="s">
        <v>1703</v>
      </c>
    </row>
    <row r="67" spans="1:10">
      <c r="A67">
        <v>131770000</v>
      </c>
      <c r="B67">
        <v>123020000</v>
      </c>
      <c r="C67">
        <v>118310000</v>
      </c>
      <c r="D67">
        <f t="shared" ref="D67:D130" si="1">MEDIAN(A67:C67)</f>
        <v>123020000</v>
      </c>
      <c r="E67" t="s">
        <v>1307</v>
      </c>
      <c r="F67" t="s">
        <v>6175</v>
      </c>
      <c r="G67" s="1" t="s">
        <v>1528</v>
      </c>
      <c r="H67" t="s">
        <v>1540</v>
      </c>
      <c r="I67" s="1" t="s">
        <v>1530</v>
      </c>
      <c r="J67" s="1" t="s">
        <v>1709</v>
      </c>
    </row>
    <row r="68" spans="1:10">
      <c r="A68">
        <v>122890000</v>
      </c>
      <c r="B68">
        <v>71889000</v>
      </c>
      <c r="C68">
        <v>56563000</v>
      </c>
      <c r="D68">
        <f t="shared" si="1"/>
        <v>71889000</v>
      </c>
      <c r="E68" t="s">
        <v>782</v>
      </c>
      <c r="F68" t="s">
        <v>6176</v>
      </c>
      <c r="G68" s="1" t="s">
        <v>1528</v>
      </c>
      <c r="H68" t="s">
        <v>1540</v>
      </c>
      <c r="I68" s="1" t="s">
        <v>1735</v>
      </c>
      <c r="J68" s="1" t="s">
        <v>1736</v>
      </c>
    </row>
    <row r="69" spans="1:10">
      <c r="A69">
        <v>109960000</v>
      </c>
      <c r="B69">
        <v>103880000</v>
      </c>
      <c r="C69">
        <v>101280000</v>
      </c>
      <c r="D69">
        <f t="shared" si="1"/>
        <v>103880000</v>
      </c>
      <c r="E69" t="s">
        <v>89</v>
      </c>
      <c r="F69" t="s">
        <v>6177</v>
      </c>
      <c r="G69" s="1" t="s">
        <v>1528</v>
      </c>
      <c r="H69" t="s">
        <v>1584</v>
      </c>
      <c r="I69" s="1" t="s">
        <v>1761</v>
      </c>
      <c r="J69" s="1" t="s">
        <v>1762</v>
      </c>
    </row>
    <row r="70" spans="1:10">
      <c r="A70">
        <v>92306000</v>
      </c>
      <c r="B70">
        <v>134810000</v>
      </c>
      <c r="C70">
        <v>121210000</v>
      </c>
      <c r="D70">
        <f t="shared" si="1"/>
        <v>121210000</v>
      </c>
      <c r="E70" t="s">
        <v>1162</v>
      </c>
      <c r="F70" t="s">
        <v>6178</v>
      </c>
      <c r="G70" s="1" t="s">
        <v>1528</v>
      </c>
      <c r="H70" t="s">
        <v>1540</v>
      </c>
      <c r="I70" s="1" t="s">
        <v>1824</v>
      </c>
      <c r="J70" s="1" t="s">
        <v>1825</v>
      </c>
    </row>
    <row r="71" spans="1:10">
      <c r="A71">
        <v>88931000</v>
      </c>
      <c r="B71">
        <v>90371000</v>
      </c>
      <c r="C71">
        <v>80531000</v>
      </c>
      <c r="D71">
        <f t="shared" si="1"/>
        <v>88931000</v>
      </c>
      <c r="E71" t="s">
        <v>1410</v>
      </c>
      <c r="F71" t="s">
        <v>6179</v>
      </c>
      <c r="G71" s="1" t="s">
        <v>1528</v>
      </c>
      <c r="H71" t="s">
        <v>1584</v>
      </c>
      <c r="I71" s="1" t="s">
        <v>1839</v>
      </c>
      <c r="J71" s="1" t="s">
        <v>1840</v>
      </c>
    </row>
    <row r="72" spans="1:10">
      <c r="A72">
        <v>80387000</v>
      </c>
      <c r="B72">
        <v>69378000</v>
      </c>
      <c r="C72">
        <v>78929000</v>
      </c>
      <c r="D72">
        <f t="shared" si="1"/>
        <v>78929000</v>
      </c>
      <c r="E72" t="s">
        <v>218</v>
      </c>
      <c r="F72" t="s">
        <v>6180</v>
      </c>
      <c r="G72" s="1" t="s">
        <v>1882</v>
      </c>
      <c r="H72" t="s">
        <v>1566</v>
      </c>
      <c r="I72" s="1" t="s">
        <v>1883</v>
      </c>
      <c r="J72" s="1" t="s">
        <v>1884</v>
      </c>
    </row>
    <row r="73" spans="1:10">
      <c r="A73">
        <v>62696000</v>
      </c>
      <c r="B73">
        <v>78100000</v>
      </c>
      <c r="C73">
        <v>71868000</v>
      </c>
      <c r="D73">
        <f t="shared" si="1"/>
        <v>71868000</v>
      </c>
      <c r="E73" t="s">
        <v>46</v>
      </c>
      <c r="F73" t="s">
        <v>6181</v>
      </c>
      <c r="G73" s="1" t="s">
        <v>1528</v>
      </c>
      <c r="H73" t="s">
        <v>1540</v>
      </c>
      <c r="I73" s="1" t="s">
        <v>1547</v>
      </c>
      <c r="J73" s="1" t="s">
        <v>1953</v>
      </c>
    </row>
    <row r="74" spans="1:10">
      <c r="A74">
        <v>59140000</v>
      </c>
      <c r="B74">
        <v>81884000</v>
      </c>
      <c r="C74">
        <v>79642000</v>
      </c>
      <c r="D74">
        <f t="shared" si="1"/>
        <v>79642000</v>
      </c>
      <c r="E74" t="s">
        <v>563</v>
      </c>
      <c r="F74" t="s">
        <v>6182</v>
      </c>
      <c r="G74" s="1" t="s">
        <v>1528</v>
      </c>
      <c r="H74" t="s">
        <v>1566</v>
      </c>
      <c r="I74" s="1" t="s">
        <v>1530</v>
      </c>
      <c r="J74" s="1" t="s">
        <v>1972</v>
      </c>
    </row>
    <row r="75" spans="1:10">
      <c r="A75">
        <v>57913000</v>
      </c>
      <c r="B75">
        <v>145810000</v>
      </c>
      <c r="C75">
        <v>126020000</v>
      </c>
      <c r="D75">
        <f t="shared" si="1"/>
        <v>126020000</v>
      </c>
      <c r="E75" t="s">
        <v>768</v>
      </c>
      <c r="F75" t="s">
        <v>6183</v>
      </c>
      <c r="G75" s="1" t="s">
        <v>1528</v>
      </c>
      <c r="H75" t="s">
        <v>1540</v>
      </c>
      <c r="I75" s="1" t="s">
        <v>1633</v>
      </c>
      <c r="J75" s="1" t="s">
        <v>1973</v>
      </c>
    </row>
    <row r="76" spans="1:10">
      <c r="A76">
        <v>49007000</v>
      </c>
      <c r="B76">
        <v>67380000</v>
      </c>
      <c r="C76">
        <v>69755000</v>
      </c>
      <c r="D76">
        <f t="shared" si="1"/>
        <v>67380000</v>
      </c>
      <c r="E76" t="s">
        <v>1177</v>
      </c>
      <c r="F76" t="s">
        <v>6184</v>
      </c>
      <c r="G76" s="1" t="s">
        <v>2033</v>
      </c>
      <c r="H76" t="s">
        <v>2034</v>
      </c>
      <c r="I76" s="1" t="s">
        <v>2035</v>
      </c>
      <c r="J76" s="1" t="s">
        <v>2036</v>
      </c>
    </row>
    <row r="77" spans="1:10">
      <c r="A77">
        <v>37515000</v>
      </c>
      <c r="B77">
        <v>56302000</v>
      </c>
      <c r="C77">
        <v>46255000</v>
      </c>
      <c r="D77">
        <f t="shared" si="1"/>
        <v>46255000</v>
      </c>
      <c r="E77" t="s">
        <v>369</v>
      </c>
      <c r="F77" t="s">
        <v>6185</v>
      </c>
      <c r="G77" s="1" t="s">
        <v>1528</v>
      </c>
      <c r="H77" t="s">
        <v>1584</v>
      </c>
      <c r="I77" s="1" t="s">
        <v>2127</v>
      </c>
      <c r="J77" s="1" t="s">
        <v>2128</v>
      </c>
    </row>
    <row r="78" spans="1:10">
      <c r="A78">
        <v>0</v>
      </c>
      <c r="B78">
        <v>0</v>
      </c>
      <c r="C78">
        <v>0</v>
      </c>
      <c r="D78">
        <f t="shared" si="1"/>
        <v>0</v>
      </c>
      <c r="E78" t="s">
        <v>159</v>
      </c>
      <c r="F78" t="s">
        <v>6186</v>
      </c>
      <c r="G78" s="1" t="s">
        <v>3251</v>
      </c>
      <c r="H78" t="s">
        <v>3252</v>
      </c>
      <c r="I78" s="1" t="s">
        <v>3253</v>
      </c>
      <c r="J78" s="1" t="s">
        <v>3254</v>
      </c>
    </row>
    <row r="79" spans="1:10">
      <c r="A79">
        <v>0</v>
      </c>
      <c r="B79">
        <v>0</v>
      </c>
      <c r="C79">
        <v>0</v>
      </c>
      <c r="D79">
        <f t="shared" si="1"/>
        <v>0</v>
      </c>
      <c r="E79" t="s">
        <v>611</v>
      </c>
      <c r="F79" t="s">
        <v>6187</v>
      </c>
      <c r="G79" s="1" t="s">
        <v>1528</v>
      </c>
      <c r="H79" t="s">
        <v>1924</v>
      </c>
      <c r="I79" s="1" t="s">
        <v>1530</v>
      </c>
      <c r="J79" s="1" t="s">
        <v>4279</v>
      </c>
    </row>
    <row r="80" spans="1:10">
      <c r="A80">
        <v>0</v>
      </c>
      <c r="B80">
        <v>0</v>
      </c>
      <c r="C80">
        <v>0</v>
      </c>
      <c r="D80">
        <f t="shared" si="1"/>
        <v>0</v>
      </c>
      <c r="E80" t="s">
        <v>817</v>
      </c>
      <c r="F80" t="s">
        <v>6188</v>
      </c>
      <c r="G80" s="1" t="s">
        <v>4786</v>
      </c>
      <c r="H80" t="s">
        <v>4787</v>
      </c>
      <c r="I80" s="1" t="s">
        <v>4788</v>
      </c>
      <c r="J80" t="s">
        <v>4789</v>
      </c>
    </row>
    <row r="81" spans="1:10">
      <c r="A81">
        <v>0</v>
      </c>
      <c r="B81">
        <v>14292000</v>
      </c>
      <c r="C81">
        <v>21201000</v>
      </c>
      <c r="D81">
        <f t="shared" si="1"/>
        <v>14292000</v>
      </c>
      <c r="E81" t="s">
        <v>1111</v>
      </c>
      <c r="F81" t="s">
        <v>6189</v>
      </c>
      <c r="G81" s="1" t="s">
        <v>1882</v>
      </c>
      <c r="H81" t="s">
        <v>5413</v>
      </c>
      <c r="I81" s="1" t="s">
        <v>5414</v>
      </c>
      <c r="J81" s="1" t="s">
        <v>5415</v>
      </c>
    </row>
    <row r="82" spans="1:10">
      <c r="A82">
        <v>0</v>
      </c>
      <c r="B82">
        <v>189370000</v>
      </c>
      <c r="C82">
        <v>178660000</v>
      </c>
      <c r="D82">
        <f t="shared" si="1"/>
        <v>178660000</v>
      </c>
      <c r="E82" t="s">
        <v>1176</v>
      </c>
      <c r="F82" t="s">
        <v>6190</v>
      </c>
      <c r="G82" s="1" t="s">
        <v>1617</v>
      </c>
      <c r="H82" t="s">
        <v>5559</v>
      </c>
      <c r="I82" s="1" t="s">
        <v>5560</v>
      </c>
      <c r="J82" s="1" t="s">
        <v>5561</v>
      </c>
    </row>
    <row r="83" spans="1:10">
      <c r="A83">
        <v>700920000</v>
      </c>
      <c r="B83">
        <v>440640000</v>
      </c>
      <c r="C83">
        <v>461000000</v>
      </c>
      <c r="D83">
        <f t="shared" si="1"/>
        <v>461000000</v>
      </c>
      <c r="E83" t="s">
        <v>242</v>
      </c>
      <c r="F83" t="s">
        <v>6194</v>
      </c>
      <c r="G83" t="s">
        <v>1525</v>
      </c>
      <c r="H83" t="s">
        <v>1518</v>
      </c>
      <c r="I83" t="s">
        <v>1526</v>
      </c>
      <c r="J83" t="s">
        <v>1527</v>
      </c>
    </row>
    <row r="84" spans="1:10">
      <c r="A84">
        <v>511440000</v>
      </c>
      <c r="B84">
        <v>503090000</v>
      </c>
      <c r="C84">
        <v>493340000</v>
      </c>
      <c r="D84">
        <f t="shared" si="1"/>
        <v>503090000</v>
      </c>
      <c r="E84" t="s">
        <v>61</v>
      </c>
      <c r="F84" t="s">
        <v>6195</v>
      </c>
      <c r="G84" t="s">
        <v>1532</v>
      </c>
      <c r="H84" t="s">
        <v>1533</v>
      </c>
      <c r="I84" t="s">
        <v>1534</v>
      </c>
      <c r="J84" t="s">
        <v>1535</v>
      </c>
    </row>
    <row r="85" spans="1:10">
      <c r="A85">
        <v>391300000</v>
      </c>
      <c r="B85">
        <v>234970000</v>
      </c>
      <c r="C85">
        <v>446940000</v>
      </c>
      <c r="D85">
        <f t="shared" si="1"/>
        <v>391300000</v>
      </c>
      <c r="E85" t="s">
        <v>1418</v>
      </c>
      <c r="F85" t="s">
        <v>6196</v>
      </c>
      <c r="G85" t="s">
        <v>1549</v>
      </c>
      <c r="H85" t="s">
        <v>1550</v>
      </c>
      <c r="I85" t="s">
        <v>1551</v>
      </c>
      <c r="J85" t="s">
        <v>1552</v>
      </c>
    </row>
    <row r="86" spans="1:10">
      <c r="A86">
        <v>390530000</v>
      </c>
      <c r="B86">
        <v>232000000</v>
      </c>
      <c r="C86">
        <v>310930000</v>
      </c>
      <c r="D86">
        <f t="shared" si="1"/>
        <v>310930000</v>
      </c>
      <c r="E86" t="s">
        <v>1419</v>
      </c>
      <c r="F86" t="s">
        <v>6197</v>
      </c>
      <c r="G86" t="s">
        <v>1553</v>
      </c>
      <c r="H86" t="s">
        <v>1554</v>
      </c>
      <c r="I86" t="s">
        <v>1555</v>
      </c>
      <c r="J86" t="s">
        <v>1556</v>
      </c>
    </row>
    <row r="87" spans="1:10">
      <c r="A87">
        <v>354380000</v>
      </c>
      <c r="B87">
        <v>530560000</v>
      </c>
      <c r="C87">
        <v>525310000</v>
      </c>
      <c r="D87">
        <f t="shared" si="1"/>
        <v>525310000</v>
      </c>
      <c r="E87" t="s">
        <v>1420</v>
      </c>
      <c r="F87" t="s">
        <v>6198</v>
      </c>
      <c r="G87" t="s">
        <v>1561</v>
      </c>
      <c r="H87" t="s">
        <v>1562</v>
      </c>
      <c r="I87" t="s">
        <v>1563</v>
      </c>
      <c r="J87" t="s">
        <v>1564</v>
      </c>
    </row>
    <row r="88" spans="1:10">
      <c r="A88">
        <v>333790000</v>
      </c>
      <c r="B88">
        <v>429830000</v>
      </c>
      <c r="C88">
        <v>415220000</v>
      </c>
      <c r="D88">
        <f t="shared" si="1"/>
        <v>415220000</v>
      </c>
      <c r="E88" t="s">
        <v>1421</v>
      </c>
      <c r="F88" t="s">
        <v>6199</v>
      </c>
      <c r="G88" t="s">
        <v>1569</v>
      </c>
      <c r="H88" t="s">
        <v>1570</v>
      </c>
      <c r="I88" t="s">
        <v>1571</v>
      </c>
      <c r="J88" t="s">
        <v>1572</v>
      </c>
    </row>
    <row r="89" spans="1:10">
      <c r="A89">
        <v>312570000</v>
      </c>
      <c r="B89">
        <v>306990000</v>
      </c>
      <c r="C89">
        <v>287600000</v>
      </c>
      <c r="D89">
        <f t="shared" si="1"/>
        <v>306990000</v>
      </c>
      <c r="E89" t="s">
        <v>915</v>
      </c>
      <c r="F89" t="s">
        <v>6200</v>
      </c>
      <c r="G89" t="s">
        <v>1573</v>
      </c>
      <c r="H89" t="s">
        <v>1574</v>
      </c>
      <c r="I89" t="s">
        <v>1575</v>
      </c>
      <c r="J89" t="s">
        <v>1576</v>
      </c>
    </row>
    <row r="90" spans="1:10">
      <c r="A90">
        <v>299060000</v>
      </c>
      <c r="B90">
        <v>382110000</v>
      </c>
      <c r="C90">
        <v>394650000</v>
      </c>
      <c r="D90">
        <f t="shared" si="1"/>
        <v>382110000</v>
      </c>
      <c r="E90" t="s">
        <v>870</v>
      </c>
      <c r="F90" t="s">
        <v>6201</v>
      </c>
      <c r="G90" t="s">
        <v>1578</v>
      </c>
      <c r="H90" t="s">
        <v>1579</v>
      </c>
      <c r="I90" t="s">
        <v>1580</v>
      </c>
      <c r="J90" t="s">
        <v>1581</v>
      </c>
    </row>
    <row r="91" spans="1:10">
      <c r="A91">
        <v>285010000</v>
      </c>
      <c r="B91">
        <v>360980000</v>
      </c>
      <c r="C91">
        <v>304700000</v>
      </c>
      <c r="D91">
        <f t="shared" si="1"/>
        <v>304700000</v>
      </c>
      <c r="E91" t="s">
        <v>556</v>
      </c>
      <c r="F91" t="s">
        <v>6202</v>
      </c>
      <c r="G91" t="s">
        <v>1587</v>
      </c>
      <c r="H91" t="s">
        <v>1588</v>
      </c>
      <c r="I91" t="s">
        <v>1589</v>
      </c>
      <c r="J91" t="s">
        <v>1590</v>
      </c>
    </row>
    <row r="92" spans="1:10">
      <c r="A92">
        <v>279980000</v>
      </c>
      <c r="B92">
        <v>372960000</v>
      </c>
      <c r="C92">
        <v>232720000</v>
      </c>
      <c r="D92">
        <f t="shared" si="1"/>
        <v>279980000</v>
      </c>
      <c r="E92" t="s">
        <v>773</v>
      </c>
      <c r="F92" t="s">
        <v>6203</v>
      </c>
      <c r="G92" t="s">
        <v>1591</v>
      </c>
      <c r="H92" t="s">
        <v>1592</v>
      </c>
      <c r="I92" t="s">
        <v>1593</v>
      </c>
      <c r="J92" t="s">
        <v>1594</v>
      </c>
    </row>
    <row r="93" spans="1:10">
      <c r="A93">
        <v>274990000</v>
      </c>
      <c r="B93">
        <v>318600000</v>
      </c>
      <c r="C93">
        <v>332300000</v>
      </c>
      <c r="D93">
        <f t="shared" si="1"/>
        <v>318600000</v>
      </c>
      <c r="E93" t="s">
        <v>1422</v>
      </c>
      <c r="F93" t="s">
        <v>6204</v>
      </c>
      <c r="G93" t="s">
        <v>1595</v>
      </c>
      <c r="H93" t="s">
        <v>1518</v>
      </c>
      <c r="I93" t="s">
        <v>1596</v>
      </c>
      <c r="J93" t="s">
        <v>1597</v>
      </c>
    </row>
    <row r="94" spans="1:10">
      <c r="A94">
        <v>274000000</v>
      </c>
      <c r="B94">
        <v>234320000</v>
      </c>
      <c r="C94">
        <v>241000000</v>
      </c>
      <c r="D94">
        <f t="shared" si="1"/>
        <v>241000000</v>
      </c>
      <c r="E94" t="s">
        <v>1423</v>
      </c>
      <c r="F94" t="s">
        <v>6205</v>
      </c>
      <c r="G94" t="s">
        <v>1598</v>
      </c>
      <c r="H94" t="s">
        <v>1599</v>
      </c>
      <c r="I94" t="s">
        <v>1600</v>
      </c>
      <c r="J94" t="s">
        <v>1601</v>
      </c>
    </row>
    <row r="95" spans="1:10">
      <c r="A95">
        <v>268980000</v>
      </c>
      <c r="B95">
        <v>264670000</v>
      </c>
      <c r="C95">
        <v>244140000</v>
      </c>
      <c r="D95">
        <f t="shared" si="1"/>
        <v>264670000</v>
      </c>
      <c r="E95" t="s">
        <v>19</v>
      </c>
      <c r="F95" t="s">
        <v>6206</v>
      </c>
      <c r="G95" t="s">
        <v>1602</v>
      </c>
      <c r="I95" t="s">
        <v>1603</v>
      </c>
      <c r="J95" t="s">
        <v>1604</v>
      </c>
    </row>
    <row r="96" spans="1:10">
      <c r="A96">
        <v>242430000</v>
      </c>
      <c r="B96">
        <v>266480000</v>
      </c>
      <c r="C96">
        <v>254950000</v>
      </c>
      <c r="D96">
        <f t="shared" si="1"/>
        <v>254950000</v>
      </c>
      <c r="E96" t="s">
        <v>1424</v>
      </c>
      <c r="F96" t="s">
        <v>6207</v>
      </c>
      <c r="G96" t="s">
        <v>1610</v>
      </c>
      <c r="H96" t="s">
        <v>1550</v>
      </c>
      <c r="I96" t="s">
        <v>1611</v>
      </c>
      <c r="J96" t="s">
        <v>1612</v>
      </c>
    </row>
    <row r="97" spans="1:10">
      <c r="A97">
        <v>235940000</v>
      </c>
      <c r="B97">
        <v>408620000</v>
      </c>
      <c r="C97">
        <v>378780000</v>
      </c>
      <c r="D97">
        <f t="shared" si="1"/>
        <v>378780000</v>
      </c>
      <c r="E97" t="s">
        <v>1425</v>
      </c>
      <c r="F97" t="s">
        <v>6208</v>
      </c>
      <c r="G97" t="s">
        <v>1613</v>
      </c>
      <c r="H97" t="s">
        <v>1614</v>
      </c>
      <c r="I97" t="s">
        <v>1615</v>
      </c>
      <c r="J97" t="s">
        <v>1616</v>
      </c>
    </row>
    <row r="98" spans="1:10">
      <c r="A98">
        <v>224370000</v>
      </c>
      <c r="B98">
        <v>292010000</v>
      </c>
      <c r="C98">
        <v>274300000</v>
      </c>
      <c r="D98">
        <f t="shared" si="1"/>
        <v>274300000</v>
      </c>
      <c r="E98" t="s">
        <v>1134</v>
      </c>
      <c r="F98" t="s">
        <v>6209</v>
      </c>
      <c r="G98" t="s">
        <v>1622</v>
      </c>
      <c r="H98" t="s">
        <v>1592</v>
      </c>
      <c r="I98" t="s">
        <v>1623</v>
      </c>
      <c r="J98" t="s">
        <v>1624</v>
      </c>
    </row>
    <row r="99" spans="1:10">
      <c r="A99">
        <v>215620000</v>
      </c>
      <c r="B99">
        <v>178500000</v>
      </c>
      <c r="C99">
        <v>176900000</v>
      </c>
      <c r="D99">
        <f t="shared" si="1"/>
        <v>178500000</v>
      </c>
      <c r="E99" t="s">
        <v>762</v>
      </c>
      <c r="F99" t="s">
        <v>6210</v>
      </c>
      <c r="G99" t="s">
        <v>1628</v>
      </c>
      <c r="H99" t="s">
        <v>1629</v>
      </c>
      <c r="I99" t="s">
        <v>1630</v>
      </c>
      <c r="J99" t="s">
        <v>1631</v>
      </c>
    </row>
    <row r="100" spans="1:10">
      <c r="A100">
        <v>199970000</v>
      </c>
      <c r="B100">
        <v>204760000</v>
      </c>
      <c r="C100">
        <v>182680000</v>
      </c>
      <c r="D100">
        <f t="shared" si="1"/>
        <v>199970000</v>
      </c>
      <c r="E100" t="s">
        <v>860</v>
      </c>
      <c r="F100" t="s">
        <v>6211</v>
      </c>
      <c r="G100" t="s">
        <v>1637</v>
      </c>
      <c r="H100" t="s">
        <v>1614</v>
      </c>
      <c r="I100" t="s">
        <v>1638</v>
      </c>
      <c r="J100" t="s">
        <v>1639</v>
      </c>
    </row>
    <row r="101" spans="1:10">
      <c r="A101">
        <v>194190000</v>
      </c>
      <c r="B101">
        <v>286500000</v>
      </c>
      <c r="C101">
        <v>257020000</v>
      </c>
      <c r="D101">
        <f t="shared" si="1"/>
        <v>257020000</v>
      </c>
      <c r="E101" t="s">
        <v>162</v>
      </c>
      <c r="F101" t="s">
        <v>6212</v>
      </c>
      <c r="G101" t="s">
        <v>1525</v>
      </c>
      <c r="H101" t="s">
        <v>1641</v>
      </c>
      <c r="I101" t="s">
        <v>1642</v>
      </c>
      <c r="J101" t="s">
        <v>1643</v>
      </c>
    </row>
    <row r="102" spans="1:10">
      <c r="A102">
        <v>188810000</v>
      </c>
      <c r="B102">
        <v>262370000</v>
      </c>
      <c r="C102">
        <v>227610000</v>
      </c>
      <c r="D102">
        <f t="shared" si="1"/>
        <v>227610000</v>
      </c>
      <c r="E102" t="s">
        <v>958</v>
      </c>
      <c r="F102" t="s">
        <v>6213</v>
      </c>
      <c r="G102" t="s">
        <v>1637</v>
      </c>
      <c r="H102" t="s">
        <v>1614</v>
      </c>
      <c r="I102" t="s">
        <v>1646</v>
      </c>
      <c r="J102" t="s">
        <v>1647</v>
      </c>
    </row>
    <row r="103" spans="1:10">
      <c r="A103">
        <v>172690000</v>
      </c>
      <c r="B103">
        <v>267940000</v>
      </c>
      <c r="C103">
        <v>215850000</v>
      </c>
      <c r="D103">
        <f t="shared" si="1"/>
        <v>215850000</v>
      </c>
      <c r="E103" t="s">
        <v>1426</v>
      </c>
      <c r="F103" t="s">
        <v>6214</v>
      </c>
      <c r="G103" t="s">
        <v>1655</v>
      </c>
      <c r="H103" t="s">
        <v>1614</v>
      </c>
      <c r="I103" t="s">
        <v>1656</v>
      </c>
      <c r="J103" t="s">
        <v>1657</v>
      </c>
    </row>
    <row r="104" spans="1:10">
      <c r="A104">
        <v>171390000</v>
      </c>
      <c r="B104">
        <v>150390000</v>
      </c>
      <c r="C104">
        <v>141390000</v>
      </c>
      <c r="D104">
        <f t="shared" si="1"/>
        <v>150390000</v>
      </c>
      <c r="E104" t="s">
        <v>448</v>
      </c>
      <c r="F104" t="s">
        <v>6215</v>
      </c>
      <c r="G104" t="s">
        <v>1659</v>
      </c>
      <c r="H104" t="s">
        <v>1592</v>
      </c>
      <c r="I104" t="s">
        <v>1660</v>
      </c>
      <c r="J104" t="s">
        <v>1661</v>
      </c>
    </row>
    <row r="105" spans="1:10">
      <c r="A105">
        <v>163560000</v>
      </c>
      <c r="B105">
        <v>322420000</v>
      </c>
      <c r="C105">
        <v>369860000</v>
      </c>
      <c r="D105">
        <f t="shared" si="1"/>
        <v>322420000</v>
      </c>
      <c r="E105" t="s">
        <v>1029</v>
      </c>
      <c r="F105" t="s">
        <v>6216</v>
      </c>
      <c r="G105" t="s">
        <v>1667</v>
      </c>
      <c r="H105" t="s">
        <v>1592</v>
      </c>
      <c r="I105" t="s">
        <v>1668</v>
      </c>
      <c r="J105" t="s">
        <v>1669</v>
      </c>
    </row>
    <row r="106" spans="1:10">
      <c r="A106">
        <v>156480000</v>
      </c>
      <c r="B106">
        <v>247990000</v>
      </c>
      <c r="C106">
        <v>236700000</v>
      </c>
      <c r="D106">
        <f t="shared" si="1"/>
        <v>236700000</v>
      </c>
      <c r="E106" t="s">
        <v>1427</v>
      </c>
      <c r="F106" t="s">
        <v>6217</v>
      </c>
      <c r="G106" t="s">
        <v>1637</v>
      </c>
      <c r="H106" t="s">
        <v>1614</v>
      </c>
      <c r="I106" t="s">
        <v>1674</v>
      </c>
      <c r="J106" t="s">
        <v>1675</v>
      </c>
    </row>
    <row r="107" spans="1:10">
      <c r="A107">
        <v>155190000</v>
      </c>
      <c r="B107">
        <v>271940000</v>
      </c>
      <c r="C107">
        <v>260830000</v>
      </c>
      <c r="D107">
        <f t="shared" si="1"/>
        <v>260830000</v>
      </c>
      <c r="E107" t="s">
        <v>1428</v>
      </c>
      <c r="F107" t="s">
        <v>6218</v>
      </c>
      <c r="G107" t="s">
        <v>1676</v>
      </c>
      <c r="H107" t="s">
        <v>1614</v>
      </c>
      <c r="I107" t="s">
        <v>1677</v>
      </c>
      <c r="J107" t="s">
        <v>1678</v>
      </c>
    </row>
    <row r="108" spans="1:10">
      <c r="A108">
        <v>151360000</v>
      </c>
      <c r="B108">
        <v>355530000</v>
      </c>
      <c r="C108">
        <v>330440000</v>
      </c>
      <c r="D108">
        <f t="shared" si="1"/>
        <v>330440000</v>
      </c>
      <c r="E108" t="s">
        <v>475</v>
      </c>
      <c r="F108" t="s">
        <v>6219</v>
      </c>
      <c r="G108" t="s">
        <v>1679</v>
      </c>
      <c r="H108" t="s">
        <v>1570</v>
      </c>
      <c r="I108" t="s">
        <v>1680</v>
      </c>
      <c r="J108" t="s">
        <v>1681</v>
      </c>
    </row>
    <row r="109" spans="1:10">
      <c r="A109">
        <v>147410000</v>
      </c>
      <c r="B109">
        <v>208530000</v>
      </c>
      <c r="C109">
        <v>184720000</v>
      </c>
      <c r="D109">
        <f t="shared" si="1"/>
        <v>184720000</v>
      </c>
      <c r="E109" t="s">
        <v>1429</v>
      </c>
      <c r="F109" t="s">
        <v>6220</v>
      </c>
      <c r="G109" t="s">
        <v>1578</v>
      </c>
      <c r="H109" t="s">
        <v>1614</v>
      </c>
      <c r="I109" t="s">
        <v>1683</v>
      </c>
      <c r="J109" t="s">
        <v>1684</v>
      </c>
    </row>
    <row r="110" spans="1:10">
      <c r="A110">
        <v>147100000</v>
      </c>
      <c r="B110">
        <v>197520000</v>
      </c>
      <c r="C110">
        <v>243870000</v>
      </c>
      <c r="D110">
        <f t="shared" si="1"/>
        <v>197520000</v>
      </c>
      <c r="E110" t="s">
        <v>1430</v>
      </c>
      <c r="F110" t="s">
        <v>6221</v>
      </c>
      <c r="G110" t="s">
        <v>1637</v>
      </c>
      <c r="H110" t="s">
        <v>1614</v>
      </c>
      <c r="I110" t="s">
        <v>1685</v>
      </c>
      <c r="J110" t="s">
        <v>1686</v>
      </c>
    </row>
    <row r="111" spans="1:10">
      <c r="A111">
        <v>141960000</v>
      </c>
      <c r="B111">
        <v>48696000</v>
      </c>
      <c r="C111">
        <v>97351000</v>
      </c>
      <c r="D111">
        <f t="shared" si="1"/>
        <v>97351000</v>
      </c>
      <c r="E111" t="s">
        <v>731</v>
      </c>
      <c r="F111" t="s">
        <v>6222</v>
      </c>
      <c r="G111" t="s">
        <v>1690</v>
      </c>
      <c r="H111" t="s">
        <v>1691</v>
      </c>
      <c r="I111" t="s">
        <v>1692</v>
      </c>
      <c r="J111" t="s">
        <v>1693</v>
      </c>
    </row>
    <row r="112" spans="1:10">
      <c r="A112">
        <v>141180000</v>
      </c>
      <c r="B112">
        <v>158210000</v>
      </c>
      <c r="C112">
        <v>161870000</v>
      </c>
      <c r="D112">
        <f t="shared" si="1"/>
        <v>158210000</v>
      </c>
      <c r="E112" t="s">
        <v>1431</v>
      </c>
      <c r="F112" t="s">
        <v>6223</v>
      </c>
      <c r="G112" t="s">
        <v>1637</v>
      </c>
      <c r="H112" t="s">
        <v>1592</v>
      </c>
      <c r="I112" t="s">
        <v>1674</v>
      </c>
      <c r="J112" t="s">
        <v>1694</v>
      </c>
    </row>
    <row r="113" spans="1:10">
      <c r="A113">
        <v>140290000</v>
      </c>
      <c r="B113">
        <v>165130000</v>
      </c>
      <c r="C113">
        <v>129980000</v>
      </c>
      <c r="D113">
        <f t="shared" si="1"/>
        <v>140290000</v>
      </c>
      <c r="E113" t="s">
        <v>481</v>
      </c>
      <c r="F113" t="s">
        <v>6224</v>
      </c>
      <c r="G113" t="s">
        <v>1637</v>
      </c>
      <c r="H113" t="s">
        <v>1614</v>
      </c>
      <c r="I113" t="s">
        <v>1695</v>
      </c>
      <c r="J113" t="s">
        <v>1696</v>
      </c>
    </row>
    <row r="114" spans="1:10">
      <c r="A114">
        <v>138550000</v>
      </c>
      <c r="B114">
        <v>158630000</v>
      </c>
      <c r="C114">
        <v>186680000</v>
      </c>
      <c r="D114">
        <f t="shared" si="1"/>
        <v>158630000</v>
      </c>
      <c r="E114" t="s">
        <v>931</v>
      </c>
      <c r="F114" t="s">
        <v>6225</v>
      </c>
      <c r="G114" t="s">
        <v>1697</v>
      </c>
      <c r="H114" t="s">
        <v>1592</v>
      </c>
      <c r="I114" t="s">
        <v>1698</v>
      </c>
      <c r="J114" t="s">
        <v>1699</v>
      </c>
    </row>
    <row r="115" spans="1:10">
      <c r="A115">
        <v>133400000</v>
      </c>
      <c r="B115">
        <v>133820000</v>
      </c>
      <c r="C115">
        <v>165220000</v>
      </c>
      <c r="D115">
        <f t="shared" si="1"/>
        <v>133820000</v>
      </c>
      <c r="E115" t="s">
        <v>1432</v>
      </c>
      <c r="F115" t="s">
        <v>6226</v>
      </c>
      <c r="G115" t="s">
        <v>1613</v>
      </c>
      <c r="H115" t="s">
        <v>1614</v>
      </c>
      <c r="I115" t="s">
        <v>1704</v>
      </c>
      <c r="J115" t="s">
        <v>1705</v>
      </c>
    </row>
    <row r="116" spans="1:10">
      <c r="A116">
        <v>131800000</v>
      </c>
      <c r="B116">
        <v>127310000</v>
      </c>
      <c r="C116">
        <v>141070000</v>
      </c>
      <c r="D116">
        <f t="shared" si="1"/>
        <v>131800000</v>
      </c>
      <c r="E116" t="s">
        <v>1433</v>
      </c>
      <c r="F116" t="s">
        <v>6227</v>
      </c>
      <c r="G116" t="s">
        <v>1578</v>
      </c>
      <c r="H116" t="s">
        <v>1592</v>
      </c>
      <c r="I116" t="s">
        <v>1707</v>
      </c>
      <c r="J116" t="s">
        <v>1708</v>
      </c>
    </row>
    <row r="117" spans="1:10">
      <c r="A117">
        <v>129290000</v>
      </c>
      <c r="B117">
        <v>142060000</v>
      </c>
      <c r="C117">
        <v>147380000</v>
      </c>
      <c r="D117">
        <f t="shared" si="1"/>
        <v>142060000</v>
      </c>
      <c r="E117" t="s">
        <v>1298</v>
      </c>
      <c r="F117" t="s">
        <v>6228</v>
      </c>
      <c r="G117" t="s">
        <v>1710</v>
      </c>
      <c r="H117" t="s">
        <v>1592</v>
      </c>
      <c r="I117" t="s">
        <v>1711</v>
      </c>
      <c r="J117" t="s">
        <v>1712</v>
      </c>
    </row>
    <row r="118" spans="1:10">
      <c r="A118">
        <v>128820000</v>
      </c>
      <c r="B118">
        <v>140480000</v>
      </c>
      <c r="C118">
        <v>130770000</v>
      </c>
      <c r="D118">
        <f t="shared" si="1"/>
        <v>130770000</v>
      </c>
      <c r="E118" t="s">
        <v>57</v>
      </c>
      <c r="F118" t="s">
        <v>6229</v>
      </c>
      <c r="G118" t="s">
        <v>1713</v>
      </c>
      <c r="I118" t="s">
        <v>1714</v>
      </c>
      <c r="J118" t="s">
        <v>1715</v>
      </c>
    </row>
    <row r="119" spans="1:10">
      <c r="A119">
        <v>128220000</v>
      </c>
      <c r="B119">
        <v>145600000</v>
      </c>
      <c r="C119">
        <v>134020000</v>
      </c>
      <c r="D119">
        <f t="shared" si="1"/>
        <v>134020000</v>
      </c>
      <c r="E119" t="s">
        <v>1212</v>
      </c>
      <c r="F119" t="s">
        <v>6230</v>
      </c>
      <c r="G119" t="s">
        <v>1716</v>
      </c>
      <c r="H119" t="s">
        <v>1592</v>
      </c>
      <c r="I119" t="s">
        <v>1717</v>
      </c>
      <c r="J119" t="s">
        <v>1718</v>
      </c>
    </row>
    <row r="120" spans="1:10">
      <c r="A120">
        <v>126220000</v>
      </c>
      <c r="B120">
        <v>130380000</v>
      </c>
      <c r="C120">
        <v>135400000</v>
      </c>
      <c r="D120">
        <f t="shared" si="1"/>
        <v>130380000</v>
      </c>
      <c r="E120" t="s">
        <v>223</v>
      </c>
      <c r="F120" t="s">
        <v>6231</v>
      </c>
      <c r="G120" t="s">
        <v>1719</v>
      </c>
      <c r="H120" t="s">
        <v>1592</v>
      </c>
      <c r="I120" t="s">
        <v>1720</v>
      </c>
      <c r="J120" t="s">
        <v>1721</v>
      </c>
    </row>
    <row r="121" spans="1:10">
      <c r="A121">
        <v>125750000</v>
      </c>
      <c r="B121">
        <v>176520000</v>
      </c>
      <c r="C121">
        <v>182880000</v>
      </c>
      <c r="D121">
        <f t="shared" si="1"/>
        <v>176520000</v>
      </c>
      <c r="E121" t="s">
        <v>979</v>
      </c>
      <c r="F121" t="s">
        <v>6232</v>
      </c>
      <c r="G121" t="s">
        <v>1613</v>
      </c>
      <c r="H121" t="s">
        <v>1722</v>
      </c>
      <c r="I121" t="s">
        <v>1615</v>
      </c>
      <c r="J121" t="s">
        <v>1723</v>
      </c>
    </row>
    <row r="122" spans="1:10">
      <c r="A122">
        <v>125700000</v>
      </c>
      <c r="B122">
        <v>77673000</v>
      </c>
      <c r="C122">
        <v>100090000</v>
      </c>
      <c r="D122">
        <f t="shared" si="1"/>
        <v>100090000</v>
      </c>
      <c r="E122" t="s">
        <v>815</v>
      </c>
      <c r="F122" t="s">
        <v>6233</v>
      </c>
      <c r="G122" t="s">
        <v>1724</v>
      </c>
      <c r="H122" t="s">
        <v>1725</v>
      </c>
      <c r="I122" t="s">
        <v>1726</v>
      </c>
      <c r="J122" t="s">
        <v>1727</v>
      </c>
    </row>
    <row r="123" spans="1:10">
      <c r="A123">
        <v>125640000</v>
      </c>
      <c r="B123">
        <v>268250000</v>
      </c>
      <c r="C123">
        <v>239050000</v>
      </c>
      <c r="D123">
        <f t="shared" si="1"/>
        <v>239050000</v>
      </c>
      <c r="E123" t="s">
        <v>1336</v>
      </c>
      <c r="F123" t="s">
        <v>6234</v>
      </c>
      <c r="G123" t="s">
        <v>1728</v>
      </c>
      <c r="H123" t="s">
        <v>1729</v>
      </c>
      <c r="I123" t="s">
        <v>1730</v>
      </c>
      <c r="J123" t="s">
        <v>1731</v>
      </c>
    </row>
    <row r="124" spans="1:10">
      <c r="A124">
        <v>123820000</v>
      </c>
      <c r="B124">
        <v>158270000</v>
      </c>
      <c r="C124">
        <v>192460000</v>
      </c>
      <c r="D124">
        <f t="shared" si="1"/>
        <v>158270000</v>
      </c>
      <c r="E124" t="s">
        <v>1434</v>
      </c>
      <c r="F124" t="s">
        <v>6235</v>
      </c>
      <c r="G124" t="s">
        <v>1637</v>
      </c>
      <c r="H124" t="s">
        <v>1592</v>
      </c>
      <c r="I124" t="s">
        <v>1732</v>
      </c>
      <c r="J124" t="s">
        <v>1733</v>
      </c>
    </row>
    <row r="125" spans="1:10">
      <c r="A125">
        <v>122570000</v>
      </c>
      <c r="B125">
        <v>100400000</v>
      </c>
      <c r="C125">
        <v>93967000</v>
      </c>
      <c r="D125">
        <f t="shared" si="1"/>
        <v>100400000</v>
      </c>
      <c r="E125" t="s">
        <v>1435</v>
      </c>
      <c r="F125" t="s">
        <v>6236</v>
      </c>
      <c r="G125" t="s">
        <v>1737</v>
      </c>
      <c r="H125" t="s">
        <v>1574</v>
      </c>
      <c r="I125" t="s">
        <v>1738</v>
      </c>
      <c r="J125" t="s">
        <v>1739</v>
      </c>
    </row>
    <row r="126" spans="1:10">
      <c r="A126">
        <v>120170000</v>
      </c>
      <c r="B126">
        <v>250800000</v>
      </c>
      <c r="C126">
        <v>209870000</v>
      </c>
      <c r="D126">
        <f t="shared" si="1"/>
        <v>209870000</v>
      </c>
      <c r="E126" t="s">
        <v>1106</v>
      </c>
      <c r="F126" t="s">
        <v>6237</v>
      </c>
      <c r="G126" t="s">
        <v>1740</v>
      </c>
      <c r="H126" t="s">
        <v>1592</v>
      </c>
      <c r="I126" t="s">
        <v>1741</v>
      </c>
      <c r="J126" t="s">
        <v>1742</v>
      </c>
    </row>
    <row r="127" spans="1:10">
      <c r="A127">
        <v>116740000</v>
      </c>
      <c r="B127">
        <v>75425000</v>
      </c>
      <c r="C127">
        <v>97783000</v>
      </c>
      <c r="D127">
        <f t="shared" si="1"/>
        <v>97783000</v>
      </c>
      <c r="E127" t="s">
        <v>454</v>
      </c>
      <c r="F127" t="s">
        <v>6238</v>
      </c>
      <c r="G127" t="s">
        <v>1746</v>
      </c>
      <c r="H127" t="s">
        <v>1747</v>
      </c>
      <c r="I127" t="s">
        <v>1748</v>
      </c>
      <c r="J127" t="s">
        <v>1749</v>
      </c>
    </row>
    <row r="128" spans="1:10">
      <c r="A128">
        <v>112600000</v>
      </c>
      <c r="B128">
        <v>238220000</v>
      </c>
      <c r="C128">
        <v>212800000</v>
      </c>
      <c r="D128">
        <f t="shared" si="1"/>
        <v>212800000</v>
      </c>
      <c r="E128" t="s">
        <v>1436</v>
      </c>
      <c r="F128" t="s">
        <v>6239</v>
      </c>
      <c r="G128" t="s">
        <v>1532</v>
      </c>
      <c r="H128" t="s">
        <v>1729</v>
      </c>
      <c r="I128" t="s">
        <v>1751</v>
      </c>
      <c r="J128" t="s">
        <v>1752</v>
      </c>
    </row>
    <row r="129" spans="1:10">
      <c r="A129">
        <v>111560000</v>
      </c>
      <c r="B129">
        <v>272520000</v>
      </c>
      <c r="C129">
        <v>242690000</v>
      </c>
      <c r="D129">
        <f t="shared" si="1"/>
        <v>242690000</v>
      </c>
      <c r="E129" t="s">
        <v>1234</v>
      </c>
      <c r="F129" t="s">
        <v>6240</v>
      </c>
      <c r="G129" t="s">
        <v>1569</v>
      </c>
      <c r="H129" t="s">
        <v>1570</v>
      </c>
      <c r="I129" t="s">
        <v>1753</v>
      </c>
      <c r="J129" t="s">
        <v>1754</v>
      </c>
    </row>
    <row r="130" spans="1:10">
      <c r="A130">
        <v>111080000</v>
      </c>
      <c r="B130">
        <v>70126000</v>
      </c>
      <c r="C130">
        <v>75453000</v>
      </c>
      <c r="D130">
        <f t="shared" si="1"/>
        <v>75453000</v>
      </c>
      <c r="E130" t="s">
        <v>569</v>
      </c>
      <c r="F130" t="s">
        <v>6241</v>
      </c>
      <c r="G130" t="s">
        <v>1755</v>
      </c>
      <c r="H130" t="s">
        <v>1756</v>
      </c>
      <c r="I130" t="s">
        <v>1757</v>
      </c>
      <c r="J130" t="s">
        <v>1758</v>
      </c>
    </row>
    <row r="131" spans="1:10">
      <c r="A131">
        <v>110910000</v>
      </c>
      <c r="B131">
        <v>163820000</v>
      </c>
      <c r="C131">
        <v>147870000</v>
      </c>
      <c r="D131">
        <f t="shared" ref="D131:D194" si="2">MEDIAN(A131:C131)</f>
        <v>147870000</v>
      </c>
      <c r="E131" t="s">
        <v>449</v>
      </c>
      <c r="F131" t="s">
        <v>6242</v>
      </c>
      <c r="G131" t="s">
        <v>1637</v>
      </c>
      <c r="H131" t="s">
        <v>1614</v>
      </c>
      <c r="I131" t="s">
        <v>1759</v>
      </c>
      <c r="J131" t="s">
        <v>1760</v>
      </c>
    </row>
    <row r="132" spans="1:10">
      <c r="A132">
        <v>109710000</v>
      </c>
      <c r="B132">
        <v>73965000</v>
      </c>
      <c r="C132">
        <v>105650000</v>
      </c>
      <c r="D132">
        <f t="shared" si="2"/>
        <v>105650000</v>
      </c>
      <c r="E132" t="s">
        <v>571</v>
      </c>
      <c r="F132" t="s">
        <v>6243</v>
      </c>
      <c r="G132" t="s">
        <v>1763</v>
      </c>
      <c r="H132" t="s">
        <v>1764</v>
      </c>
      <c r="I132" t="s">
        <v>1765</v>
      </c>
      <c r="J132" t="s">
        <v>1766</v>
      </c>
    </row>
    <row r="133" spans="1:10">
      <c r="A133">
        <v>108640000</v>
      </c>
      <c r="B133">
        <v>120200000</v>
      </c>
      <c r="C133">
        <v>111250000</v>
      </c>
      <c r="D133">
        <f t="shared" si="2"/>
        <v>111250000</v>
      </c>
      <c r="E133" t="s">
        <v>56</v>
      </c>
      <c r="F133" t="s">
        <v>6244</v>
      </c>
      <c r="G133" t="s">
        <v>1767</v>
      </c>
      <c r="I133" t="s">
        <v>1768</v>
      </c>
      <c r="J133" t="s">
        <v>1769</v>
      </c>
    </row>
    <row r="134" spans="1:10">
      <c r="A134">
        <v>107780000</v>
      </c>
      <c r="B134">
        <v>125540000</v>
      </c>
      <c r="C134">
        <v>119800000</v>
      </c>
      <c r="D134">
        <f t="shared" si="2"/>
        <v>119800000</v>
      </c>
      <c r="E134" t="s">
        <v>467</v>
      </c>
      <c r="F134" t="s">
        <v>6245</v>
      </c>
      <c r="G134" t="s">
        <v>1728</v>
      </c>
      <c r="H134" t="s">
        <v>1592</v>
      </c>
      <c r="I134" t="s">
        <v>1770</v>
      </c>
      <c r="J134" t="s">
        <v>1771</v>
      </c>
    </row>
    <row r="135" spans="1:10">
      <c r="A135">
        <v>107760000</v>
      </c>
      <c r="B135">
        <v>112980000</v>
      </c>
      <c r="C135">
        <v>109990000</v>
      </c>
      <c r="D135">
        <f t="shared" si="2"/>
        <v>109990000</v>
      </c>
      <c r="E135" t="s">
        <v>803</v>
      </c>
      <c r="F135" t="s">
        <v>6246</v>
      </c>
      <c r="I135" t="s">
        <v>1772</v>
      </c>
      <c r="J135" t="s">
        <v>1773</v>
      </c>
    </row>
    <row r="136" spans="1:10">
      <c r="A136">
        <v>105830000</v>
      </c>
      <c r="B136">
        <v>123290000</v>
      </c>
      <c r="C136">
        <v>106630000</v>
      </c>
      <c r="D136">
        <f t="shared" si="2"/>
        <v>106630000</v>
      </c>
      <c r="E136" t="s">
        <v>1070</v>
      </c>
      <c r="F136" t="s">
        <v>6247</v>
      </c>
      <c r="G136" t="s">
        <v>1774</v>
      </c>
      <c r="H136" t="s">
        <v>1775</v>
      </c>
      <c r="I136" t="s">
        <v>1776</v>
      </c>
      <c r="J136" t="s">
        <v>1777</v>
      </c>
    </row>
    <row r="137" spans="1:10">
      <c r="A137">
        <v>105350000</v>
      </c>
      <c r="B137">
        <v>164100000</v>
      </c>
      <c r="C137">
        <v>139850000</v>
      </c>
      <c r="D137">
        <f t="shared" si="2"/>
        <v>139850000</v>
      </c>
      <c r="E137" t="s">
        <v>1437</v>
      </c>
      <c r="F137" t="s">
        <v>6248</v>
      </c>
      <c r="G137" t="s">
        <v>1637</v>
      </c>
      <c r="H137" t="s">
        <v>1614</v>
      </c>
      <c r="I137" t="s">
        <v>1778</v>
      </c>
      <c r="J137" t="s">
        <v>1779</v>
      </c>
    </row>
    <row r="138" spans="1:10">
      <c r="A138">
        <v>104030000</v>
      </c>
      <c r="B138">
        <v>89780000</v>
      </c>
      <c r="C138">
        <v>125950000</v>
      </c>
      <c r="D138">
        <f t="shared" si="2"/>
        <v>104030000</v>
      </c>
      <c r="E138" t="s">
        <v>1438</v>
      </c>
      <c r="F138" t="s">
        <v>6249</v>
      </c>
      <c r="G138" t="s">
        <v>1637</v>
      </c>
      <c r="H138" t="s">
        <v>1614</v>
      </c>
      <c r="I138" t="s">
        <v>1780</v>
      </c>
      <c r="J138" t="s">
        <v>1781</v>
      </c>
    </row>
    <row r="139" spans="1:10">
      <c r="A139">
        <v>103450000</v>
      </c>
      <c r="B139">
        <v>94972000</v>
      </c>
      <c r="C139">
        <v>92339000</v>
      </c>
      <c r="D139">
        <f t="shared" si="2"/>
        <v>94972000</v>
      </c>
      <c r="E139" t="s">
        <v>893</v>
      </c>
      <c r="F139" t="s">
        <v>6250</v>
      </c>
      <c r="G139" t="s">
        <v>1782</v>
      </c>
      <c r="I139" t="s">
        <v>1783</v>
      </c>
      <c r="J139" t="s">
        <v>1784</v>
      </c>
    </row>
    <row r="140" spans="1:10">
      <c r="A140">
        <v>102860000</v>
      </c>
      <c r="B140">
        <v>120750000</v>
      </c>
      <c r="C140">
        <v>95975000</v>
      </c>
      <c r="D140">
        <f t="shared" si="2"/>
        <v>102860000</v>
      </c>
      <c r="E140" t="s">
        <v>151</v>
      </c>
      <c r="F140" t="s">
        <v>6251</v>
      </c>
      <c r="G140" t="s">
        <v>1785</v>
      </c>
      <c r="H140" t="s">
        <v>1786</v>
      </c>
      <c r="I140" t="s">
        <v>1787</v>
      </c>
      <c r="J140" t="s">
        <v>1788</v>
      </c>
    </row>
    <row r="141" spans="1:10">
      <c r="A141">
        <v>101740000</v>
      </c>
      <c r="B141">
        <v>171130000</v>
      </c>
      <c r="C141">
        <v>138300000</v>
      </c>
      <c r="D141">
        <f t="shared" si="2"/>
        <v>138300000</v>
      </c>
      <c r="E141" t="s">
        <v>1439</v>
      </c>
      <c r="F141" t="s">
        <v>6252</v>
      </c>
      <c r="G141" t="s">
        <v>1569</v>
      </c>
      <c r="H141" t="s">
        <v>1570</v>
      </c>
      <c r="I141" t="s">
        <v>1789</v>
      </c>
      <c r="J141" t="s">
        <v>1790</v>
      </c>
    </row>
    <row r="142" spans="1:10">
      <c r="A142">
        <v>100760000</v>
      </c>
      <c r="B142">
        <v>165330000</v>
      </c>
      <c r="C142">
        <v>133090000</v>
      </c>
      <c r="D142">
        <f t="shared" si="2"/>
        <v>133090000</v>
      </c>
      <c r="E142" t="s">
        <v>1440</v>
      </c>
      <c r="F142" t="s">
        <v>6253</v>
      </c>
      <c r="G142" t="s">
        <v>1791</v>
      </c>
      <c r="H142" t="s">
        <v>1570</v>
      </c>
      <c r="I142" t="s">
        <v>1792</v>
      </c>
      <c r="J142" t="s">
        <v>1793</v>
      </c>
    </row>
    <row r="143" spans="1:10">
      <c r="A143">
        <v>100140000</v>
      </c>
      <c r="B143">
        <v>89694000</v>
      </c>
      <c r="C143">
        <v>85477000</v>
      </c>
      <c r="D143">
        <f t="shared" si="2"/>
        <v>89694000</v>
      </c>
      <c r="E143" t="s">
        <v>1243</v>
      </c>
      <c r="F143" t="s">
        <v>6254</v>
      </c>
      <c r="G143" t="s">
        <v>1795</v>
      </c>
      <c r="H143" t="s">
        <v>1796</v>
      </c>
      <c r="I143" t="s">
        <v>1797</v>
      </c>
      <c r="J143" t="s">
        <v>1798</v>
      </c>
    </row>
    <row r="144" spans="1:10">
      <c r="A144">
        <v>99530000</v>
      </c>
      <c r="B144">
        <v>90117000</v>
      </c>
      <c r="C144">
        <v>81680000</v>
      </c>
      <c r="D144">
        <f t="shared" si="2"/>
        <v>90117000</v>
      </c>
      <c r="E144" t="s">
        <v>200</v>
      </c>
      <c r="F144" t="s">
        <v>6255</v>
      </c>
      <c r="G144" t="s">
        <v>1799</v>
      </c>
      <c r="H144" t="s">
        <v>1800</v>
      </c>
      <c r="I144" t="s">
        <v>1801</v>
      </c>
      <c r="J144" t="s">
        <v>1802</v>
      </c>
    </row>
    <row r="145" spans="1:10">
      <c r="A145">
        <v>98179000</v>
      </c>
      <c r="B145">
        <v>151950000</v>
      </c>
      <c r="C145">
        <v>130510000</v>
      </c>
      <c r="D145">
        <f t="shared" si="2"/>
        <v>130510000</v>
      </c>
      <c r="E145" t="s">
        <v>1194</v>
      </c>
      <c r="F145" t="s">
        <v>6256</v>
      </c>
      <c r="G145" t="s">
        <v>1710</v>
      </c>
      <c r="H145" t="s">
        <v>1592</v>
      </c>
      <c r="I145" t="s">
        <v>1803</v>
      </c>
      <c r="J145" t="s">
        <v>1804</v>
      </c>
    </row>
    <row r="146" spans="1:10">
      <c r="A146">
        <v>96983000</v>
      </c>
      <c r="B146">
        <v>123310000</v>
      </c>
      <c r="C146">
        <v>117320000</v>
      </c>
      <c r="D146">
        <f t="shared" si="2"/>
        <v>117320000</v>
      </c>
      <c r="E146" t="s">
        <v>1441</v>
      </c>
      <c r="F146" t="s">
        <v>6257</v>
      </c>
      <c r="G146" t="s">
        <v>1805</v>
      </c>
      <c r="H146" t="s">
        <v>1806</v>
      </c>
      <c r="I146" t="s">
        <v>1807</v>
      </c>
      <c r="J146" t="s">
        <v>1808</v>
      </c>
    </row>
    <row r="147" spans="1:10">
      <c r="A147">
        <v>96080000</v>
      </c>
      <c r="B147">
        <v>130560000</v>
      </c>
      <c r="C147">
        <v>110740000</v>
      </c>
      <c r="D147">
        <f t="shared" si="2"/>
        <v>110740000</v>
      </c>
      <c r="E147" t="s">
        <v>1023</v>
      </c>
      <c r="F147" t="s">
        <v>6258</v>
      </c>
      <c r="G147" t="s">
        <v>1799</v>
      </c>
      <c r="H147" t="s">
        <v>1809</v>
      </c>
      <c r="I147" t="s">
        <v>1810</v>
      </c>
      <c r="J147" t="s">
        <v>1811</v>
      </c>
    </row>
    <row r="148" spans="1:10">
      <c r="A148">
        <v>96024000</v>
      </c>
      <c r="B148">
        <v>157310000</v>
      </c>
      <c r="C148">
        <v>163640000</v>
      </c>
      <c r="D148">
        <f t="shared" si="2"/>
        <v>157310000</v>
      </c>
      <c r="E148" t="s">
        <v>867</v>
      </c>
      <c r="F148" t="s">
        <v>6259</v>
      </c>
      <c r="G148" t="s">
        <v>1637</v>
      </c>
      <c r="H148" t="s">
        <v>1592</v>
      </c>
      <c r="I148" t="s">
        <v>1674</v>
      </c>
      <c r="J148" t="s">
        <v>1812</v>
      </c>
    </row>
    <row r="149" spans="1:10">
      <c r="A149">
        <v>94888000</v>
      </c>
      <c r="B149">
        <v>169710000</v>
      </c>
      <c r="C149">
        <v>176160000</v>
      </c>
      <c r="D149">
        <f t="shared" si="2"/>
        <v>169710000</v>
      </c>
      <c r="E149" t="s">
        <v>1442</v>
      </c>
      <c r="F149" t="s">
        <v>6260</v>
      </c>
      <c r="G149" t="s">
        <v>1637</v>
      </c>
      <c r="H149" t="s">
        <v>1614</v>
      </c>
      <c r="I149" t="s">
        <v>1813</v>
      </c>
      <c r="J149" t="s">
        <v>1814</v>
      </c>
    </row>
    <row r="150" spans="1:10">
      <c r="A150">
        <v>94659000</v>
      </c>
      <c r="B150">
        <v>90328000</v>
      </c>
      <c r="C150">
        <v>86027000</v>
      </c>
      <c r="D150">
        <f t="shared" si="2"/>
        <v>90328000</v>
      </c>
      <c r="E150" t="s">
        <v>799</v>
      </c>
      <c r="F150" t="s">
        <v>6261</v>
      </c>
      <c r="G150" t="s">
        <v>1815</v>
      </c>
      <c r="H150" t="s">
        <v>1574</v>
      </c>
      <c r="I150" t="s">
        <v>1816</v>
      </c>
      <c r="J150" t="s">
        <v>1817</v>
      </c>
    </row>
    <row r="151" spans="1:10">
      <c r="A151">
        <v>94407000</v>
      </c>
      <c r="B151">
        <v>82808000</v>
      </c>
      <c r="C151">
        <v>89345000</v>
      </c>
      <c r="D151">
        <f t="shared" si="2"/>
        <v>89345000</v>
      </c>
      <c r="E151" t="s">
        <v>1443</v>
      </c>
      <c r="F151" t="s">
        <v>6262</v>
      </c>
      <c r="G151" t="s">
        <v>1637</v>
      </c>
      <c r="H151" t="s">
        <v>1614</v>
      </c>
      <c r="I151" t="s">
        <v>1818</v>
      </c>
      <c r="J151" t="s">
        <v>1819</v>
      </c>
    </row>
    <row r="152" spans="1:10">
      <c r="A152">
        <v>94378000</v>
      </c>
      <c r="B152">
        <v>95531000</v>
      </c>
      <c r="C152">
        <v>84586000</v>
      </c>
      <c r="D152">
        <f t="shared" si="2"/>
        <v>94378000</v>
      </c>
      <c r="E152" t="s">
        <v>419</v>
      </c>
      <c r="F152" t="s">
        <v>6263</v>
      </c>
      <c r="G152" t="s">
        <v>1820</v>
      </c>
      <c r="H152" t="s">
        <v>1821</v>
      </c>
      <c r="I152" t="s">
        <v>1822</v>
      </c>
      <c r="J152" t="s">
        <v>1823</v>
      </c>
    </row>
    <row r="153" spans="1:10">
      <c r="A153">
        <v>92177000</v>
      </c>
      <c r="B153">
        <v>49705000</v>
      </c>
      <c r="C153">
        <v>64357000</v>
      </c>
      <c r="D153">
        <f t="shared" si="2"/>
        <v>64357000</v>
      </c>
      <c r="E153" t="s">
        <v>1444</v>
      </c>
      <c r="F153" t="s">
        <v>6264</v>
      </c>
      <c r="G153" t="s">
        <v>1826</v>
      </c>
      <c r="H153" t="s">
        <v>1827</v>
      </c>
      <c r="I153" t="s">
        <v>1828</v>
      </c>
      <c r="J153" t="s">
        <v>1829</v>
      </c>
    </row>
    <row r="154" spans="1:10">
      <c r="A154">
        <v>92061000</v>
      </c>
      <c r="B154">
        <v>86211000</v>
      </c>
      <c r="C154">
        <v>83764000</v>
      </c>
      <c r="D154">
        <f t="shared" si="2"/>
        <v>86211000</v>
      </c>
      <c r="E154" t="s">
        <v>85</v>
      </c>
      <c r="F154" t="s">
        <v>6265</v>
      </c>
      <c r="G154" t="s">
        <v>1830</v>
      </c>
      <c r="H154" t="s">
        <v>1831</v>
      </c>
      <c r="I154" t="s">
        <v>1832</v>
      </c>
      <c r="J154" t="s">
        <v>1833</v>
      </c>
    </row>
    <row r="155" spans="1:10">
      <c r="A155">
        <v>88860000</v>
      </c>
      <c r="B155">
        <v>223600000</v>
      </c>
      <c r="C155">
        <v>196130000</v>
      </c>
      <c r="D155">
        <f t="shared" si="2"/>
        <v>196130000</v>
      </c>
      <c r="E155" t="s">
        <v>822</v>
      </c>
      <c r="F155" t="s">
        <v>6266</v>
      </c>
      <c r="G155" t="s">
        <v>1841</v>
      </c>
      <c r="H155" t="s">
        <v>1614</v>
      </c>
      <c r="I155" t="s">
        <v>1842</v>
      </c>
      <c r="J155" t="s">
        <v>1843</v>
      </c>
    </row>
    <row r="156" spans="1:10">
      <c r="A156">
        <v>88335000</v>
      </c>
      <c r="B156">
        <v>67230000</v>
      </c>
      <c r="C156">
        <v>68567000</v>
      </c>
      <c r="D156">
        <f t="shared" si="2"/>
        <v>68567000</v>
      </c>
      <c r="E156" t="s">
        <v>1324</v>
      </c>
      <c r="F156" t="s">
        <v>6267</v>
      </c>
      <c r="G156" t="s">
        <v>1845</v>
      </c>
      <c r="H156" t="s">
        <v>1846</v>
      </c>
      <c r="I156" t="s">
        <v>1847</v>
      </c>
      <c r="J156" t="s">
        <v>1848</v>
      </c>
    </row>
    <row r="157" spans="1:10">
      <c r="A157">
        <v>87932000</v>
      </c>
      <c r="B157">
        <v>75173000</v>
      </c>
      <c r="C157">
        <v>74812000</v>
      </c>
      <c r="D157">
        <f t="shared" si="2"/>
        <v>75173000</v>
      </c>
      <c r="E157" t="s">
        <v>772</v>
      </c>
      <c r="F157" t="s">
        <v>6268</v>
      </c>
      <c r="G157" t="s">
        <v>1849</v>
      </c>
      <c r="H157" t="s">
        <v>1850</v>
      </c>
      <c r="I157" t="s">
        <v>1851</v>
      </c>
      <c r="J157" t="s">
        <v>1852</v>
      </c>
    </row>
    <row r="158" spans="1:10">
      <c r="A158">
        <v>87720000</v>
      </c>
      <c r="B158">
        <v>118230000</v>
      </c>
      <c r="C158">
        <v>110370000</v>
      </c>
      <c r="D158">
        <f t="shared" si="2"/>
        <v>110370000</v>
      </c>
      <c r="E158" t="s">
        <v>1097</v>
      </c>
      <c r="F158" t="s">
        <v>6269</v>
      </c>
      <c r="G158" t="s">
        <v>1853</v>
      </c>
      <c r="H158" t="s">
        <v>1775</v>
      </c>
      <c r="I158" t="s">
        <v>1854</v>
      </c>
      <c r="J158" t="s">
        <v>1855</v>
      </c>
    </row>
    <row r="159" spans="1:10">
      <c r="A159">
        <v>87714000</v>
      </c>
      <c r="B159">
        <v>537850000</v>
      </c>
      <c r="C159">
        <v>545650000</v>
      </c>
      <c r="D159">
        <f t="shared" si="2"/>
        <v>537850000</v>
      </c>
      <c r="E159" t="s">
        <v>878</v>
      </c>
      <c r="F159" t="s">
        <v>6270</v>
      </c>
      <c r="G159" t="s">
        <v>1659</v>
      </c>
      <c r="H159" t="s">
        <v>1614</v>
      </c>
      <c r="I159" t="s">
        <v>1856</v>
      </c>
      <c r="J159" t="s">
        <v>1857</v>
      </c>
    </row>
    <row r="160" spans="1:10">
      <c r="A160">
        <v>87030000</v>
      </c>
      <c r="B160">
        <v>120240000</v>
      </c>
      <c r="C160">
        <v>101360000</v>
      </c>
      <c r="D160">
        <f t="shared" si="2"/>
        <v>101360000</v>
      </c>
      <c r="E160" t="s">
        <v>1256</v>
      </c>
      <c r="F160" t="s">
        <v>6271</v>
      </c>
      <c r="G160" t="s">
        <v>1774</v>
      </c>
      <c r="H160" t="s">
        <v>1858</v>
      </c>
      <c r="I160" t="s">
        <v>1859</v>
      </c>
      <c r="J160" t="s">
        <v>1860</v>
      </c>
    </row>
    <row r="161" spans="1:10">
      <c r="A161">
        <v>86517000</v>
      </c>
      <c r="B161">
        <v>63675000</v>
      </c>
      <c r="C161">
        <v>63337000</v>
      </c>
      <c r="D161">
        <f t="shared" si="2"/>
        <v>63675000</v>
      </c>
      <c r="E161" t="s">
        <v>1228</v>
      </c>
      <c r="F161" t="s">
        <v>6272</v>
      </c>
      <c r="G161" t="s">
        <v>1862</v>
      </c>
      <c r="H161" t="s">
        <v>1863</v>
      </c>
      <c r="I161" t="s">
        <v>1864</v>
      </c>
      <c r="J161" t="s">
        <v>1865</v>
      </c>
    </row>
    <row r="162" spans="1:10">
      <c r="A162">
        <v>86323000</v>
      </c>
      <c r="B162">
        <v>67838000</v>
      </c>
      <c r="C162">
        <v>74084000</v>
      </c>
      <c r="D162">
        <f t="shared" si="2"/>
        <v>74084000</v>
      </c>
      <c r="E162" t="s">
        <v>379</v>
      </c>
      <c r="F162" t="s">
        <v>6273</v>
      </c>
      <c r="G162" t="s">
        <v>1774</v>
      </c>
      <c r="H162" t="s">
        <v>1858</v>
      </c>
      <c r="I162" t="s">
        <v>1866</v>
      </c>
      <c r="J162" t="s">
        <v>1867</v>
      </c>
    </row>
    <row r="163" spans="1:10">
      <c r="A163">
        <v>85035000</v>
      </c>
      <c r="B163">
        <v>166830000</v>
      </c>
      <c r="C163">
        <v>149970000</v>
      </c>
      <c r="D163">
        <f t="shared" si="2"/>
        <v>149970000</v>
      </c>
      <c r="E163" t="s">
        <v>96</v>
      </c>
      <c r="F163" t="s">
        <v>6274</v>
      </c>
      <c r="G163" t="s">
        <v>1637</v>
      </c>
      <c r="H163" t="s">
        <v>1614</v>
      </c>
      <c r="I163" t="s">
        <v>1778</v>
      </c>
      <c r="J163" t="s">
        <v>1871</v>
      </c>
    </row>
    <row r="164" spans="1:10">
      <c r="A164">
        <v>84347000</v>
      </c>
      <c r="B164">
        <v>212450000</v>
      </c>
      <c r="C164">
        <v>171090000</v>
      </c>
      <c r="D164">
        <f t="shared" si="2"/>
        <v>171090000</v>
      </c>
      <c r="E164" t="s">
        <v>1445</v>
      </c>
      <c r="F164" t="s">
        <v>6275</v>
      </c>
      <c r="G164" t="s">
        <v>1613</v>
      </c>
      <c r="H164" t="s">
        <v>1614</v>
      </c>
      <c r="I164" t="s">
        <v>1872</v>
      </c>
      <c r="J164" t="s">
        <v>1873</v>
      </c>
    </row>
    <row r="165" spans="1:10">
      <c r="A165">
        <v>83504000</v>
      </c>
      <c r="B165">
        <v>93666000</v>
      </c>
      <c r="C165">
        <v>94461000</v>
      </c>
      <c r="D165">
        <f t="shared" si="2"/>
        <v>93666000</v>
      </c>
      <c r="E165" t="s">
        <v>263</v>
      </c>
      <c r="F165" t="s">
        <v>6276</v>
      </c>
      <c r="G165" t="s">
        <v>1874</v>
      </c>
      <c r="H165" t="s">
        <v>1875</v>
      </c>
      <c r="I165" t="s">
        <v>1876</v>
      </c>
      <c r="J165" t="s">
        <v>1877</v>
      </c>
    </row>
    <row r="166" spans="1:10">
      <c r="A166">
        <v>82389000</v>
      </c>
      <c r="B166">
        <v>83379000</v>
      </c>
      <c r="C166">
        <v>68956000</v>
      </c>
      <c r="D166">
        <f t="shared" si="2"/>
        <v>82389000</v>
      </c>
      <c r="E166" t="s">
        <v>898</v>
      </c>
      <c r="F166" t="s">
        <v>6277</v>
      </c>
      <c r="G166" t="s">
        <v>1878</v>
      </c>
      <c r="H166" t="s">
        <v>1879</v>
      </c>
      <c r="I166" t="s">
        <v>1880</v>
      </c>
      <c r="J166" t="s">
        <v>1881</v>
      </c>
    </row>
    <row r="167" spans="1:10">
      <c r="A167">
        <v>79589000</v>
      </c>
      <c r="B167">
        <v>46901000</v>
      </c>
      <c r="C167">
        <v>44074000</v>
      </c>
      <c r="D167">
        <f t="shared" si="2"/>
        <v>46901000</v>
      </c>
      <c r="E167" t="s">
        <v>1060</v>
      </c>
      <c r="F167" t="s">
        <v>6278</v>
      </c>
      <c r="G167" t="s">
        <v>1885</v>
      </c>
      <c r="H167" t="s">
        <v>1886</v>
      </c>
      <c r="I167" t="s">
        <v>1887</v>
      </c>
      <c r="J167" t="s">
        <v>1888</v>
      </c>
    </row>
    <row r="168" spans="1:10">
      <c r="A168">
        <v>79043000</v>
      </c>
      <c r="B168">
        <v>70194000</v>
      </c>
      <c r="C168">
        <v>61077000</v>
      </c>
      <c r="D168">
        <f t="shared" si="2"/>
        <v>70194000</v>
      </c>
      <c r="E168" t="s">
        <v>303</v>
      </c>
      <c r="F168" t="s">
        <v>6279</v>
      </c>
      <c r="G168" t="s">
        <v>1889</v>
      </c>
      <c r="H168" t="s">
        <v>1614</v>
      </c>
      <c r="I168" t="s">
        <v>1890</v>
      </c>
      <c r="J168" t="s">
        <v>1891</v>
      </c>
    </row>
    <row r="169" spans="1:10">
      <c r="A169">
        <v>77818000</v>
      </c>
      <c r="B169">
        <v>195490000</v>
      </c>
      <c r="C169">
        <v>185200000</v>
      </c>
      <c r="D169">
        <f t="shared" si="2"/>
        <v>185200000</v>
      </c>
      <c r="E169" t="s">
        <v>1446</v>
      </c>
      <c r="F169" t="s">
        <v>6280</v>
      </c>
      <c r="G169" t="s">
        <v>1637</v>
      </c>
      <c r="H169" t="s">
        <v>1614</v>
      </c>
      <c r="I169" t="s">
        <v>1778</v>
      </c>
      <c r="J169" t="s">
        <v>1892</v>
      </c>
    </row>
    <row r="170" spans="1:10">
      <c r="A170">
        <v>77658000</v>
      </c>
      <c r="B170">
        <v>124830000</v>
      </c>
      <c r="C170">
        <v>111640000</v>
      </c>
      <c r="D170">
        <f t="shared" si="2"/>
        <v>111640000</v>
      </c>
      <c r="E170" t="s">
        <v>1447</v>
      </c>
      <c r="F170" t="s">
        <v>6281</v>
      </c>
      <c r="G170" t="s">
        <v>1667</v>
      </c>
      <c r="H170" t="s">
        <v>1893</v>
      </c>
      <c r="I170" t="s">
        <v>1894</v>
      </c>
      <c r="J170" t="s">
        <v>1895</v>
      </c>
    </row>
    <row r="171" spans="1:10">
      <c r="A171">
        <v>76247000</v>
      </c>
      <c r="B171">
        <v>51428000</v>
      </c>
      <c r="C171">
        <v>51984000</v>
      </c>
      <c r="D171">
        <f t="shared" si="2"/>
        <v>51984000</v>
      </c>
      <c r="E171" t="s">
        <v>1172</v>
      </c>
      <c r="F171" t="s">
        <v>1172</v>
      </c>
      <c r="G171" t="s">
        <v>1746</v>
      </c>
      <c r="H171" t="s">
        <v>1896</v>
      </c>
      <c r="I171" t="s">
        <v>1897</v>
      </c>
      <c r="J171" t="s">
        <v>1898</v>
      </c>
    </row>
    <row r="172" spans="1:10">
      <c r="A172">
        <v>75931000</v>
      </c>
      <c r="B172">
        <v>390560000</v>
      </c>
      <c r="C172">
        <v>101190000</v>
      </c>
      <c r="D172">
        <f t="shared" si="2"/>
        <v>101190000</v>
      </c>
      <c r="E172" t="s">
        <v>495</v>
      </c>
      <c r="F172" t="s">
        <v>6282</v>
      </c>
      <c r="G172" t="s">
        <v>1899</v>
      </c>
      <c r="H172" t="s">
        <v>1900</v>
      </c>
      <c r="I172" t="s">
        <v>1901</v>
      </c>
      <c r="J172" t="s">
        <v>1902</v>
      </c>
    </row>
    <row r="173" spans="1:10">
      <c r="A173">
        <v>75846000</v>
      </c>
      <c r="B173">
        <v>65120000</v>
      </c>
      <c r="C173">
        <v>72860000</v>
      </c>
      <c r="D173">
        <f t="shared" si="2"/>
        <v>72860000</v>
      </c>
      <c r="E173" t="s">
        <v>198</v>
      </c>
      <c r="F173" t="s">
        <v>6283</v>
      </c>
      <c r="G173" t="s">
        <v>1903</v>
      </c>
      <c r="H173" t="s">
        <v>1904</v>
      </c>
      <c r="I173" t="s">
        <v>1905</v>
      </c>
      <c r="J173" t="s">
        <v>1906</v>
      </c>
    </row>
    <row r="174" spans="1:10">
      <c r="A174">
        <v>74565000</v>
      </c>
      <c r="B174">
        <v>50836000</v>
      </c>
      <c r="C174">
        <v>51067000</v>
      </c>
      <c r="D174">
        <f t="shared" si="2"/>
        <v>51067000</v>
      </c>
      <c r="E174" t="s">
        <v>986</v>
      </c>
      <c r="F174" t="s">
        <v>6284</v>
      </c>
      <c r="G174" t="s">
        <v>1907</v>
      </c>
      <c r="H174" t="s">
        <v>1908</v>
      </c>
      <c r="I174" t="s">
        <v>1909</v>
      </c>
      <c r="J174" t="s">
        <v>1910</v>
      </c>
    </row>
    <row r="175" spans="1:10">
      <c r="A175">
        <v>73716000</v>
      </c>
      <c r="B175">
        <v>39974000</v>
      </c>
      <c r="C175">
        <v>40392000</v>
      </c>
      <c r="D175">
        <f t="shared" si="2"/>
        <v>40392000</v>
      </c>
      <c r="E175" t="s">
        <v>1318</v>
      </c>
      <c r="F175" t="s">
        <v>6285</v>
      </c>
      <c r="G175" t="s">
        <v>1911</v>
      </c>
      <c r="H175" t="s">
        <v>1518</v>
      </c>
      <c r="I175" t="s">
        <v>1912</v>
      </c>
      <c r="J175" t="s">
        <v>1913</v>
      </c>
    </row>
    <row r="176" spans="1:10">
      <c r="A176">
        <v>72796000</v>
      </c>
      <c r="B176">
        <v>57179000</v>
      </c>
      <c r="C176">
        <v>54748000</v>
      </c>
      <c r="D176">
        <f t="shared" si="2"/>
        <v>57179000</v>
      </c>
      <c r="E176" t="s">
        <v>604</v>
      </c>
      <c r="F176" t="s">
        <v>604</v>
      </c>
      <c r="G176" t="s">
        <v>1914</v>
      </c>
      <c r="I176" t="s">
        <v>1915</v>
      </c>
      <c r="J176" t="s">
        <v>1916</v>
      </c>
    </row>
    <row r="177" spans="1:10">
      <c r="A177">
        <v>72386000</v>
      </c>
      <c r="B177">
        <v>196000000</v>
      </c>
      <c r="C177">
        <v>166960000</v>
      </c>
      <c r="D177">
        <f t="shared" si="2"/>
        <v>166960000</v>
      </c>
      <c r="E177" t="s">
        <v>1340</v>
      </c>
      <c r="F177" t="s">
        <v>6286</v>
      </c>
      <c r="G177" t="s">
        <v>1637</v>
      </c>
      <c r="H177" t="s">
        <v>1592</v>
      </c>
      <c r="I177" t="s">
        <v>1917</v>
      </c>
      <c r="J177" t="s">
        <v>1918</v>
      </c>
    </row>
    <row r="178" spans="1:10">
      <c r="A178">
        <v>69557000</v>
      </c>
      <c r="B178">
        <v>88874000</v>
      </c>
      <c r="C178">
        <v>106360000</v>
      </c>
      <c r="D178">
        <f t="shared" si="2"/>
        <v>88874000</v>
      </c>
      <c r="E178" t="s">
        <v>1448</v>
      </c>
      <c r="F178" t="s">
        <v>6287</v>
      </c>
      <c r="G178" t="s">
        <v>1919</v>
      </c>
      <c r="H178" t="s">
        <v>1920</v>
      </c>
      <c r="I178" t="s">
        <v>1921</v>
      </c>
      <c r="J178" t="s">
        <v>1922</v>
      </c>
    </row>
    <row r="179" spans="1:10">
      <c r="A179">
        <v>68357000</v>
      </c>
      <c r="B179">
        <v>52140000</v>
      </c>
      <c r="C179">
        <v>58333000</v>
      </c>
      <c r="D179">
        <f t="shared" si="2"/>
        <v>58333000</v>
      </c>
      <c r="E179" t="s">
        <v>418</v>
      </c>
      <c r="F179" t="s">
        <v>6288</v>
      </c>
      <c r="G179" t="s">
        <v>1927</v>
      </c>
      <c r="H179" t="s">
        <v>1928</v>
      </c>
      <c r="I179" t="s">
        <v>1929</v>
      </c>
      <c r="J179" t="s">
        <v>1930</v>
      </c>
    </row>
    <row r="180" spans="1:10">
      <c r="A180">
        <v>66583000</v>
      </c>
      <c r="B180">
        <v>42490000</v>
      </c>
      <c r="C180">
        <v>51235000</v>
      </c>
      <c r="D180">
        <f t="shared" si="2"/>
        <v>51235000</v>
      </c>
      <c r="E180" t="s">
        <v>1231</v>
      </c>
      <c r="F180" t="s">
        <v>6289</v>
      </c>
      <c r="G180" t="s">
        <v>1932</v>
      </c>
      <c r="H180" t="s">
        <v>1933</v>
      </c>
      <c r="I180" t="s">
        <v>1934</v>
      </c>
      <c r="J180" t="s">
        <v>1935</v>
      </c>
    </row>
    <row r="181" spans="1:10">
      <c r="A181">
        <v>66059000</v>
      </c>
      <c r="B181">
        <v>119380000</v>
      </c>
      <c r="C181">
        <v>116760000</v>
      </c>
      <c r="D181">
        <f t="shared" si="2"/>
        <v>116760000</v>
      </c>
      <c r="E181" t="s">
        <v>591</v>
      </c>
      <c r="F181" t="s">
        <v>6290</v>
      </c>
      <c r="G181" t="s">
        <v>1710</v>
      </c>
      <c r="H181" t="s">
        <v>1592</v>
      </c>
      <c r="I181" t="s">
        <v>1936</v>
      </c>
      <c r="J181" t="s">
        <v>1937</v>
      </c>
    </row>
    <row r="182" spans="1:10">
      <c r="A182">
        <v>65710000</v>
      </c>
      <c r="B182">
        <v>38236000</v>
      </c>
      <c r="C182">
        <v>55543000</v>
      </c>
      <c r="D182">
        <f t="shared" si="2"/>
        <v>55543000</v>
      </c>
      <c r="E182" t="s">
        <v>824</v>
      </c>
      <c r="F182" t="s">
        <v>6291</v>
      </c>
      <c r="G182" t="s">
        <v>1938</v>
      </c>
      <c r="I182" t="s">
        <v>1939</v>
      </c>
      <c r="J182" t="s">
        <v>1940</v>
      </c>
    </row>
    <row r="183" spans="1:10">
      <c r="A183">
        <v>64796000</v>
      </c>
      <c r="B183">
        <v>31717000</v>
      </c>
      <c r="C183">
        <v>45507000</v>
      </c>
      <c r="D183">
        <f t="shared" si="2"/>
        <v>45507000</v>
      </c>
      <c r="E183" t="s">
        <v>73</v>
      </c>
      <c r="F183" t="s">
        <v>6292</v>
      </c>
      <c r="G183" t="s">
        <v>1941</v>
      </c>
      <c r="H183" t="s">
        <v>1942</v>
      </c>
      <c r="I183" t="s">
        <v>1943</v>
      </c>
      <c r="J183" t="s">
        <v>1944</v>
      </c>
    </row>
    <row r="184" spans="1:10">
      <c r="A184">
        <v>64746000</v>
      </c>
      <c r="B184">
        <v>120120000</v>
      </c>
      <c r="C184">
        <v>104540000</v>
      </c>
      <c r="D184">
        <f t="shared" si="2"/>
        <v>104540000</v>
      </c>
      <c r="E184" t="s">
        <v>1449</v>
      </c>
      <c r="F184" t="s">
        <v>6293</v>
      </c>
      <c r="G184" t="s">
        <v>1578</v>
      </c>
      <c r="H184" t="s">
        <v>1614</v>
      </c>
      <c r="I184" t="s">
        <v>1945</v>
      </c>
      <c r="J184" t="s">
        <v>1946</v>
      </c>
    </row>
    <row r="185" spans="1:10">
      <c r="A185">
        <v>64612000</v>
      </c>
      <c r="B185">
        <v>60679000</v>
      </c>
      <c r="C185">
        <v>94435000</v>
      </c>
      <c r="D185">
        <f t="shared" si="2"/>
        <v>64612000</v>
      </c>
      <c r="E185" t="s">
        <v>170</v>
      </c>
      <c r="F185" t="s">
        <v>6294</v>
      </c>
      <c r="G185" t="s">
        <v>1947</v>
      </c>
      <c r="H185" t="s">
        <v>1614</v>
      </c>
      <c r="I185" t="s">
        <v>1948</v>
      </c>
      <c r="J185" t="s">
        <v>1949</v>
      </c>
    </row>
    <row r="186" spans="1:10">
      <c r="A186">
        <v>63509000</v>
      </c>
      <c r="B186">
        <v>226610000</v>
      </c>
      <c r="C186">
        <v>211280000</v>
      </c>
      <c r="D186">
        <f t="shared" si="2"/>
        <v>211280000</v>
      </c>
      <c r="E186" t="s">
        <v>1450</v>
      </c>
      <c r="F186" t="s">
        <v>6295</v>
      </c>
      <c r="G186" t="s">
        <v>1578</v>
      </c>
      <c r="H186" t="s">
        <v>1614</v>
      </c>
      <c r="I186" t="s">
        <v>1951</v>
      </c>
      <c r="J186" t="s">
        <v>1952</v>
      </c>
    </row>
    <row r="187" spans="1:10">
      <c r="A187">
        <v>62573000</v>
      </c>
      <c r="B187">
        <v>39544000</v>
      </c>
      <c r="C187">
        <v>34055000</v>
      </c>
      <c r="D187">
        <f t="shared" si="2"/>
        <v>39544000</v>
      </c>
      <c r="E187" t="s">
        <v>1193</v>
      </c>
      <c r="F187" t="s">
        <v>6296</v>
      </c>
      <c r="G187" t="s">
        <v>1947</v>
      </c>
      <c r="H187" t="s">
        <v>1614</v>
      </c>
      <c r="I187" t="s">
        <v>1954</v>
      </c>
      <c r="J187" t="s">
        <v>1955</v>
      </c>
    </row>
    <row r="188" spans="1:10">
      <c r="A188">
        <v>62288000</v>
      </c>
      <c r="B188">
        <v>50044000</v>
      </c>
      <c r="C188">
        <v>68751000</v>
      </c>
      <c r="D188">
        <f t="shared" si="2"/>
        <v>62288000</v>
      </c>
      <c r="E188" t="s">
        <v>1451</v>
      </c>
      <c r="F188" t="s">
        <v>6297</v>
      </c>
      <c r="G188" t="s">
        <v>1637</v>
      </c>
      <c r="H188" t="s">
        <v>1592</v>
      </c>
      <c r="I188" t="s">
        <v>1956</v>
      </c>
      <c r="J188" t="s">
        <v>1957</v>
      </c>
    </row>
    <row r="189" spans="1:10">
      <c r="A189">
        <v>61022000</v>
      </c>
      <c r="B189">
        <v>113150000</v>
      </c>
      <c r="C189">
        <v>115190000</v>
      </c>
      <c r="D189">
        <f t="shared" si="2"/>
        <v>113150000</v>
      </c>
      <c r="E189" t="s">
        <v>1227</v>
      </c>
      <c r="F189" t="s">
        <v>6298</v>
      </c>
      <c r="G189" t="s">
        <v>1659</v>
      </c>
      <c r="H189" t="s">
        <v>1614</v>
      </c>
      <c r="I189" t="s">
        <v>1958</v>
      </c>
      <c r="J189" t="s">
        <v>1959</v>
      </c>
    </row>
    <row r="190" spans="1:10">
      <c r="A190">
        <v>60521000</v>
      </c>
      <c r="B190">
        <v>64381000</v>
      </c>
      <c r="C190">
        <v>58417000</v>
      </c>
      <c r="D190">
        <f t="shared" si="2"/>
        <v>60521000</v>
      </c>
      <c r="E190" t="s">
        <v>1261</v>
      </c>
      <c r="F190" t="s">
        <v>6299</v>
      </c>
      <c r="G190" t="s">
        <v>1960</v>
      </c>
      <c r="H190" t="s">
        <v>1961</v>
      </c>
      <c r="I190" t="s">
        <v>1962</v>
      </c>
      <c r="J190" t="s">
        <v>1963</v>
      </c>
    </row>
    <row r="191" spans="1:10">
      <c r="A191">
        <v>59979000</v>
      </c>
      <c r="B191">
        <v>108900000</v>
      </c>
      <c r="C191">
        <v>104310000</v>
      </c>
      <c r="D191">
        <f t="shared" si="2"/>
        <v>104310000</v>
      </c>
      <c r="E191" t="s">
        <v>1452</v>
      </c>
      <c r="F191" t="s">
        <v>6300</v>
      </c>
      <c r="G191" t="s">
        <v>1637</v>
      </c>
      <c r="H191" t="s">
        <v>1614</v>
      </c>
      <c r="I191" t="s">
        <v>1674</v>
      </c>
      <c r="J191" t="s">
        <v>1964</v>
      </c>
    </row>
    <row r="192" spans="1:10">
      <c r="A192">
        <v>59549000</v>
      </c>
      <c r="B192">
        <v>41320000</v>
      </c>
      <c r="C192">
        <v>47785000</v>
      </c>
      <c r="D192">
        <f t="shared" si="2"/>
        <v>47785000</v>
      </c>
      <c r="E192" t="s">
        <v>386</v>
      </c>
      <c r="F192" t="s">
        <v>6301</v>
      </c>
      <c r="G192" t="s">
        <v>1965</v>
      </c>
      <c r="H192" t="s">
        <v>1966</v>
      </c>
      <c r="I192" t="s">
        <v>1967</v>
      </c>
      <c r="J192" t="s">
        <v>1968</v>
      </c>
    </row>
    <row r="193" spans="1:10">
      <c r="A193">
        <v>59426000</v>
      </c>
      <c r="B193">
        <v>155650000</v>
      </c>
      <c r="C193">
        <v>148900000</v>
      </c>
      <c r="D193">
        <f t="shared" si="2"/>
        <v>148900000</v>
      </c>
      <c r="E193" t="s">
        <v>1453</v>
      </c>
      <c r="F193" t="s">
        <v>6302</v>
      </c>
      <c r="G193" t="s">
        <v>1969</v>
      </c>
      <c r="H193" t="s">
        <v>1614</v>
      </c>
      <c r="I193" t="s">
        <v>1970</v>
      </c>
      <c r="J193" t="s">
        <v>1971</v>
      </c>
    </row>
    <row r="194" spans="1:10">
      <c r="A194">
        <v>57786000</v>
      </c>
      <c r="B194">
        <v>62878000</v>
      </c>
      <c r="C194">
        <v>59291000</v>
      </c>
      <c r="D194">
        <f t="shared" si="2"/>
        <v>59291000</v>
      </c>
      <c r="E194" t="s">
        <v>984</v>
      </c>
      <c r="F194" t="s">
        <v>6303</v>
      </c>
      <c r="G194" t="s">
        <v>1974</v>
      </c>
      <c r="H194" t="s">
        <v>1975</v>
      </c>
      <c r="I194" t="s">
        <v>1976</v>
      </c>
      <c r="J194" t="s">
        <v>1977</v>
      </c>
    </row>
    <row r="195" spans="1:10">
      <c r="A195">
        <v>57116000</v>
      </c>
      <c r="B195">
        <v>41292000</v>
      </c>
      <c r="C195">
        <v>44964000</v>
      </c>
      <c r="D195">
        <f t="shared" ref="D195:D258" si="3">MEDIAN(A195:C195)</f>
        <v>44964000</v>
      </c>
      <c r="E195" t="s">
        <v>375</v>
      </c>
      <c r="F195" t="s">
        <v>6304</v>
      </c>
      <c r="G195" t="s">
        <v>1874</v>
      </c>
      <c r="H195" t="s">
        <v>1978</v>
      </c>
      <c r="I195" t="s">
        <v>1979</v>
      </c>
      <c r="J195" t="s">
        <v>1980</v>
      </c>
    </row>
    <row r="196" spans="1:10">
      <c r="A196">
        <v>56841000</v>
      </c>
      <c r="B196">
        <v>56126000</v>
      </c>
      <c r="C196">
        <v>59579000</v>
      </c>
      <c r="D196">
        <f t="shared" si="3"/>
        <v>56841000</v>
      </c>
      <c r="E196" t="s">
        <v>1045</v>
      </c>
      <c r="F196" t="s">
        <v>6305</v>
      </c>
      <c r="G196" t="s">
        <v>1763</v>
      </c>
      <c r="H196" t="s">
        <v>1764</v>
      </c>
      <c r="I196" t="s">
        <v>1981</v>
      </c>
      <c r="J196" t="s">
        <v>1982</v>
      </c>
    </row>
    <row r="197" spans="1:10">
      <c r="A197">
        <v>56300000</v>
      </c>
      <c r="B197">
        <v>65463000</v>
      </c>
      <c r="C197">
        <v>52935000</v>
      </c>
      <c r="D197">
        <f t="shared" si="3"/>
        <v>56300000</v>
      </c>
      <c r="E197" t="s">
        <v>461</v>
      </c>
      <c r="F197" t="s">
        <v>6306</v>
      </c>
      <c r="G197" t="s">
        <v>1983</v>
      </c>
      <c r="H197" t="s">
        <v>1984</v>
      </c>
      <c r="I197" t="s">
        <v>1985</v>
      </c>
      <c r="J197" t="s">
        <v>1986</v>
      </c>
    </row>
    <row r="198" spans="1:10">
      <c r="A198">
        <v>56167000</v>
      </c>
      <c r="B198">
        <v>57844000</v>
      </c>
      <c r="C198">
        <v>51153000</v>
      </c>
      <c r="D198">
        <f t="shared" si="3"/>
        <v>56167000</v>
      </c>
      <c r="E198" t="s">
        <v>366</v>
      </c>
      <c r="F198" t="s">
        <v>6307</v>
      </c>
      <c r="G198" t="s">
        <v>1987</v>
      </c>
      <c r="H198" t="s">
        <v>1988</v>
      </c>
      <c r="I198" t="s">
        <v>1989</v>
      </c>
      <c r="J198" t="s">
        <v>1990</v>
      </c>
    </row>
    <row r="199" spans="1:10">
      <c r="A199">
        <v>55508000</v>
      </c>
      <c r="B199">
        <v>94434000</v>
      </c>
      <c r="C199">
        <v>81941000</v>
      </c>
      <c r="D199">
        <f t="shared" si="3"/>
        <v>81941000</v>
      </c>
      <c r="E199" t="s">
        <v>49</v>
      </c>
      <c r="F199" t="s">
        <v>6308</v>
      </c>
      <c r="G199" t="s">
        <v>1991</v>
      </c>
      <c r="H199" t="s">
        <v>1992</v>
      </c>
      <c r="I199" t="s">
        <v>1993</v>
      </c>
      <c r="J199" t="s">
        <v>1994</v>
      </c>
    </row>
    <row r="200" spans="1:10">
      <c r="A200">
        <v>55160000</v>
      </c>
      <c r="B200">
        <v>28519000</v>
      </c>
      <c r="C200">
        <v>37183000</v>
      </c>
      <c r="D200">
        <f t="shared" si="3"/>
        <v>37183000</v>
      </c>
      <c r="E200" t="s">
        <v>982</v>
      </c>
      <c r="F200" t="s">
        <v>6309</v>
      </c>
      <c r="G200" t="s">
        <v>1995</v>
      </c>
      <c r="H200" t="s">
        <v>1996</v>
      </c>
      <c r="I200" t="s">
        <v>1997</v>
      </c>
      <c r="J200" t="s">
        <v>1998</v>
      </c>
    </row>
    <row r="201" spans="1:10">
      <c r="A201">
        <v>54906000</v>
      </c>
      <c r="B201">
        <v>43309000</v>
      </c>
      <c r="C201">
        <v>38970000</v>
      </c>
      <c r="D201">
        <f t="shared" si="3"/>
        <v>43309000</v>
      </c>
      <c r="E201" t="s">
        <v>1454</v>
      </c>
      <c r="F201" t="s">
        <v>6310</v>
      </c>
      <c r="G201" t="s">
        <v>2000</v>
      </c>
      <c r="H201" t="s">
        <v>2001</v>
      </c>
      <c r="I201" t="s">
        <v>2002</v>
      </c>
      <c r="J201" t="s">
        <v>2003</v>
      </c>
    </row>
    <row r="202" spans="1:10">
      <c r="A202">
        <v>54519000</v>
      </c>
      <c r="B202">
        <v>62079000</v>
      </c>
      <c r="C202">
        <v>54070000</v>
      </c>
      <c r="D202">
        <f t="shared" si="3"/>
        <v>54519000</v>
      </c>
      <c r="E202" t="s">
        <v>1455</v>
      </c>
      <c r="F202" t="s">
        <v>6311</v>
      </c>
      <c r="G202" t="s">
        <v>1602</v>
      </c>
      <c r="H202" t="s">
        <v>1518</v>
      </c>
      <c r="I202" t="s">
        <v>2004</v>
      </c>
      <c r="J202" t="s">
        <v>2005</v>
      </c>
    </row>
    <row r="203" spans="1:10">
      <c r="A203">
        <v>53311000</v>
      </c>
      <c r="B203">
        <v>60250000</v>
      </c>
      <c r="C203">
        <v>56779000</v>
      </c>
      <c r="D203">
        <f t="shared" si="3"/>
        <v>56779000</v>
      </c>
      <c r="E203" t="s">
        <v>1337</v>
      </c>
      <c r="F203" t="s">
        <v>6312</v>
      </c>
      <c r="G203" t="s">
        <v>1799</v>
      </c>
      <c r="H203" t="s">
        <v>1629</v>
      </c>
      <c r="I203" t="s">
        <v>2006</v>
      </c>
      <c r="J203" t="s">
        <v>2007</v>
      </c>
    </row>
    <row r="204" spans="1:10">
      <c r="A204">
        <v>53255000</v>
      </c>
      <c r="B204">
        <v>34123000</v>
      </c>
      <c r="C204">
        <v>42276000</v>
      </c>
      <c r="D204">
        <f t="shared" si="3"/>
        <v>42276000</v>
      </c>
      <c r="E204" t="s">
        <v>1306</v>
      </c>
      <c r="F204" t="s">
        <v>6313</v>
      </c>
      <c r="G204" t="s">
        <v>2008</v>
      </c>
      <c r="H204" t="s">
        <v>2009</v>
      </c>
      <c r="I204" t="s">
        <v>2010</v>
      </c>
      <c r="J204" t="s">
        <v>2011</v>
      </c>
    </row>
    <row r="205" spans="1:10">
      <c r="A205">
        <v>52804000</v>
      </c>
      <c r="B205">
        <v>89419000</v>
      </c>
      <c r="C205">
        <v>86770000</v>
      </c>
      <c r="D205">
        <f t="shared" si="3"/>
        <v>86770000</v>
      </c>
      <c r="E205" t="s">
        <v>47</v>
      </c>
      <c r="F205" t="s">
        <v>6314</v>
      </c>
      <c r="G205" t="s">
        <v>1659</v>
      </c>
      <c r="H205" t="s">
        <v>1592</v>
      </c>
      <c r="I205" t="s">
        <v>2012</v>
      </c>
      <c r="J205" t="s">
        <v>2013</v>
      </c>
    </row>
    <row r="206" spans="1:10">
      <c r="A206">
        <v>52584000</v>
      </c>
      <c r="B206">
        <v>39509000</v>
      </c>
      <c r="C206">
        <v>34937000</v>
      </c>
      <c r="D206">
        <f t="shared" si="3"/>
        <v>39509000</v>
      </c>
      <c r="E206" t="s">
        <v>937</v>
      </c>
      <c r="F206" t="s">
        <v>6315</v>
      </c>
      <c r="G206" t="s">
        <v>2014</v>
      </c>
      <c r="H206" t="s">
        <v>2015</v>
      </c>
      <c r="I206" t="s">
        <v>2016</v>
      </c>
      <c r="J206" t="s">
        <v>2017</v>
      </c>
    </row>
    <row r="207" spans="1:10">
      <c r="A207">
        <v>52530000</v>
      </c>
      <c r="B207">
        <v>57072000</v>
      </c>
      <c r="C207">
        <v>53767000</v>
      </c>
      <c r="D207">
        <f t="shared" si="3"/>
        <v>53767000</v>
      </c>
      <c r="E207" t="s">
        <v>402</v>
      </c>
      <c r="F207" t="s">
        <v>6316</v>
      </c>
      <c r="G207" t="s">
        <v>2018</v>
      </c>
      <c r="H207" t="s">
        <v>2019</v>
      </c>
      <c r="I207" t="s">
        <v>2020</v>
      </c>
      <c r="J207" t="s">
        <v>2021</v>
      </c>
    </row>
    <row r="208" spans="1:10">
      <c r="A208">
        <v>51594000</v>
      </c>
      <c r="B208">
        <v>46594000</v>
      </c>
      <c r="C208">
        <v>50400000</v>
      </c>
      <c r="D208">
        <f t="shared" si="3"/>
        <v>50400000</v>
      </c>
      <c r="E208" t="s">
        <v>130</v>
      </c>
      <c r="F208" t="s">
        <v>6317</v>
      </c>
      <c r="G208" t="s">
        <v>1987</v>
      </c>
      <c r="H208" t="s">
        <v>1806</v>
      </c>
      <c r="I208" t="s">
        <v>2022</v>
      </c>
      <c r="J208" t="s">
        <v>2023</v>
      </c>
    </row>
    <row r="209" spans="1:10">
      <c r="A209">
        <v>51165000</v>
      </c>
      <c r="B209">
        <v>53418000</v>
      </c>
      <c r="C209">
        <v>46479000</v>
      </c>
      <c r="D209">
        <f t="shared" si="3"/>
        <v>51165000</v>
      </c>
      <c r="E209" t="s">
        <v>645</v>
      </c>
      <c r="F209" t="s">
        <v>6318</v>
      </c>
      <c r="G209" t="s">
        <v>2024</v>
      </c>
      <c r="H209" t="s">
        <v>1518</v>
      </c>
      <c r="I209" t="s">
        <v>2025</v>
      </c>
      <c r="J209" t="s">
        <v>2026</v>
      </c>
    </row>
    <row r="210" spans="1:10">
      <c r="A210">
        <v>50309000</v>
      </c>
      <c r="B210">
        <v>44652000</v>
      </c>
      <c r="C210">
        <v>50606000</v>
      </c>
      <c r="D210">
        <f t="shared" si="3"/>
        <v>50309000</v>
      </c>
      <c r="E210" t="s">
        <v>929</v>
      </c>
      <c r="F210" t="s">
        <v>6319</v>
      </c>
      <c r="G210" t="s">
        <v>1659</v>
      </c>
      <c r="H210" t="s">
        <v>1614</v>
      </c>
      <c r="I210" t="s">
        <v>2027</v>
      </c>
      <c r="J210" t="s">
        <v>2028</v>
      </c>
    </row>
    <row r="211" spans="1:10">
      <c r="A211">
        <v>49894000</v>
      </c>
      <c r="B211">
        <v>27845000</v>
      </c>
      <c r="C211">
        <v>30201000</v>
      </c>
      <c r="D211">
        <f t="shared" si="3"/>
        <v>30201000</v>
      </c>
      <c r="E211" t="s">
        <v>182</v>
      </c>
      <c r="F211" t="s">
        <v>6320</v>
      </c>
      <c r="G211" t="s">
        <v>2029</v>
      </c>
      <c r="H211" t="s">
        <v>2030</v>
      </c>
      <c r="I211" t="s">
        <v>2031</v>
      </c>
      <c r="J211" t="s">
        <v>2032</v>
      </c>
    </row>
    <row r="212" spans="1:10">
      <c r="A212">
        <v>48643000</v>
      </c>
      <c r="B212">
        <v>49676000</v>
      </c>
      <c r="C212">
        <v>50526000</v>
      </c>
      <c r="D212">
        <f t="shared" si="3"/>
        <v>49676000</v>
      </c>
      <c r="E212" t="s">
        <v>522</v>
      </c>
      <c r="F212" t="s">
        <v>6321</v>
      </c>
      <c r="G212" t="s">
        <v>2037</v>
      </c>
      <c r="H212" t="s">
        <v>2038</v>
      </c>
      <c r="I212" t="s">
        <v>2039</v>
      </c>
      <c r="J212" t="s">
        <v>2040</v>
      </c>
    </row>
    <row r="213" spans="1:10">
      <c r="A213">
        <v>48598000</v>
      </c>
      <c r="B213">
        <v>28900000</v>
      </c>
      <c r="C213">
        <v>32241000</v>
      </c>
      <c r="D213">
        <f t="shared" si="3"/>
        <v>32241000</v>
      </c>
      <c r="E213" t="s">
        <v>188</v>
      </c>
      <c r="F213" t="s">
        <v>6322</v>
      </c>
      <c r="G213" t="s">
        <v>2041</v>
      </c>
      <c r="H213" t="s">
        <v>2042</v>
      </c>
      <c r="I213" t="s">
        <v>2043</v>
      </c>
      <c r="J213" t="s">
        <v>2044</v>
      </c>
    </row>
    <row r="214" spans="1:10">
      <c r="A214">
        <v>47652000</v>
      </c>
      <c r="B214">
        <v>88731000</v>
      </c>
      <c r="C214">
        <v>84332000</v>
      </c>
      <c r="D214">
        <f t="shared" si="3"/>
        <v>84332000</v>
      </c>
      <c r="E214" t="s">
        <v>956</v>
      </c>
      <c r="F214" t="s">
        <v>6323</v>
      </c>
      <c r="G214" t="s">
        <v>1613</v>
      </c>
      <c r="H214" t="s">
        <v>1722</v>
      </c>
      <c r="I214" t="s">
        <v>1615</v>
      </c>
      <c r="J214" t="s">
        <v>2045</v>
      </c>
    </row>
    <row r="215" spans="1:10">
      <c r="A215">
        <v>47258000</v>
      </c>
      <c r="B215">
        <v>42485000</v>
      </c>
      <c r="C215">
        <v>47556000</v>
      </c>
      <c r="D215">
        <f t="shared" si="3"/>
        <v>47258000</v>
      </c>
      <c r="E215" t="s">
        <v>1456</v>
      </c>
      <c r="F215" t="s">
        <v>6324</v>
      </c>
      <c r="G215" t="s">
        <v>1532</v>
      </c>
      <c r="H215" t="s">
        <v>1592</v>
      </c>
      <c r="I215" t="s">
        <v>2046</v>
      </c>
      <c r="J215" t="s">
        <v>2047</v>
      </c>
    </row>
    <row r="216" spans="1:10">
      <c r="A216">
        <v>47200000</v>
      </c>
      <c r="B216">
        <v>54203000</v>
      </c>
      <c r="C216">
        <v>46369000</v>
      </c>
      <c r="D216">
        <f t="shared" si="3"/>
        <v>47200000</v>
      </c>
      <c r="E216" t="s">
        <v>1457</v>
      </c>
      <c r="F216" t="s">
        <v>6325</v>
      </c>
      <c r="G216" t="s">
        <v>2048</v>
      </c>
      <c r="H216" t="s">
        <v>2049</v>
      </c>
      <c r="I216" t="s">
        <v>2050</v>
      </c>
      <c r="J216" t="s">
        <v>2051</v>
      </c>
    </row>
    <row r="217" spans="1:10">
      <c r="A217">
        <v>46720000</v>
      </c>
      <c r="B217">
        <v>61322000</v>
      </c>
      <c r="C217">
        <v>49154000</v>
      </c>
      <c r="D217">
        <f t="shared" si="3"/>
        <v>49154000</v>
      </c>
      <c r="E217" t="s">
        <v>1121</v>
      </c>
      <c r="F217" t="s">
        <v>6326</v>
      </c>
      <c r="G217" t="s">
        <v>2052</v>
      </c>
      <c r="H217" t="s">
        <v>2053</v>
      </c>
      <c r="I217" t="s">
        <v>2054</v>
      </c>
      <c r="J217" t="s">
        <v>2055</v>
      </c>
    </row>
    <row r="218" spans="1:10">
      <c r="A218">
        <v>46634000</v>
      </c>
      <c r="B218">
        <v>36003000</v>
      </c>
      <c r="C218">
        <v>43092000</v>
      </c>
      <c r="D218">
        <f t="shared" si="3"/>
        <v>43092000</v>
      </c>
      <c r="E218" t="s">
        <v>1115</v>
      </c>
      <c r="F218" t="s">
        <v>6327</v>
      </c>
      <c r="G218" t="s">
        <v>2056</v>
      </c>
      <c r="H218" t="s">
        <v>1570</v>
      </c>
      <c r="I218" t="s">
        <v>2057</v>
      </c>
      <c r="J218" t="s">
        <v>2058</v>
      </c>
    </row>
    <row r="219" spans="1:10">
      <c r="A219">
        <v>46451000</v>
      </c>
      <c r="B219">
        <v>36849000</v>
      </c>
      <c r="C219">
        <v>39828000</v>
      </c>
      <c r="D219">
        <f t="shared" si="3"/>
        <v>39828000</v>
      </c>
      <c r="E219" t="s">
        <v>985</v>
      </c>
      <c r="F219" t="s">
        <v>6328</v>
      </c>
      <c r="G219" t="s">
        <v>2059</v>
      </c>
      <c r="H219" t="s">
        <v>2060</v>
      </c>
      <c r="I219" t="s">
        <v>2061</v>
      </c>
      <c r="J219" t="s">
        <v>2062</v>
      </c>
    </row>
    <row r="220" spans="1:10">
      <c r="A220">
        <v>46287000</v>
      </c>
      <c r="B220">
        <v>34316000</v>
      </c>
      <c r="C220">
        <v>29933000</v>
      </c>
      <c r="D220">
        <f t="shared" si="3"/>
        <v>34316000</v>
      </c>
      <c r="E220" t="s">
        <v>433</v>
      </c>
      <c r="F220" t="s">
        <v>6329</v>
      </c>
      <c r="G220" t="s">
        <v>2041</v>
      </c>
      <c r="H220" t="s">
        <v>2063</v>
      </c>
      <c r="I220" t="s">
        <v>2064</v>
      </c>
      <c r="J220" t="s">
        <v>2065</v>
      </c>
    </row>
    <row r="221" spans="1:10">
      <c r="A221">
        <v>46076000</v>
      </c>
      <c r="B221">
        <v>58148000</v>
      </c>
      <c r="C221">
        <v>53121000</v>
      </c>
      <c r="D221">
        <f t="shared" si="3"/>
        <v>53121000</v>
      </c>
      <c r="E221" t="s">
        <v>478</v>
      </c>
      <c r="F221" t="s">
        <v>6330</v>
      </c>
      <c r="G221" t="s">
        <v>2041</v>
      </c>
      <c r="H221" t="s">
        <v>2063</v>
      </c>
      <c r="I221" t="s">
        <v>2066</v>
      </c>
      <c r="J221" t="s">
        <v>2067</v>
      </c>
    </row>
    <row r="222" spans="1:10">
      <c r="A222">
        <v>45895000</v>
      </c>
      <c r="B222">
        <v>31399000</v>
      </c>
      <c r="C222">
        <v>33659000</v>
      </c>
      <c r="D222">
        <f t="shared" si="3"/>
        <v>33659000</v>
      </c>
      <c r="E222" t="s">
        <v>88</v>
      </c>
      <c r="F222" t="s">
        <v>6331</v>
      </c>
      <c r="G222" t="s">
        <v>2068</v>
      </c>
      <c r="H222" t="s">
        <v>1574</v>
      </c>
      <c r="I222" t="s">
        <v>2069</v>
      </c>
      <c r="J222" t="s">
        <v>2070</v>
      </c>
    </row>
    <row r="223" spans="1:10">
      <c r="A223">
        <v>45553000</v>
      </c>
      <c r="B223">
        <v>55324000</v>
      </c>
      <c r="C223">
        <v>54112000</v>
      </c>
      <c r="D223">
        <f t="shared" si="3"/>
        <v>54112000</v>
      </c>
      <c r="E223" t="s">
        <v>1294</v>
      </c>
      <c r="F223" t="s">
        <v>6332</v>
      </c>
      <c r="G223" t="s">
        <v>1874</v>
      </c>
      <c r="H223" t="s">
        <v>1858</v>
      </c>
      <c r="I223" t="s">
        <v>2071</v>
      </c>
      <c r="J223" t="s">
        <v>2072</v>
      </c>
    </row>
    <row r="224" spans="1:10">
      <c r="A224">
        <v>45181000</v>
      </c>
      <c r="B224">
        <v>22109000</v>
      </c>
      <c r="C224">
        <v>24008000</v>
      </c>
      <c r="D224">
        <f t="shared" si="3"/>
        <v>24008000</v>
      </c>
      <c r="E224" t="s">
        <v>1002</v>
      </c>
      <c r="F224" t="s">
        <v>6333</v>
      </c>
      <c r="G224" t="s">
        <v>2073</v>
      </c>
      <c r="H224" t="s">
        <v>2074</v>
      </c>
      <c r="I224" t="s">
        <v>2075</v>
      </c>
      <c r="J224" t="s">
        <v>2076</v>
      </c>
    </row>
    <row r="225" spans="1:10">
      <c r="A225">
        <v>44309000</v>
      </c>
      <c r="B225">
        <v>34910000</v>
      </c>
      <c r="C225">
        <v>38931000</v>
      </c>
      <c r="D225">
        <f t="shared" si="3"/>
        <v>38931000</v>
      </c>
      <c r="E225" t="s">
        <v>221</v>
      </c>
      <c r="F225" t="s">
        <v>6334</v>
      </c>
      <c r="G225" t="s">
        <v>2078</v>
      </c>
      <c r="H225" t="s">
        <v>1961</v>
      </c>
      <c r="I225" t="s">
        <v>2079</v>
      </c>
      <c r="J225" t="s">
        <v>2080</v>
      </c>
    </row>
    <row r="226" spans="1:10">
      <c r="A226">
        <v>43877000</v>
      </c>
      <c r="B226">
        <v>49801000</v>
      </c>
      <c r="C226">
        <v>50166000</v>
      </c>
      <c r="D226">
        <f t="shared" si="3"/>
        <v>49801000</v>
      </c>
      <c r="E226" t="s">
        <v>1287</v>
      </c>
      <c r="F226" t="s">
        <v>6335</v>
      </c>
      <c r="G226" t="s">
        <v>2081</v>
      </c>
      <c r="H226" t="s">
        <v>2082</v>
      </c>
      <c r="I226" t="s">
        <v>2083</v>
      </c>
      <c r="J226" t="s">
        <v>2084</v>
      </c>
    </row>
    <row r="227" spans="1:10">
      <c r="A227">
        <v>43651000</v>
      </c>
      <c r="B227">
        <v>65635000</v>
      </c>
      <c r="C227">
        <v>60028000</v>
      </c>
      <c r="D227">
        <f t="shared" si="3"/>
        <v>60028000</v>
      </c>
      <c r="E227" t="s">
        <v>212</v>
      </c>
      <c r="F227" t="s">
        <v>6336</v>
      </c>
      <c r="G227" t="s">
        <v>1728</v>
      </c>
      <c r="H227" t="s">
        <v>1533</v>
      </c>
      <c r="I227" t="s">
        <v>1770</v>
      </c>
      <c r="J227" t="s">
        <v>2085</v>
      </c>
    </row>
    <row r="228" spans="1:10">
      <c r="A228">
        <v>43240000</v>
      </c>
      <c r="B228">
        <v>35216000</v>
      </c>
      <c r="C228">
        <v>33433000</v>
      </c>
      <c r="D228">
        <f t="shared" si="3"/>
        <v>35216000</v>
      </c>
      <c r="E228" t="s">
        <v>668</v>
      </c>
      <c r="F228" t="s">
        <v>6337</v>
      </c>
      <c r="G228" t="s">
        <v>2086</v>
      </c>
      <c r="I228" t="s">
        <v>2087</v>
      </c>
      <c r="J228" t="s">
        <v>2088</v>
      </c>
    </row>
    <row r="229" spans="1:10">
      <c r="A229">
        <v>43057000</v>
      </c>
      <c r="B229">
        <v>52444000</v>
      </c>
      <c r="C229">
        <v>47514000</v>
      </c>
      <c r="D229">
        <f t="shared" si="3"/>
        <v>47514000</v>
      </c>
      <c r="E229" t="s">
        <v>37</v>
      </c>
      <c r="F229" t="s">
        <v>6338</v>
      </c>
      <c r="G229" t="s">
        <v>2089</v>
      </c>
      <c r="I229" t="s">
        <v>2090</v>
      </c>
      <c r="J229" t="s">
        <v>2091</v>
      </c>
    </row>
    <row r="230" spans="1:10">
      <c r="A230">
        <v>42835000</v>
      </c>
      <c r="B230">
        <v>174370000</v>
      </c>
      <c r="C230">
        <v>148540000</v>
      </c>
      <c r="D230">
        <f t="shared" si="3"/>
        <v>148540000</v>
      </c>
      <c r="E230" t="s">
        <v>1458</v>
      </c>
      <c r="F230" t="s">
        <v>6339</v>
      </c>
      <c r="G230" t="s">
        <v>1637</v>
      </c>
      <c r="H230" t="s">
        <v>1614</v>
      </c>
      <c r="I230" t="s">
        <v>2092</v>
      </c>
      <c r="J230" t="s">
        <v>2093</v>
      </c>
    </row>
    <row r="231" spans="1:10">
      <c r="A231">
        <v>42068000</v>
      </c>
      <c r="B231">
        <v>35735000</v>
      </c>
      <c r="C231">
        <v>38005000</v>
      </c>
      <c r="D231">
        <f t="shared" si="3"/>
        <v>38005000</v>
      </c>
      <c r="E231" t="s">
        <v>1158</v>
      </c>
      <c r="F231" t="s">
        <v>6340</v>
      </c>
      <c r="G231" t="s">
        <v>2094</v>
      </c>
      <c r="H231" t="s">
        <v>2095</v>
      </c>
      <c r="I231" t="s">
        <v>2096</v>
      </c>
      <c r="J231" t="s">
        <v>2097</v>
      </c>
    </row>
    <row r="232" spans="1:10">
      <c r="A232">
        <v>41990000</v>
      </c>
      <c r="B232">
        <v>29442000</v>
      </c>
      <c r="C232">
        <v>21223000</v>
      </c>
      <c r="D232">
        <f t="shared" si="3"/>
        <v>29442000</v>
      </c>
      <c r="E232" t="s">
        <v>468</v>
      </c>
      <c r="F232" t="s">
        <v>6341</v>
      </c>
      <c r="G232" t="s">
        <v>2098</v>
      </c>
      <c r="H232" t="s">
        <v>2099</v>
      </c>
      <c r="I232" t="s">
        <v>2100</v>
      </c>
      <c r="J232" t="s">
        <v>2101</v>
      </c>
    </row>
    <row r="233" spans="1:10">
      <c r="A233">
        <v>41317000</v>
      </c>
      <c r="B233">
        <v>30935000</v>
      </c>
      <c r="C233">
        <v>37343000</v>
      </c>
      <c r="D233">
        <f t="shared" si="3"/>
        <v>37343000</v>
      </c>
      <c r="E233" t="s">
        <v>1055</v>
      </c>
      <c r="F233" t="s">
        <v>6342</v>
      </c>
      <c r="G233" t="s">
        <v>2103</v>
      </c>
      <c r="H233" t="s">
        <v>2104</v>
      </c>
      <c r="I233" t="s">
        <v>2105</v>
      </c>
      <c r="J233" t="s">
        <v>2106</v>
      </c>
    </row>
    <row r="234" spans="1:10">
      <c r="A234">
        <v>41175000</v>
      </c>
      <c r="B234">
        <v>64220000</v>
      </c>
      <c r="C234">
        <v>52562000</v>
      </c>
      <c r="D234">
        <f t="shared" si="3"/>
        <v>52562000</v>
      </c>
      <c r="E234" t="s">
        <v>1459</v>
      </c>
      <c r="F234" t="s">
        <v>6343</v>
      </c>
      <c r="G234" t="s">
        <v>1716</v>
      </c>
      <c r="H234" t="s">
        <v>1614</v>
      </c>
      <c r="I234" t="s">
        <v>2107</v>
      </c>
      <c r="J234" t="s">
        <v>2108</v>
      </c>
    </row>
    <row r="235" spans="1:10">
      <c r="A235">
        <v>40153000</v>
      </c>
      <c r="B235">
        <v>58387000</v>
      </c>
      <c r="C235">
        <v>52001000</v>
      </c>
      <c r="D235">
        <f t="shared" si="3"/>
        <v>52001000</v>
      </c>
      <c r="E235" t="s">
        <v>1460</v>
      </c>
      <c r="F235" t="s">
        <v>6344</v>
      </c>
      <c r="G235" t="s">
        <v>1799</v>
      </c>
      <c r="H235" t="s">
        <v>2109</v>
      </c>
      <c r="I235" t="s">
        <v>2110</v>
      </c>
      <c r="J235" t="s">
        <v>2111</v>
      </c>
    </row>
    <row r="236" spans="1:10">
      <c r="A236">
        <v>39254000</v>
      </c>
      <c r="B236">
        <v>39519000</v>
      </c>
      <c r="C236">
        <v>41862000</v>
      </c>
      <c r="D236">
        <f t="shared" si="3"/>
        <v>39519000</v>
      </c>
      <c r="E236" t="s">
        <v>356</v>
      </c>
      <c r="F236" t="s">
        <v>6345</v>
      </c>
      <c r="G236" t="s">
        <v>2113</v>
      </c>
      <c r="H236" t="s">
        <v>2114</v>
      </c>
      <c r="I236" t="s">
        <v>2115</v>
      </c>
      <c r="J236" t="s">
        <v>2116</v>
      </c>
    </row>
    <row r="237" spans="1:10">
      <c r="A237">
        <v>39078000</v>
      </c>
      <c r="B237">
        <v>35687000</v>
      </c>
      <c r="C237">
        <v>35221000</v>
      </c>
      <c r="D237">
        <f t="shared" si="3"/>
        <v>35687000</v>
      </c>
      <c r="E237" t="s">
        <v>264</v>
      </c>
      <c r="F237" t="s">
        <v>6346</v>
      </c>
      <c r="G237" t="s">
        <v>2117</v>
      </c>
      <c r="I237" t="s">
        <v>2118</v>
      </c>
      <c r="J237" t="s">
        <v>2119</v>
      </c>
    </row>
    <row r="238" spans="1:10">
      <c r="A238">
        <v>39075000</v>
      </c>
      <c r="B238">
        <v>70051000</v>
      </c>
      <c r="C238">
        <v>81760000</v>
      </c>
      <c r="D238">
        <f t="shared" si="3"/>
        <v>70051000</v>
      </c>
      <c r="E238" t="s">
        <v>1461</v>
      </c>
      <c r="F238" t="s">
        <v>6347</v>
      </c>
      <c r="G238" t="s">
        <v>2120</v>
      </c>
      <c r="H238" t="s">
        <v>1614</v>
      </c>
      <c r="I238" t="s">
        <v>2121</v>
      </c>
      <c r="J238" t="s">
        <v>2122</v>
      </c>
    </row>
    <row r="239" spans="1:10">
      <c r="A239">
        <v>38615000</v>
      </c>
      <c r="B239">
        <v>21014000</v>
      </c>
      <c r="C239">
        <v>28000000</v>
      </c>
      <c r="D239">
        <f t="shared" si="3"/>
        <v>28000000</v>
      </c>
      <c r="E239" t="s">
        <v>270</v>
      </c>
      <c r="F239" t="s">
        <v>6348</v>
      </c>
      <c r="G239" t="s">
        <v>2041</v>
      </c>
      <c r="H239" t="s">
        <v>2123</v>
      </c>
      <c r="I239" t="s">
        <v>2124</v>
      </c>
      <c r="J239" t="s">
        <v>2125</v>
      </c>
    </row>
    <row r="240" spans="1:10">
      <c r="A240">
        <v>38285000</v>
      </c>
      <c r="B240">
        <v>135590000</v>
      </c>
      <c r="C240">
        <v>77399000</v>
      </c>
      <c r="D240">
        <f t="shared" si="3"/>
        <v>77399000</v>
      </c>
      <c r="E240" t="s">
        <v>1462</v>
      </c>
      <c r="F240" t="s">
        <v>6349</v>
      </c>
      <c r="G240" t="s">
        <v>1578</v>
      </c>
      <c r="H240" t="s">
        <v>1614</v>
      </c>
      <c r="I240" t="s">
        <v>1707</v>
      </c>
      <c r="J240" t="s">
        <v>2126</v>
      </c>
    </row>
    <row r="241" spans="1:10">
      <c r="A241">
        <v>37322000</v>
      </c>
      <c r="B241">
        <v>28166000</v>
      </c>
      <c r="C241">
        <v>29351000</v>
      </c>
      <c r="D241">
        <f t="shared" si="3"/>
        <v>29351000</v>
      </c>
      <c r="E241" t="s">
        <v>1296</v>
      </c>
      <c r="F241" t="s">
        <v>6350</v>
      </c>
      <c r="G241" t="s">
        <v>2129</v>
      </c>
      <c r="H241" t="s">
        <v>2130</v>
      </c>
      <c r="I241" t="s">
        <v>2131</v>
      </c>
      <c r="J241" t="s">
        <v>2132</v>
      </c>
    </row>
    <row r="242" spans="1:10">
      <c r="A242">
        <v>37270000</v>
      </c>
      <c r="B242">
        <v>25374000</v>
      </c>
      <c r="C242">
        <v>31694000</v>
      </c>
      <c r="D242">
        <f t="shared" si="3"/>
        <v>31694000</v>
      </c>
      <c r="E242" t="s">
        <v>428</v>
      </c>
      <c r="F242" t="s">
        <v>6351</v>
      </c>
      <c r="G242" t="s">
        <v>2133</v>
      </c>
      <c r="I242" t="s">
        <v>2134</v>
      </c>
      <c r="J242" t="s">
        <v>2135</v>
      </c>
    </row>
    <row r="243" spans="1:10">
      <c r="A243">
        <v>35928000</v>
      </c>
      <c r="B243">
        <v>38630000</v>
      </c>
      <c r="C243">
        <v>33161000</v>
      </c>
      <c r="D243">
        <f t="shared" si="3"/>
        <v>35928000</v>
      </c>
      <c r="E243" t="s">
        <v>789</v>
      </c>
      <c r="F243" t="s">
        <v>6352</v>
      </c>
      <c r="G243" t="s">
        <v>1874</v>
      </c>
      <c r="H243" t="s">
        <v>2137</v>
      </c>
      <c r="I243" t="s">
        <v>2138</v>
      </c>
      <c r="J243" t="s">
        <v>2139</v>
      </c>
    </row>
    <row r="244" spans="1:10">
      <c r="A244">
        <v>35715000</v>
      </c>
      <c r="B244">
        <v>21114000</v>
      </c>
      <c r="C244">
        <v>22137000</v>
      </c>
      <c r="D244">
        <f t="shared" si="3"/>
        <v>22137000</v>
      </c>
      <c r="E244" t="s">
        <v>1463</v>
      </c>
      <c r="F244" t="s">
        <v>6353</v>
      </c>
      <c r="G244" t="s">
        <v>2140</v>
      </c>
      <c r="H244" t="s">
        <v>2141</v>
      </c>
      <c r="I244" t="s">
        <v>2142</v>
      </c>
      <c r="J244" t="s">
        <v>2143</v>
      </c>
    </row>
    <row r="245" spans="1:10">
      <c r="A245">
        <v>34454000</v>
      </c>
      <c r="B245">
        <v>50917000</v>
      </c>
      <c r="C245">
        <v>54285000</v>
      </c>
      <c r="D245">
        <f t="shared" si="3"/>
        <v>50917000</v>
      </c>
      <c r="E245" t="s">
        <v>1015</v>
      </c>
      <c r="F245" t="s">
        <v>6354</v>
      </c>
      <c r="G245" t="s">
        <v>1774</v>
      </c>
      <c r="H245" t="s">
        <v>2144</v>
      </c>
      <c r="I245" t="s">
        <v>2145</v>
      </c>
      <c r="J245" t="s">
        <v>2146</v>
      </c>
    </row>
    <row r="246" spans="1:10">
      <c r="A246">
        <v>34351000</v>
      </c>
      <c r="B246">
        <v>33655000</v>
      </c>
      <c r="C246">
        <v>29993000</v>
      </c>
      <c r="D246">
        <f t="shared" si="3"/>
        <v>33655000</v>
      </c>
      <c r="E246" t="s">
        <v>683</v>
      </c>
      <c r="F246" t="s">
        <v>6355</v>
      </c>
      <c r="G246" t="s">
        <v>1740</v>
      </c>
      <c r="H246" t="s">
        <v>1614</v>
      </c>
      <c r="I246" t="s">
        <v>1741</v>
      </c>
      <c r="J246" t="s">
        <v>2147</v>
      </c>
    </row>
    <row r="247" spans="1:10">
      <c r="A247">
        <v>34217000</v>
      </c>
      <c r="B247">
        <v>24750000</v>
      </c>
      <c r="C247">
        <v>29002000</v>
      </c>
      <c r="D247">
        <f t="shared" si="3"/>
        <v>29002000</v>
      </c>
      <c r="E247" t="s">
        <v>261</v>
      </c>
      <c r="F247" t="s">
        <v>6356</v>
      </c>
      <c r="G247" t="s">
        <v>1517</v>
      </c>
      <c r="H247" t="s">
        <v>1518</v>
      </c>
      <c r="I247" t="s">
        <v>1519</v>
      </c>
      <c r="J247" t="s">
        <v>2148</v>
      </c>
    </row>
    <row r="248" spans="1:10">
      <c r="A248">
        <v>34184000</v>
      </c>
      <c r="B248">
        <v>21569000</v>
      </c>
      <c r="C248">
        <v>30592000</v>
      </c>
      <c r="D248">
        <f t="shared" si="3"/>
        <v>30592000</v>
      </c>
      <c r="E248" t="s">
        <v>543</v>
      </c>
      <c r="F248" t="s">
        <v>6357</v>
      </c>
      <c r="G248" t="s">
        <v>2149</v>
      </c>
      <c r="H248" t="s">
        <v>2150</v>
      </c>
      <c r="I248" t="s">
        <v>2151</v>
      </c>
      <c r="J248" t="s">
        <v>2152</v>
      </c>
    </row>
    <row r="249" spans="1:10">
      <c r="A249">
        <v>33981000</v>
      </c>
      <c r="B249">
        <v>19197000</v>
      </c>
      <c r="C249">
        <v>21834000</v>
      </c>
      <c r="D249">
        <f t="shared" si="3"/>
        <v>21834000</v>
      </c>
      <c r="E249" t="s">
        <v>1289</v>
      </c>
      <c r="F249" t="s">
        <v>6358</v>
      </c>
      <c r="G249" t="s">
        <v>2153</v>
      </c>
      <c r="H249" t="s">
        <v>2154</v>
      </c>
      <c r="I249" t="s">
        <v>2155</v>
      </c>
      <c r="J249" t="s">
        <v>2156</v>
      </c>
    </row>
    <row r="250" spans="1:10">
      <c r="A250">
        <v>33800000</v>
      </c>
      <c r="B250">
        <v>28091000</v>
      </c>
      <c r="C250">
        <v>23012000</v>
      </c>
      <c r="D250">
        <f t="shared" si="3"/>
        <v>28091000</v>
      </c>
      <c r="E250" t="s">
        <v>1315</v>
      </c>
      <c r="F250" t="s">
        <v>6359</v>
      </c>
      <c r="G250" t="s">
        <v>2157</v>
      </c>
      <c r="H250" t="s">
        <v>2158</v>
      </c>
      <c r="I250" t="s">
        <v>2159</v>
      </c>
      <c r="J250" t="s">
        <v>2160</v>
      </c>
    </row>
    <row r="251" spans="1:10">
      <c r="A251">
        <v>32543000</v>
      </c>
      <c r="B251">
        <v>59432000</v>
      </c>
      <c r="C251">
        <v>51407000</v>
      </c>
      <c r="D251">
        <f t="shared" si="3"/>
        <v>51407000</v>
      </c>
      <c r="E251" t="s">
        <v>302</v>
      </c>
      <c r="F251" t="s">
        <v>6360</v>
      </c>
      <c r="G251" t="s">
        <v>2161</v>
      </c>
      <c r="H251" t="s">
        <v>2162</v>
      </c>
      <c r="I251" t="s">
        <v>2163</v>
      </c>
      <c r="J251" t="s">
        <v>2164</v>
      </c>
    </row>
    <row r="252" spans="1:10">
      <c r="A252">
        <v>31089000</v>
      </c>
      <c r="B252">
        <v>37968000</v>
      </c>
      <c r="C252">
        <v>36937000</v>
      </c>
      <c r="D252">
        <f t="shared" si="3"/>
        <v>36937000</v>
      </c>
      <c r="E252" t="s">
        <v>74</v>
      </c>
      <c r="F252" t="s">
        <v>6361</v>
      </c>
      <c r="G252" t="s">
        <v>2165</v>
      </c>
      <c r="H252" t="s">
        <v>1518</v>
      </c>
      <c r="I252" t="s">
        <v>2166</v>
      </c>
      <c r="J252" t="s">
        <v>2167</v>
      </c>
    </row>
    <row r="253" spans="1:10">
      <c r="A253">
        <v>30656000</v>
      </c>
      <c r="B253">
        <v>43811000</v>
      </c>
      <c r="C253">
        <v>43201000</v>
      </c>
      <c r="D253">
        <f t="shared" si="3"/>
        <v>43201000</v>
      </c>
      <c r="E253" t="s">
        <v>1464</v>
      </c>
      <c r="F253" t="s">
        <v>6362</v>
      </c>
      <c r="G253" t="s">
        <v>1637</v>
      </c>
      <c r="H253" t="s">
        <v>1614</v>
      </c>
      <c r="I253" t="s">
        <v>2168</v>
      </c>
      <c r="J253" t="s">
        <v>2169</v>
      </c>
    </row>
    <row r="254" spans="1:10">
      <c r="A254">
        <v>30192000</v>
      </c>
      <c r="B254">
        <v>19301000</v>
      </c>
      <c r="C254">
        <v>23309000</v>
      </c>
      <c r="D254">
        <f t="shared" si="3"/>
        <v>23309000</v>
      </c>
      <c r="E254" t="s">
        <v>1362</v>
      </c>
      <c r="F254" t="s">
        <v>6363</v>
      </c>
      <c r="G254" t="s">
        <v>2170</v>
      </c>
      <c r="I254" t="s">
        <v>2171</v>
      </c>
      <c r="J254" t="s">
        <v>2172</v>
      </c>
    </row>
    <row r="255" spans="1:10">
      <c r="A255">
        <v>29827000</v>
      </c>
      <c r="B255">
        <v>133700000</v>
      </c>
      <c r="C255">
        <v>114750000</v>
      </c>
      <c r="D255">
        <f t="shared" si="3"/>
        <v>114750000</v>
      </c>
      <c r="E255" t="s">
        <v>1465</v>
      </c>
      <c r="F255" t="s">
        <v>6364</v>
      </c>
      <c r="G255" t="s">
        <v>1710</v>
      </c>
      <c r="H255" t="s">
        <v>1614</v>
      </c>
      <c r="I255" t="s">
        <v>2173</v>
      </c>
      <c r="J255" t="s">
        <v>2174</v>
      </c>
    </row>
    <row r="256" spans="1:10">
      <c r="A256">
        <v>29546000</v>
      </c>
      <c r="B256">
        <v>24685000</v>
      </c>
      <c r="C256">
        <v>24214000</v>
      </c>
      <c r="D256">
        <f t="shared" si="3"/>
        <v>24685000</v>
      </c>
      <c r="E256" t="s">
        <v>505</v>
      </c>
      <c r="F256" t="s">
        <v>6365</v>
      </c>
      <c r="G256" t="s">
        <v>2175</v>
      </c>
      <c r="H256" t="s">
        <v>2176</v>
      </c>
      <c r="I256" t="s">
        <v>2177</v>
      </c>
      <c r="J256" t="s">
        <v>2178</v>
      </c>
    </row>
    <row r="257" spans="1:10">
      <c r="A257">
        <v>29323000</v>
      </c>
      <c r="B257">
        <v>39140000</v>
      </c>
      <c r="C257">
        <v>37116000</v>
      </c>
      <c r="D257">
        <f t="shared" si="3"/>
        <v>37116000</v>
      </c>
      <c r="E257" t="s">
        <v>833</v>
      </c>
      <c r="F257" t="s">
        <v>6366</v>
      </c>
      <c r="G257" t="s">
        <v>2179</v>
      </c>
      <c r="H257" t="s">
        <v>2180</v>
      </c>
      <c r="I257" t="s">
        <v>2181</v>
      </c>
      <c r="J257" t="s">
        <v>2182</v>
      </c>
    </row>
    <row r="258" spans="1:10">
      <c r="A258">
        <v>29218000</v>
      </c>
      <c r="B258">
        <v>32688000</v>
      </c>
      <c r="C258">
        <v>30996000</v>
      </c>
      <c r="D258">
        <f t="shared" si="3"/>
        <v>30996000</v>
      </c>
      <c r="E258" t="s">
        <v>215</v>
      </c>
      <c r="F258" t="s">
        <v>6367</v>
      </c>
      <c r="G258" t="s">
        <v>2183</v>
      </c>
      <c r="H258" t="s">
        <v>2184</v>
      </c>
      <c r="I258" t="s">
        <v>2183</v>
      </c>
      <c r="J258" t="s">
        <v>2185</v>
      </c>
    </row>
    <row r="259" spans="1:10">
      <c r="A259">
        <v>29142000</v>
      </c>
      <c r="B259">
        <v>16442000</v>
      </c>
      <c r="C259">
        <v>13083000</v>
      </c>
      <c r="D259">
        <f t="shared" ref="D259:D322" si="4">MEDIAN(A259:C259)</f>
        <v>16442000</v>
      </c>
      <c r="E259" t="s">
        <v>1314</v>
      </c>
      <c r="F259" t="s">
        <v>6368</v>
      </c>
      <c r="G259" t="s">
        <v>2186</v>
      </c>
      <c r="H259" t="s">
        <v>2187</v>
      </c>
      <c r="I259" t="s">
        <v>2188</v>
      </c>
      <c r="J259" t="s">
        <v>2189</v>
      </c>
    </row>
    <row r="260" spans="1:10">
      <c r="A260">
        <v>28911000</v>
      </c>
      <c r="B260">
        <v>21794000</v>
      </c>
      <c r="C260">
        <v>20991000</v>
      </c>
      <c r="D260">
        <f t="shared" si="4"/>
        <v>21794000</v>
      </c>
      <c r="E260" t="s">
        <v>1101</v>
      </c>
      <c r="F260" t="s">
        <v>6369</v>
      </c>
      <c r="G260" t="s">
        <v>2190</v>
      </c>
      <c r="H260" t="s">
        <v>2191</v>
      </c>
      <c r="I260" t="s">
        <v>2192</v>
      </c>
      <c r="J260" t="s">
        <v>2193</v>
      </c>
    </row>
    <row r="261" spans="1:10">
      <c r="A261">
        <v>28505000</v>
      </c>
      <c r="B261">
        <v>22539000</v>
      </c>
      <c r="C261">
        <v>25786000</v>
      </c>
      <c r="D261">
        <f t="shared" si="4"/>
        <v>25786000</v>
      </c>
      <c r="E261" t="s">
        <v>696</v>
      </c>
      <c r="F261" t="s">
        <v>6370</v>
      </c>
      <c r="G261" t="s">
        <v>2194</v>
      </c>
      <c r="H261" t="s">
        <v>1756</v>
      </c>
      <c r="I261" t="s">
        <v>2195</v>
      </c>
      <c r="J261" t="s">
        <v>2196</v>
      </c>
    </row>
    <row r="262" spans="1:10">
      <c r="A262">
        <v>28351000</v>
      </c>
      <c r="B262">
        <v>32786000</v>
      </c>
      <c r="C262">
        <v>42576000</v>
      </c>
      <c r="D262">
        <f t="shared" si="4"/>
        <v>32786000</v>
      </c>
      <c r="E262" t="s">
        <v>922</v>
      </c>
      <c r="F262" t="s">
        <v>6371</v>
      </c>
      <c r="G262" t="s">
        <v>2197</v>
      </c>
      <c r="I262" t="s">
        <v>2198</v>
      </c>
      <c r="J262" t="s">
        <v>2199</v>
      </c>
    </row>
    <row r="263" spans="1:10">
      <c r="A263">
        <v>28170000</v>
      </c>
      <c r="B263">
        <v>15363000</v>
      </c>
      <c r="C263">
        <v>20146000</v>
      </c>
      <c r="D263">
        <f t="shared" si="4"/>
        <v>20146000</v>
      </c>
      <c r="E263" t="s">
        <v>1156</v>
      </c>
      <c r="F263" t="s">
        <v>6372</v>
      </c>
      <c r="G263" t="s">
        <v>2200</v>
      </c>
      <c r="H263" t="s">
        <v>2201</v>
      </c>
      <c r="I263" t="s">
        <v>2202</v>
      </c>
      <c r="J263" t="s">
        <v>2203</v>
      </c>
    </row>
    <row r="264" spans="1:10">
      <c r="A264">
        <v>28151000</v>
      </c>
      <c r="B264">
        <v>17577000</v>
      </c>
      <c r="C264">
        <v>21992000</v>
      </c>
      <c r="D264">
        <f t="shared" si="4"/>
        <v>21992000</v>
      </c>
      <c r="E264" t="s">
        <v>208</v>
      </c>
      <c r="F264" t="s">
        <v>6373</v>
      </c>
      <c r="G264" t="s">
        <v>2204</v>
      </c>
      <c r="H264" t="s">
        <v>2205</v>
      </c>
      <c r="I264" t="s">
        <v>2206</v>
      </c>
      <c r="J264" t="s">
        <v>2207</v>
      </c>
    </row>
    <row r="265" spans="1:10">
      <c r="A265">
        <v>27768000</v>
      </c>
      <c r="B265">
        <v>14980000</v>
      </c>
      <c r="C265">
        <v>16934000</v>
      </c>
      <c r="D265">
        <f t="shared" si="4"/>
        <v>16934000</v>
      </c>
      <c r="E265" t="s">
        <v>1011</v>
      </c>
      <c r="F265" t="s">
        <v>6374</v>
      </c>
      <c r="G265" t="s">
        <v>2208</v>
      </c>
      <c r="H265" t="s">
        <v>2209</v>
      </c>
      <c r="I265" t="s">
        <v>2210</v>
      </c>
      <c r="J265" t="s">
        <v>2211</v>
      </c>
    </row>
    <row r="266" spans="1:10">
      <c r="A266">
        <v>27665000</v>
      </c>
      <c r="B266">
        <v>41767000</v>
      </c>
      <c r="C266">
        <v>35863000</v>
      </c>
      <c r="D266">
        <f t="shared" si="4"/>
        <v>35863000</v>
      </c>
      <c r="E266" t="s">
        <v>918</v>
      </c>
      <c r="F266" t="s">
        <v>6375</v>
      </c>
      <c r="G266" t="s">
        <v>2212</v>
      </c>
      <c r="H266" t="s">
        <v>1796</v>
      </c>
      <c r="I266" t="s">
        <v>2213</v>
      </c>
      <c r="J266" t="s">
        <v>2214</v>
      </c>
    </row>
    <row r="267" spans="1:10">
      <c r="A267">
        <v>27472000</v>
      </c>
      <c r="B267">
        <v>25044000</v>
      </c>
      <c r="C267">
        <v>31632000</v>
      </c>
      <c r="D267">
        <f t="shared" si="4"/>
        <v>27472000</v>
      </c>
      <c r="E267" t="s">
        <v>1466</v>
      </c>
      <c r="F267" t="s">
        <v>6376</v>
      </c>
      <c r="G267" t="s">
        <v>2215</v>
      </c>
      <c r="H267" t="s">
        <v>2216</v>
      </c>
      <c r="I267" t="s">
        <v>2217</v>
      </c>
      <c r="J267" t="s">
        <v>2218</v>
      </c>
    </row>
    <row r="268" spans="1:10">
      <c r="A268">
        <v>27411000</v>
      </c>
      <c r="B268">
        <v>15258000</v>
      </c>
      <c r="C268">
        <v>19747000</v>
      </c>
      <c r="D268">
        <f t="shared" si="4"/>
        <v>19747000</v>
      </c>
      <c r="E268" t="s">
        <v>525</v>
      </c>
      <c r="F268" t="s">
        <v>6377</v>
      </c>
      <c r="G268" t="s">
        <v>2219</v>
      </c>
      <c r="H268" t="s">
        <v>2220</v>
      </c>
      <c r="I268" t="s">
        <v>2221</v>
      </c>
      <c r="J268" t="s">
        <v>2222</v>
      </c>
    </row>
    <row r="269" spans="1:10">
      <c r="A269">
        <v>27366000</v>
      </c>
      <c r="B269">
        <v>31049000</v>
      </c>
      <c r="C269">
        <v>20912000</v>
      </c>
      <c r="D269">
        <f t="shared" si="4"/>
        <v>27366000</v>
      </c>
      <c r="E269" t="s">
        <v>669</v>
      </c>
      <c r="F269" t="s">
        <v>6378</v>
      </c>
      <c r="G269" t="s">
        <v>2041</v>
      </c>
      <c r="H269" t="s">
        <v>2063</v>
      </c>
      <c r="I269" t="s">
        <v>2223</v>
      </c>
      <c r="J269" t="s">
        <v>2224</v>
      </c>
    </row>
    <row r="270" spans="1:10">
      <c r="A270">
        <v>26146000</v>
      </c>
      <c r="B270">
        <v>59977000</v>
      </c>
      <c r="C270">
        <v>92801000</v>
      </c>
      <c r="D270">
        <f t="shared" si="4"/>
        <v>59977000</v>
      </c>
      <c r="E270" t="s">
        <v>1286</v>
      </c>
      <c r="F270" t="s">
        <v>6379</v>
      </c>
      <c r="G270" t="s">
        <v>1785</v>
      </c>
      <c r="H270" t="s">
        <v>2225</v>
      </c>
      <c r="I270" t="s">
        <v>2226</v>
      </c>
      <c r="J270" t="s">
        <v>2227</v>
      </c>
    </row>
    <row r="271" spans="1:10">
      <c r="A271">
        <v>25992000</v>
      </c>
      <c r="B271">
        <v>16109000</v>
      </c>
      <c r="C271">
        <v>20080000</v>
      </c>
      <c r="D271">
        <f t="shared" si="4"/>
        <v>20080000</v>
      </c>
      <c r="E271" t="s">
        <v>340</v>
      </c>
      <c r="F271" t="s">
        <v>6380</v>
      </c>
      <c r="G271" t="s">
        <v>2228</v>
      </c>
      <c r="H271" t="s">
        <v>1863</v>
      </c>
      <c r="I271" t="s">
        <v>2229</v>
      </c>
      <c r="J271" t="s">
        <v>2230</v>
      </c>
    </row>
    <row r="272" spans="1:10">
      <c r="A272">
        <v>25804000</v>
      </c>
      <c r="B272">
        <v>6141600</v>
      </c>
      <c r="C272">
        <v>9209400</v>
      </c>
      <c r="D272">
        <f t="shared" si="4"/>
        <v>9209400</v>
      </c>
      <c r="E272" t="s">
        <v>368</v>
      </c>
      <c r="F272" t="s">
        <v>6381</v>
      </c>
      <c r="G272" t="s">
        <v>1746</v>
      </c>
      <c r="H272" t="s">
        <v>2231</v>
      </c>
      <c r="I272" t="s">
        <v>2232</v>
      </c>
      <c r="J272" t="s">
        <v>2233</v>
      </c>
    </row>
    <row r="273" spans="1:10">
      <c r="A273">
        <v>25712000</v>
      </c>
      <c r="B273">
        <v>30930000</v>
      </c>
      <c r="C273">
        <v>30639000</v>
      </c>
      <c r="D273">
        <f t="shared" si="4"/>
        <v>30639000</v>
      </c>
      <c r="E273" t="s">
        <v>988</v>
      </c>
      <c r="F273" t="s">
        <v>6382</v>
      </c>
      <c r="G273" t="s">
        <v>2234</v>
      </c>
      <c r="H273" t="s">
        <v>1775</v>
      </c>
      <c r="I273" t="s">
        <v>2235</v>
      </c>
      <c r="J273" t="s">
        <v>2236</v>
      </c>
    </row>
    <row r="274" spans="1:10">
      <c r="A274">
        <v>25457000</v>
      </c>
      <c r="B274">
        <v>19038000</v>
      </c>
      <c r="C274">
        <v>24476000</v>
      </c>
      <c r="D274">
        <f t="shared" si="4"/>
        <v>24476000</v>
      </c>
      <c r="E274" t="s">
        <v>1266</v>
      </c>
      <c r="F274" t="s">
        <v>6383</v>
      </c>
      <c r="G274" t="s">
        <v>1799</v>
      </c>
      <c r="H274" t="s">
        <v>1629</v>
      </c>
      <c r="I274" t="s">
        <v>2006</v>
      </c>
      <c r="J274" t="s">
        <v>2237</v>
      </c>
    </row>
    <row r="275" spans="1:10">
      <c r="A275">
        <v>25186000</v>
      </c>
      <c r="B275">
        <v>60746000</v>
      </c>
      <c r="C275">
        <v>41114000</v>
      </c>
      <c r="D275">
        <f t="shared" si="4"/>
        <v>41114000</v>
      </c>
      <c r="E275" t="s">
        <v>873</v>
      </c>
      <c r="F275" t="s">
        <v>6384</v>
      </c>
      <c r="G275" t="s">
        <v>1637</v>
      </c>
      <c r="H275" t="s">
        <v>1614</v>
      </c>
      <c r="I275" t="s">
        <v>1674</v>
      </c>
      <c r="J275" t="s">
        <v>2238</v>
      </c>
    </row>
    <row r="276" spans="1:10">
      <c r="A276">
        <v>25071000</v>
      </c>
      <c r="B276">
        <v>45293000</v>
      </c>
      <c r="C276">
        <v>32778000</v>
      </c>
      <c r="D276">
        <f t="shared" si="4"/>
        <v>32778000</v>
      </c>
      <c r="E276" t="s">
        <v>753</v>
      </c>
      <c r="F276" t="s">
        <v>6385</v>
      </c>
      <c r="G276" t="s">
        <v>1517</v>
      </c>
      <c r="H276" t="s">
        <v>1518</v>
      </c>
      <c r="I276" t="s">
        <v>1519</v>
      </c>
      <c r="J276" t="s">
        <v>2239</v>
      </c>
    </row>
    <row r="277" spans="1:10">
      <c r="A277">
        <v>24935000</v>
      </c>
      <c r="B277">
        <v>24913000</v>
      </c>
      <c r="C277">
        <v>21281000</v>
      </c>
      <c r="D277">
        <f t="shared" si="4"/>
        <v>24913000</v>
      </c>
      <c r="E277" t="s">
        <v>265</v>
      </c>
      <c r="F277" t="s">
        <v>6386</v>
      </c>
      <c r="G277" t="s">
        <v>2240</v>
      </c>
      <c r="H277" t="s">
        <v>1518</v>
      </c>
      <c r="I277" t="s">
        <v>2241</v>
      </c>
      <c r="J277" t="s">
        <v>2242</v>
      </c>
    </row>
    <row r="278" spans="1:10">
      <c r="A278">
        <v>24770000</v>
      </c>
      <c r="B278">
        <v>32659000</v>
      </c>
      <c r="C278">
        <v>27691000</v>
      </c>
      <c r="D278">
        <f t="shared" si="4"/>
        <v>27691000</v>
      </c>
      <c r="E278" t="s">
        <v>338</v>
      </c>
      <c r="F278" t="s">
        <v>6387</v>
      </c>
      <c r="G278" t="s">
        <v>1767</v>
      </c>
      <c r="I278" t="s">
        <v>2243</v>
      </c>
      <c r="J278" t="s">
        <v>2244</v>
      </c>
    </row>
    <row r="279" spans="1:10">
      <c r="A279">
        <v>24755000</v>
      </c>
      <c r="B279">
        <v>21097000</v>
      </c>
      <c r="C279">
        <v>18091000</v>
      </c>
      <c r="D279">
        <f t="shared" si="4"/>
        <v>21097000</v>
      </c>
      <c r="E279" t="s">
        <v>1102</v>
      </c>
      <c r="F279" t="s">
        <v>6388</v>
      </c>
      <c r="G279" t="s">
        <v>2245</v>
      </c>
      <c r="H279" t="s">
        <v>2158</v>
      </c>
      <c r="I279" t="s">
        <v>2246</v>
      </c>
      <c r="J279" t="s">
        <v>2247</v>
      </c>
    </row>
    <row r="280" spans="1:10">
      <c r="A280">
        <v>24747000</v>
      </c>
      <c r="B280">
        <v>20815000</v>
      </c>
      <c r="C280">
        <v>18128000</v>
      </c>
      <c r="D280">
        <f t="shared" si="4"/>
        <v>20815000</v>
      </c>
      <c r="E280" t="s">
        <v>370</v>
      </c>
      <c r="F280" t="s">
        <v>6389</v>
      </c>
      <c r="G280" t="s">
        <v>1799</v>
      </c>
      <c r="H280" t="s">
        <v>2248</v>
      </c>
      <c r="I280" t="s">
        <v>2249</v>
      </c>
      <c r="J280" t="s">
        <v>2250</v>
      </c>
    </row>
    <row r="281" spans="1:10">
      <c r="A281">
        <v>24697000</v>
      </c>
      <c r="B281">
        <v>17119000</v>
      </c>
      <c r="C281">
        <v>19244000</v>
      </c>
      <c r="D281">
        <f t="shared" si="4"/>
        <v>19244000</v>
      </c>
      <c r="E281" t="s">
        <v>12</v>
      </c>
      <c r="F281" t="s">
        <v>6390</v>
      </c>
      <c r="G281" t="s">
        <v>2251</v>
      </c>
      <c r="H281" t="s">
        <v>2252</v>
      </c>
      <c r="I281" t="s">
        <v>2253</v>
      </c>
      <c r="J281" t="s">
        <v>2254</v>
      </c>
    </row>
    <row r="282" spans="1:10">
      <c r="A282">
        <v>24585000</v>
      </c>
      <c r="B282">
        <v>24305000</v>
      </c>
      <c r="C282">
        <v>29528000</v>
      </c>
      <c r="D282">
        <f t="shared" si="4"/>
        <v>24585000</v>
      </c>
      <c r="E282" t="s">
        <v>520</v>
      </c>
      <c r="F282" t="s">
        <v>6391</v>
      </c>
      <c r="G282" t="s">
        <v>2255</v>
      </c>
      <c r="I282" t="s">
        <v>2256</v>
      </c>
      <c r="J282" t="s">
        <v>2257</v>
      </c>
    </row>
    <row r="283" spans="1:10">
      <c r="A283">
        <v>24392000</v>
      </c>
      <c r="B283">
        <v>18428000</v>
      </c>
      <c r="C283">
        <v>21240000</v>
      </c>
      <c r="D283">
        <f t="shared" si="4"/>
        <v>21240000</v>
      </c>
      <c r="E283" t="s">
        <v>452</v>
      </c>
      <c r="F283" t="s">
        <v>6392</v>
      </c>
      <c r="G283" t="s">
        <v>2086</v>
      </c>
      <c r="H283" t="s">
        <v>2258</v>
      </c>
      <c r="I283" t="s">
        <v>2259</v>
      </c>
      <c r="J283" t="s">
        <v>2260</v>
      </c>
    </row>
    <row r="284" spans="1:10">
      <c r="A284">
        <v>24281000</v>
      </c>
      <c r="B284">
        <v>23084000</v>
      </c>
      <c r="C284">
        <v>21577000</v>
      </c>
      <c r="D284">
        <f t="shared" si="4"/>
        <v>23084000</v>
      </c>
      <c r="E284" t="s">
        <v>959</v>
      </c>
      <c r="F284" t="s">
        <v>6393</v>
      </c>
      <c r="G284" t="s">
        <v>2157</v>
      </c>
      <c r="H284" t="s">
        <v>2261</v>
      </c>
      <c r="I284" t="s">
        <v>2262</v>
      </c>
      <c r="J284" t="s">
        <v>2263</v>
      </c>
    </row>
    <row r="285" spans="1:10">
      <c r="A285">
        <v>24110000</v>
      </c>
      <c r="B285">
        <v>47835000</v>
      </c>
      <c r="C285">
        <v>40467000</v>
      </c>
      <c r="D285">
        <f t="shared" si="4"/>
        <v>40467000</v>
      </c>
      <c r="E285" t="s">
        <v>1467</v>
      </c>
      <c r="F285" t="s">
        <v>6394</v>
      </c>
      <c r="G285" t="s">
        <v>1637</v>
      </c>
      <c r="H285" t="s">
        <v>1614</v>
      </c>
      <c r="I285" t="s">
        <v>2264</v>
      </c>
      <c r="J285" t="s">
        <v>2265</v>
      </c>
    </row>
    <row r="286" spans="1:10">
      <c r="A286">
        <v>23877000</v>
      </c>
      <c r="B286">
        <v>17948000</v>
      </c>
      <c r="C286">
        <v>16872000</v>
      </c>
      <c r="D286">
        <f t="shared" si="4"/>
        <v>17948000</v>
      </c>
      <c r="E286" t="s">
        <v>990</v>
      </c>
      <c r="F286" t="s">
        <v>6395</v>
      </c>
      <c r="G286" t="s">
        <v>2266</v>
      </c>
      <c r="H286" t="s">
        <v>1574</v>
      </c>
      <c r="I286" t="s">
        <v>2267</v>
      </c>
      <c r="J286" t="s">
        <v>2268</v>
      </c>
    </row>
    <row r="287" spans="1:10">
      <c r="A287">
        <v>23674000</v>
      </c>
      <c r="B287">
        <v>10609000</v>
      </c>
      <c r="C287">
        <v>12713000</v>
      </c>
      <c r="D287">
        <f t="shared" si="4"/>
        <v>12713000</v>
      </c>
      <c r="E287" t="s">
        <v>925</v>
      </c>
      <c r="F287" t="s">
        <v>6396</v>
      </c>
      <c r="G287" t="s">
        <v>2269</v>
      </c>
      <c r="I287" t="s">
        <v>2270</v>
      </c>
      <c r="J287" t="s">
        <v>2271</v>
      </c>
    </row>
    <row r="288" spans="1:10">
      <c r="A288">
        <v>23089000</v>
      </c>
      <c r="B288">
        <v>25699000</v>
      </c>
      <c r="C288">
        <v>24257000</v>
      </c>
      <c r="D288">
        <f t="shared" si="4"/>
        <v>24257000</v>
      </c>
      <c r="E288" t="s">
        <v>573</v>
      </c>
      <c r="F288" t="s">
        <v>6397</v>
      </c>
      <c r="G288" t="s">
        <v>2157</v>
      </c>
      <c r="H288" t="s">
        <v>2272</v>
      </c>
      <c r="I288" t="s">
        <v>2273</v>
      </c>
      <c r="J288" t="s">
        <v>2274</v>
      </c>
    </row>
    <row r="289" spans="1:10">
      <c r="A289">
        <v>22825000</v>
      </c>
      <c r="B289">
        <v>8430700</v>
      </c>
      <c r="C289">
        <v>20284000</v>
      </c>
      <c r="D289">
        <f t="shared" si="4"/>
        <v>20284000</v>
      </c>
      <c r="E289" t="s">
        <v>1113</v>
      </c>
      <c r="F289" t="s">
        <v>6398</v>
      </c>
      <c r="G289" t="s">
        <v>2275</v>
      </c>
      <c r="H289" t="s">
        <v>2276</v>
      </c>
      <c r="I289" t="s">
        <v>2277</v>
      </c>
      <c r="J289" t="s">
        <v>2278</v>
      </c>
    </row>
    <row r="290" spans="1:10">
      <c r="A290">
        <v>22399000</v>
      </c>
      <c r="B290">
        <v>9727900</v>
      </c>
      <c r="C290">
        <v>17659000</v>
      </c>
      <c r="D290">
        <f t="shared" si="4"/>
        <v>17659000</v>
      </c>
      <c r="E290" t="s">
        <v>399</v>
      </c>
      <c r="F290" t="s">
        <v>6399</v>
      </c>
      <c r="G290" t="s">
        <v>2279</v>
      </c>
      <c r="I290" t="s">
        <v>2280</v>
      </c>
      <c r="J290" t="s">
        <v>2281</v>
      </c>
    </row>
    <row r="291" spans="1:10">
      <c r="A291">
        <v>22312000</v>
      </c>
      <c r="B291">
        <v>21362000</v>
      </c>
      <c r="C291">
        <v>19384000</v>
      </c>
      <c r="D291">
        <f t="shared" si="4"/>
        <v>21362000</v>
      </c>
      <c r="E291" t="s">
        <v>1082</v>
      </c>
      <c r="F291" t="s">
        <v>6400</v>
      </c>
      <c r="G291" t="s">
        <v>2282</v>
      </c>
      <c r="H291" t="s">
        <v>2283</v>
      </c>
      <c r="I291" t="s">
        <v>2284</v>
      </c>
      <c r="J291" t="s">
        <v>2285</v>
      </c>
    </row>
    <row r="292" spans="1:10">
      <c r="A292">
        <v>21758000</v>
      </c>
      <c r="B292">
        <v>22387000</v>
      </c>
      <c r="C292">
        <v>21333000</v>
      </c>
      <c r="D292">
        <f t="shared" si="4"/>
        <v>21758000</v>
      </c>
      <c r="E292" t="s">
        <v>1025</v>
      </c>
      <c r="F292" t="s">
        <v>6401</v>
      </c>
      <c r="G292" t="s">
        <v>2286</v>
      </c>
      <c r="H292" t="s">
        <v>2287</v>
      </c>
      <c r="I292" t="s">
        <v>2288</v>
      </c>
      <c r="J292" t="s">
        <v>2289</v>
      </c>
    </row>
    <row r="293" spans="1:10">
      <c r="A293">
        <v>21685000</v>
      </c>
      <c r="B293">
        <v>26263000</v>
      </c>
      <c r="C293">
        <v>24736000</v>
      </c>
      <c r="D293">
        <f t="shared" si="4"/>
        <v>24736000</v>
      </c>
      <c r="E293" t="s">
        <v>426</v>
      </c>
      <c r="F293" t="s">
        <v>6402</v>
      </c>
      <c r="G293" t="s">
        <v>2290</v>
      </c>
      <c r="I293" t="s">
        <v>2291</v>
      </c>
      <c r="J293" t="s">
        <v>2292</v>
      </c>
    </row>
    <row r="294" spans="1:10">
      <c r="A294">
        <v>21469000</v>
      </c>
      <c r="B294">
        <v>16570000</v>
      </c>
      <c r="C294">
        <v>16165000</v>
      </c>
      <c r="D294">
        <f t="shared" si="4"/>
        <v>16570000</v>
      </c>
      <c r="E294" t="s">
        <v>99</v>
      </c>
      <c r="F294" t="s">
        <v>6403</v>
      </c>
      <c r="G294" t="s">
        <v>2293</v>
      </c>
      <c r="H294" t="s">
        <v>2095</v>
      </c>
      <c r="I294" t="s">
        <v>2294</v>
      </c>
      <c r="J294" t="s">
        <v>2295</v>
      </c>
    </row>
    <row r="295" spans="1:10">
      <c r="A295">
        <v>21024000</v>
      </c>
      <c r="B295">
        <v>27661000</v>
      </c>
      <c r="C295">
        <v>29177000</v>
      </c>
      <c r="D295">
        <f t="shared" si="4"/>
        <v>27661000</v>
      </c>
      <c r="E295" t="s">
        <v>744</v>
      </c>
      <c r="F295" t="s">
        <v>6404</v>
      </c>
      <c r="G295" t="s">
        <v>1774</v>
      </c>
      <c r="I295" t="s">
        <v>2296</v>
      </c>
      <c r="J295" t="s">
        <v>2297</v>
      </c>
    </row>
    <row r="296" spans="1:10">
      <c r="A296">
        <v>20931000</v>
      </c>
      <c r="B296">
        <v>21327000</v>
      </c>
      <c r="C296">
        <v>19219000</v>
      </c>
      <c r="D296">
        <f t="shared" si="4"/>
        <v>20931000</v>
      </c>
      <c r="E296" t="s">
        <v>58</v>
      </c>
      <c r="F296" t="s">
        <v>6405</v>
      </c>
      <c r="G296" t="s">
        <v>1525</v>
      </c>
      <c r="H296" t="s">
        <v>2298</v>
      </c>
      <c r="I296" t="s">
        <v>2299</v>
      </c>
      <c r="J296" t="s">
        <v>2300</v>
      </c>
    </row>
    <row r="297" spans="1:10">
      <c r="A297">
        <v>20792000</v>
      </c>
      <c r="B297">
        <v>25364000</v>
      </c>
      <c r="C297">
        <v>28459000</v>
      </c>
      <c r="D297">
        <f t="shared" si="4"/>
        <v>25364000</v>
      </c>
      <c r="E297" t="s">
        <v>651</v>
      </c>
      <c r="F297" t="s">
        <v>6406</v>
      </c>
      <c r="G297" t="s">
        <v>2301</v>
      </c>
      <c r="H297" t="s">
        <v>2302</v>
      </c>
      <c r="I297" t="s">
        <v>2303</v>
      </c>
      <c r="J297" t="s">
        <v>2304</v>
      </c>
    </row>
    <row r="298" spans="1:10">
      <c r="A298">
        <v>20687000</v>
      </c>
      <c r="B298">
        <v>12686000</v>
      </c>
      <c r="C298">
        <v>13216000</v>
      </c>
      <c r="D298">
        <f t="shared" si="4"/>
        <v>13216000</v>
      </c>
      <c r="E298" t="s">
        <v>1112</v>
      </c>
      <c r="F298" t="s">
        <v>6407</v>
      </c>
      <c r="G298" t="s">
        <v>2305</v>
      </c>
      <c r="H298" t="s">
        <v>2306</v>
      </c>
      <c r="I298" t="s">
        <v>2307</v>
      </c>
      <c r="J298" t="s">
        <v>2308</v>
      </c>
    </row>
    <row r="299" spans="1:10">
      <c r="A299">
        <v>20682000</v>
      </c>
      <c r="B299">
        <v>68235000</v>
      </c>
      <c r="C299">
        <v>68925000</v>
      </c>
      <c r="D299">
        <f t="shared" si="4"/>
        <v>68235000</v>
      </c>
      <c r="E299" t="s">
        <v>1468</v>
      </c>
      <c r="F299" t="s">
        <v>6408</v>
      </c>
      <c r="G299" t="s">
        <v>1578</v>
      </c>
      <c r="H299" t="s">
        <v>1614</v>
      </c>
      <c r="I299" t="s">
        <v>2309</v>
      </c>
      <c r="J299" t="s">
        <v>2310</v>
      </c>
    </row>
    <row r="300" spans="1:10">
      <c r="A300">
        <v>19712000</v>
      </c>
      <c r="B300">
        <v>12259000</v>
      </c>
      <c r="C300">
        <v>15965000</v>
      </c>
      <c r="D300">
        <f t="shared" si="4"/>
        <v>15965000</v>
      </c>
      <c r="E300" t="s">
        <v>1124</v>
      </c>
      <c r="F300" t="s">
        <v>6409</v>
      </c>
      <c r="G300" t="s">
        <v>2311</v>
      </c>
      <c r="H300" t="s">
        <v>2312</v>
      </c>
      <c r="I300" t="s">
        <v>2313</v>
      </c>
      <c r="J300" t="s">
        <v>2314</v>
      </c>
    </row>
    <row r="301" spans="1:10">
      <c r="A301">
        <v>19644000</v>
      </c>
      <c r="B301">
        <v>22809000</v>
      </c>
      <c r="C301">
        <v>25437000</v>
      </c>
      <c r="D301">
        <f t="shared" si="4"/>
        <v>22809000</v>
      </c>
      <c r="E301" t="s">
        <v>1183</v>
      </c>
      <c r="F301" t="s">
        <v>6410</v>
      </c>
      <c r="G301" t="s">
        <v>2245</v>
      </c>
      <c r="H301" t="s">
        <v>2315</v>
      </c>
      <c r="I301" t="s">
        <v>2316</v>
      </c>
      <c r="J301" t="s">
        <v>2317</v>
      </c>
    </row>
    <row r="302" spans="1:10">
      <c r="A302">
        <v>19504000</v>
      </c>
      <c r="B302">
        <v>28330000</v>
      </c>
      <c r="C302">
        <v>19791000</v>
      </c>
      <c r="D302">
        <f t="shared" si="4"/>
        <v>19791000</v>
      </c>
      <c r="E302" t="s">
        <v>623</v>
      </c>
      <c r="F302" t="s">
        <v>6411</v>
      </c>
      <c r="G302" t="s">
        <v>2318</v>
      </c>
      <c r="H302" t="s">
        <v>2319</v>
      </c>
      <c r="I302" t="s">
        <v>2320</v>
      </c>
      <c r="J302" t="s">
        <v>2321</v>
      </c>
    </row>
    <row r="303" spans="1:10">
      <c r="A303">
        <v>19462000</v>
      </c>
      <c r="B303">
        <v>13545000</v>
      </c>
      <c r="C303">
        <v>17185000</v>
      </c>
      <c r="D303">
        <f t="shared" si="4"/>
        <v>17185000</v>
      </c>
      <c r="E303" t="s">
        <v>1079</v>
      </c>
      <c r="F303" t="s">
        <v>6412</v>
      </c>
      <c r="G303" t="s">
        <v>1799</v>
      </c>
      <c r="H303" t="s">
        <v>2322</v>
      </c>
      <c r="I303" t="s">
        <v>2323</v>
      </c>
      <c r="J303" t="s">
        <v>2324</v>
      </c>
    </row>
    <row r="304" spans="1:10">
      <c r="A304">
        <v>19448000</v>
      </c>
      <c r="B304">
        <v>25394000</v>
      </c>
      <c r="C304">
        <v>23276000</v>
      </c>
      <c r="D304">
        <f t="shared" si="4"/>
        <v>23276000</v>
      </c>
      <c r="E304" t="s">
        <v>1036</v>
      </c>
      <c r="F304" t="s">
        <v>6413</v>
      </c>
      <c r="G304" t="s">
        <v>2325</v>
      </c>
      <c r="H304" t="s">
        <v>2326</v>
      </c>
      <c r="I304" t="s">
        <v>2327</v>
      </c>
      <c r="J304" t="s">
        <v>2328</v>
      </c>
    </row>
    <row r="305" spans="1:10">
      <c r="A305">
        <v>19418000</v>
      </c>
      <c r="B305">
        <v>12179000</v>
      </c>
      <c r="C305">
        <v>13108000</v>
      </c>
      <c r="D305">
        <f t="shared" si="4"/>
        <v>13108000</v>
      </c>
      <c r="E305" t="s">
        <v>18</v>
      </c>
      <c r="F305" t="s">
        <v>6414</v>
      </c>
      <c r="G305" t="s">
        <v>2329</v>
      </c>
      <c r="H305" t="s">
        <v>2330</v>
      </c>
      <c r="I305" t="s">
        <v>2331</v>
      </c>
      <c r="J305" t="s">
        <v>2332</v>
      </c>
    </row>
    <row r="306" spans="1:10">
      <c r="A306">
        <v>19297000</v>
      </c>
      <c r="B306">
        <v>17192000</v>
      </c>
      <c r="C306">
        <v>18228000</v>
      </c>
      <c r="D306">
        <f t="shared" si="4"/>
        <v>18228000</v>
      </c>
      <c r="E306" t="s">
        <v>437</v>
      </c>
      <c r="F306" t="s">
        <v>6415</v>
      </c>
      <c r="G306" t="s">
        <v>1746</v>
      </c>
      <c r="H306" t="s">
        <v>2333</v>
      </c>
      <c r="I306" t="s">
        <v>2334</v>
      </c>
      <c r="J306" t="s">
        <v>2335</v>
      </c>
    </row>
    <row r="307" spans="1:10">
      <c r="A307">
        <v>19229000</v>
      </c>
      <c r="B307">
        <v>9072000</v>
      </c>
      <c r="C307">
        <v>14616000</v>
      </c>
      <c r="D307">
        <f t="shared" si="4"/>
        <v>14616000</v>
      </c>
      <c r="E307" t="s">
        <v>1357</v>
      </c>
      <c r="F307" t="s">
        <v>6416</v>
      </c>
      <c r="G307" t="s">
        <v>2336</v>
      </c>
      <c r="H307" t="s">
        <v>2337</v>
      </c>
      <c r="I307" t="s">
        <v>2338</v>
      </c>
      <c r="J307" t="s">
        <v>2339</v>
      </c>
    </row>
    <row r="308" spans="1:10">
      <c r="A308">
        <v>19188000</v>
      </c>
      <c r="B308">
        <v>14505000</v>
      </c>
      <c r="C308">
        <v>13201000</v>
      </c>
      <c r="D308">
        <f t="shared" si="4"/>
        <v>14505000</v>
      </c>
      <c r="E308" t="s">
        <v>1291</v>
      </c>
      <c r="F308" t="s">
        <v>6417</v>
      </c>
      <c r="G308" t="s">
        <v>2340</v>
      </c>
      <c r="H308" t="s">
        <v>2341</v>
      </c>
      <c r="I308" t="s">
        <v>2342</v>
      </c>
      <c r="J308" t="s">
        <v>2343</v>
      </c>
    </row>
    <row r="309" spans="1:10">
      <c r="A309">
        <v>18792000</v>
      </c>
      <c r="B309">
        <v>14781000</v>
      </c>
      <c r="C309">
        <v>14244000</v>
      </c>
      <c r="D309">
        <f t="shared" si="4"/>
        <v>14781000</v>
      </c>
      <c r="E309" t="s">
        <v>75</v>
      </c>
      <c r="F309" t="s">
        <v>6418</v>
      </c>
      <c r="G309" t="s">
        <v>1911</v>
      </c>
      <c r="H309" t="s">
        <v>2344</v>
      </c>
      <c r="I309" t="s">
        <v>2345</v>
      </c>
      <c r="J309" t="s">
        <v>2346</v>
      </c>
    </row>
    <row r="310" spans="1:10">
      <c r="A310">
        <v>18563000</v>
      </c>
      <c r="B310">
        <v>22637000</v>
      </c>
      <c r="C310">
        <v>19508000</v>
      </c>
      <c r="D310">
        <f t="shared" si="4"/>
        <v>19508000</v>
      </c>
      <c r="E310" t="s">
        <v>1469</v>
      </c>
      <c r="F310" t="s">
        <v>6419</v>
      </c>
      <c r="G310" t="s">
        <v>2347</v>
      </c>
      <c r="H310" t="s">
        <v>2348</v>
      </c>
      <c r="I310" t="s">
        <v>2349</v>
      </c>
      <c r="J310" t="s">
        <v>2350</v>
      </c>
    </row>
    <row r="311" spans="1:10">
      <c r="A311">
        <v>18159000</v>
      </c>
      <c r="B311">
        <v>19460000</v>
      </c>
      <c r="C311">
        <v>20855000</v>
      </c>
      <c r="D311">
        <f t="shared" si="4"/>
        <v>19460000</v>
      </c>
      <c r="E311" t="s">
        <v>123</v>
      </c>
      <c r="F311" t="s">
        <v>6420</v>
      </c>
      <c r="G311" t="s">
        <v>2351</v>
      </c>
      <c r="H311" t="s">
        <v>1806</v>
      </c>
      <c r="I311" t="s">
        <v>2352</v>
      </c>
      <c r="J311" t="s">
        <v>2353</v>
      </c>
    </row>
    <row r="312" spans="1:10">
      <c r="A312">
        <v>18042000</v>
      </c>
      <c r="B312">
        <v>6945700</v>
      </c>
      <c r="C312">
        <v>9463600</v>
      </c>
      <c r="D312">
        <f t="shared" si="4"/>
        <v>9463600</v>
      </c>
      <c r="E312" t="s">
        <v>256</v>
      </c>
      <c r="F312" t="s">
        <v>6421</v>
      </c>
      <c r="G312" t="s">
        <v>2068</v>
      </c>
      <c r="H312" t="s">
        <v>2354</v>
      </c>
      <c r="I312" t="s">
        <v>2355</v>
      </c>
      <c r="J312" t="s">
        <v>2356</v>
      </c>
    </row>
    <row r="313" spans="1:10">
      <c r="A313">
        <v>17931000</v>
      </c>
      <c r="B313">
        <v>11771000</v>
      </c>
      <c r="C313">
        <v>15537000</v>
      </c>
      <c r="D313">
        <f t="shared" si="4"/>
        <v>15537000</v>
      </c>
      <c r="E313" t="s">
        <v>564</v>
      </c>
      <c r="F313" t="s">
        <v>6422</v>
      </c>
      <c r="G313" t="s">
        <v>2357</v>
      </c>
      <c r="H313" t="s">
        <v>2358</v>
      </c>
      <c r="I313" t="s">
        <v>2359</v>
      </c>
      <c r="J313" t="s">
        <v>2360</v>
      </c>
    </row>
    <row r="314" spans="1:10">
      <c r="A314">
        <v>17896000</v>
      </c>
      <c r="B314">
        <v>11872000</v>
      </c>
      <c r="C314">
        <v>12867000</v>
      </c>
      <c r="D314">
        <f t="shared" si="4"/>
        <v>12867000</v>
      </c>
      <c r="E314" t="s">
        <v>1414</v>
      </c>
      <c r="F314" t="s">
        <v>6423</v>
      </c>
      <c r="G314" t="s">
        <v>2361</v>
      </c>
      <c r="H314" t="s">
        <v>2362</v>
      </c>
      <c r="I314" t="s">
        <v>2363</v>
      </c>
      <c r="J314" t="s">
        <v>2364</v>
      </c>
    </row>
    <row r="315" spans="1:10">
      <c r="A315">
        <v>17697000</v>
      </c>
      <c r="B315">
        <v>8099700</v>
      </c>
      <c r="C315">
        <v>10357000</v>
      </c>
      <c r="D315">
        <f t="shared" si="4"/>
        <v>10357000</v>
      </c>
      <c r="E315" t="s">
        <v>561</v>
      </c>
      <c r="F315" t="s">
        <v>6424</v>
      </c>
      <c r="G315" t="s">
        <v>1805</v>
      </c>
      <c r="H315" t="s">
        <v>1806</v>
      </c>
      <c r="I315" t="s">
        <v>2365</v>
      </c>
      <c r="J315" t="s">
        <v>2366</v>
      </c>
    </row>
    <row r="316" spans="1:10">
      <c r="A316">
        <v>17581000</v>
      </c>
      <c r="B316">
        <v>12511000</v>
      </c>
      <c r="C316">
        <v>17089000</v>
      </c>
      <c r="D316">
        <f t="shared" si="4"/>
        <v>17089000</v>
      </c>
      <c r="E316" t="s">
        <v>148</v>
      </c>
      <c r="F316" t="s">
        <v>6425</v>
      </c>
      <c r="G316" t="s">
        <v>2367</v>
      </c>
      <c r="H316" t="s">
        <v>2368</v>
      </c>
      <c r="I316" t="s">
        <v>2369</v>
      </c>
      <c r="J316" t="s">
        <v>2370</v>
      </c>
    </row>
    <row r="317" spans="1:10">
      <c r="A317">
        <v>17439000</v>
      </c>
      <c r="B317">
        <v>25505000</v>
      </c>
      <c r="C317">
        <v>23666000</v>
      </c>
      <c r="D317">
        <f t="shared" si="4"/>
        <v>23666000</v>
      </c>
      <c r="E317" t="s">
        <v>1470</v>
      </c>
      <c r="F317" t="s">
        <v>6426</v>
      </c>
      <c r="G317" t="s">
        <v>2371</v>
      </c>
      <c r="I317" t="s">
        <v>2372</v>
      </c>
      <c r="J317" t="s">
        <v>2373</v>
      </c>
    </row>
    <row r="318" spans="1:10">
      <c r="A318">
        <v>17432000</v>
      </c>
      <c r="B318">
        <v>12334000</v>
      </c>
      <c r="C318">
        <v>12575000</v>
      </c>
      <c r="D318">
        <f t="shared" si="4"/>
        <v>12575000</v>
      </c>
      <c r="E318" t="s">
        <v>726</v>
      </c>
      <c r="F318" t="s">
        <v>6427</v>
      </c>
      <c r="G318" t="s">
        <v>2374</v>
      </c>
      <c r="H318" t="s">
        <v>2375</v>
      </c>
      <c r="I318" t="s">
        <v>2376</v>
      </c>
      <c r="J318" t="s">
        <v>2377</v>
      </c>
    </row>
    <row r="319" spans="1:10">
      <c r="A319">
        <v>17396000</v>
      </c>
      <c r="B319">
        <v>10521000</v>
      </c>
      <c r="C319">
        <v>15194000</v>
      </c>
      <c r="D319">
        <f t="shared" si="4"/>
        <v>15194000</v>
      </c>
      <c r="E319" t="s">
        <v>435</v>
      </c>
      <c r="F319" t="s">
        <v>6428</v>
      </c>
      <c r="G319" t="s">
        <v>2378</v>
      </c>
      <c r="I319" t="s">
        <v>2379</v>
      </c>
      <c r="J319" t="s">
        <v>2380</v>
      </c>
    </row>
    <row r="320" spans="1:10">
      <c r="A320">
        <v>17347000</v>
      </c>
      <c r="B320">
        <v>15797000</v>
      </c>
      <c r="C320">
        <v>19332000</v>
      </c>
      <c r="D320">
        <f t="shared" si="4"/>
        <v>17347000</v>
      </c>
      <c r="E320" t="s">
        <v>425</v>
      </c>
      <c r="F320" t="s">
        <v>6429</v>
      </c>
      <c r="G320" t="s">
        <v>2381</v>
      </c>
      <c r="I320" t="s">
        <v>2382</v>
      </c>
      <c r="J320" t="s">
        <v>2383</v>
      </c>
    </row>
    <row r="321" spans="1:10">
      <c r="A321">
        <v>17262000</v>
      </c>
      <c r="B321">
        <v>10061000</v>
      </c>
      <c r="C321">
        <v>14367000</v>
      </c>
      <c r="D321">
        <f t="shared" si="4"/>
        <v>14367000</v>
      </c>
      <c r="E321" t="s">
        <v>205</v>
      </c>
      <c r="F321" t="s">
        <v>6430</v>
      </c>
      <c r="G321" t="s">
        <v>1774</v>
      </c>
      <c r="I321" t="s">
        <v>2384</v>
      </c>
      <c r="J321" t="s">
        <v>2385</v>
      </c>
    </row>
    <row r="322" spans="1:10">
      <c r="A322">
        <v>17218000</v>
      </c>
      <c r="B322">
        <v>19944000</v>
      </c>
      <c r="C322">
        <v>18202000</v>
      </c>
      <c r="D322">
        <f t="shared" si="4"/>
        <v>18202000</v>
      </c>
      <c r="E322" t="s">
        <v>670</v>
      </c>
      <c r="F322" t="s">
        <v>6431</v>
      </c>
      <c r="G322" t="s">
        <v>2290</v>
      </c>
      <c r="H322" t="s">
        <v>1518</v>
      </c>
      <c r="I322" t="s">
        <v>2386</v>
      </c>
      <c r="J322" t="s">
        <v>2387</v>
      </c>
    </row>
    <row r="323" spans="1:10">
      <c r="A323">
        <v>17202000</v>
      </c>
      <c r="B323">
        <v>18601000</v>
      </c>
      <c r="C323">
        <v>18264000</v>
      </c>
      <c r="D323">
        <f t="shared" ref="D323:D386" si="5">MEDIAN(A323:C323)</f>
        <v>18264000</v>
      </c>
      <c r="E323" t="s">
        <v>152</v>
      </c>
      <c r="F323" t="s">
        <v>6432</v>
      </c>
      <c r="G323" t="s">
        <v>2388</v>
      </c>
      <c r="H323" t="s">
        <v>2389</v>
      </c>
      <c r="I323" t="s">
        <v>2390</v>
      </c>
      <c r="J323" t="s">
        <v>2391</v>
      </c>
    </row>
    <row r="324" spans="1:10">
      <c r="A324">
        <v>17147000</v>
      </c>
      <c r="B324">
        <v>19554000</v>
      </c>
      <c r="C324">
        <v>18187000</v>
      </c>
      <c r="D324">
        <f t="shared" si="5"/>
        <v>18187000</v>
      </c>
      <c r="E324" t="s">
        <v>332</v>
      </c>
      <c r="F324" t="s">
        <v>6433</v>
      </c>
      <c r="G324" t="s">
        <v>2392</v>
      </c>
      <c r="H324" t="s">
        <v>2393</v>
      </c>
      <c r="I324" t="s">
        <v>2394</v>
      </c>
      <c r="J324" t="s">
        <v>2395</v>
      </c>
    </row>
    <row r="325" spans="1:10">
      <c r="A325">
        <v>17104000</v>
      </c>
      <c r="B325">
        <v>27932000</v>
      </c>
      <c r="C325">
        <v>25416000</v>
      </c>
      <c r="D325">
        <f t="shared" si="5"/>
        <v>25416000</v>
      </c>
      <c r="E325" t="s">
        <v>837</v>
      </c>
      <c r="F325" t="s">
        <v>6434</v>
      </c>
      <c r="G325" t="s">
        <v>2255</v>
      </c>
      <c r="I325" t="s">
        <v>2396</v>
      </c>
      <c r="J325" t="s">
        <v>2397</v>
      </c>
    </row>
    <row r="326" spans="1:10">
      <c r="A326">
        <v>17013000</v>
      </c>
      <c r="B326">
        <v>23357000</v>
      </c>
      <c r="C326">
        <v>23492000</v>
      </c>
      <c r="D326">
        <f t="shared" si="5"/>
        <v>23357000</v>
      </c>
      <c r="E326" t="s">
        <v>603</v>
      </c>
      <c r="F326" t="s">
        <v>6435</v>
      </c>
      <c r="G326" t="s">
        <v>2398</v>
      </c>
      <c r="H326" t="s">
        <v>2399</v>
      </c>
      <c r="I326" t="s">
        <v>2400</v>
      </c>
      <c r="J326" t="s">
        <v>2401</v>
      </c>
    </row>
    <row r="327" spans="1:10">
      <c r="A327">
        <v>16894000</v>
      </c>
      <c r="B327">
        <v>15209000</v>
      </c>
      <c r="C327">
        <v>19256000</v>
      </c>
      <c r="D327">
        <f t="shared" si="5"/>
        <v>16894000</v>
      </c>
      <c r="E327" t="s">
        <v>1087</v>
      </c>
      <c r="F327" t="s">
        <v>6436</v>
      </c>
      <c r="G327" t="s">
        <v>2402</v>
      </c>
      <c r="H327" t="s">
        <v>2403</v>
      </c>
      <c r="I327" t="s">
        <v>2404</v>
      </c>
      <c r="J327" t="s">
        <v>2405</v>
      </c>
    </row>
    <row r="328" spans="1:10">
      <c r="A328">
        <v>16831000</v>
      </c>
      <c r="B328">
        <v>13931000</v>
      </c>
      <c r="C328">
        <v>18184000</v>
      </c>
      <c r="D328">
        <f t="shared" si="5"/>
        <v>16831000</v>
      </c>
      <c r="E328" t="s">
        <v>308</v>
      </c>
      <c r="F328" t="s">
        <v>6437</v>
      </c>
      <c r="G328" t="s">
        <v>2406</v>
      </c>
      <c r="H328" t="s">
        <v>2407</v>
      </c>
      <c r="I328" t="s">
        <v>2408</v>
      </c>
      <c r="J328" t="s">
        <v>2409</v>
      </c>
    </row>
    <row r="329" spans="1:10">
      <c r="A329">
        <v>16671000</v>
      </c>
      <c r="B329">
        <v>15605000</v>
      </c>
      <c r="C329">
        <v>16353000</v>
      </c>
      <c r="D329">
        <f t="shared" si="5"/>
        <v>16353000</v>
      </c>
      <c r="E329" t="s">
        <v>851</v>
      </c>
      <c r="F329" t="s">
        <v>6438</v>
      </c>
      <c r="G329" t="s">
        <v>1983</v>
      </c>
      <c r="H329" t="s">
        <v>2410</v>
      </c>
      <c r="I329" t="s">
        <v>2411</v>
      </c>
      <c r="J329" t="s">
        <v>2412</v>
      </c>
    </row>
    <row r="330" spans="1:10">
      <c r="A330">
        <v>16662000</v>
      </c>
      <c r="B330">
        <v>13325000</v>
      </c>
      <c r="C330">
        <v>12803000</v>
      </c>
      <c r="D330">
        <f t="shared" si="5"/>
        <v>13325000</v>
      </c>
      <c r="E330" t="s">
        <v>678</v>
      </c>
      <c r="F330" t="s">
        <v>6439</v>
      </c>
      <c r="G330" t="s">
        <v>2413</v>
      </c>
      <c r="H330" t="s">
        <v>2414</v>
      </c>
      <c r="I330" t="s">
        <v>2415</v>
      </c>
      <c r="J330" t="s">
        <v>2416</v>
      </c>
    </row>
    <row r="331" spans="1:10">
      <c r="A331">
        <v>16648000</v>
      </c>
      <c r="B331">
        <v>24137000</v>
      </c>
      <c r="C331">
        <v>16244000</v>
      </c>
      <c r="D331">
        <f t="shared" si="5"/>
        <v>16648000</v>
      </c>
      <c r="E331" t="s">
        <v>102</v>
      </c>
      <c r="F331" t="s">
        <v>6440</v>
      </c>
      <c r="G331" t="s">
        <v>2398</v>
      </c>
      <c r="H331" t="s">
        <v>1518</v>
      </c>
      <c r="I331" t="s">
        <v>2417</v>
      </c>
      <c r="J331" t="s">
        <v>2418</v>
      </c>
    </row>
    <row r="332" spans="1:10">
      <c r="A332">
        <v>16598000</v>
      </c>
      <c r="B332">
        <v>11000000</v>
      </c>
      <c r="C332">
        <v>12357000</v>
      </c>
      <c r="D332">
        <f t="shared" si="5"/>
        <v>12357000</v>
      </c>
      <c r="E332" t="s">
        <v>785</v>
      </c>
      <c r="F332" t="s">
        <v>6441</v>
      </c>
      <c r="G332" t="s">
        <v>2157</v>
      </c>
      <c r="H332" t="s">
        <v>2419</v>
      </c>
      <c r="I332" t="s">
        <v>2420</v>
      </c>
      <c r="J332" t="s">
        <v>2421</v>
      </c>
    </row>
    <row r="333" spans="1:10">
      <c r="A333">
        <v>16466000</v>
      </c>
      <c r="B333">
        <v>19346000</v>
      </c>
      <c r="C333">
        <v>18605000</v>
      </c>
      <c r="D333">
        <f t="shared" si="5"/>
        <v>18605000</v>
      </c>
      <c r="E333" t="s">
        <v>613</v>
      </c>
      <c r="F333" t="s">
        <v>6442</v>
      </c>
      <c r="G333" t="s">
        <v>2422</v>
      </c>
      <c r="H333" t="s">
        <v>2095</v>
      </c>
      <c r="I333" t="s">
        <v>2423</v>
      </c>
      <c r="J333" t="s">
        <v>2424</v>
      </c>
    </row>
    <row r="334" spans="1:10">
      <c r="A334">
        <v>16282000</v>
      </c>
      <c r="B334">
        <v>21528000</v>
      </c>
      <c r="C334">
        <v>22209000</v>
      </c>
      <c r="D334">
        <f t="shared" si="5"/>
        <v>21528000</v>
      </c>
      <c r="E334" t="s">
        <v>307</v>
      </c>
      <c r="F334" t="s">
        <v>6443</v>
      </c>
      <c r="G334" t="s">
        <v>2425</v>
      </c>
      <c r="H334" t="s">
        <v>2258</v>
      </c>
      <c r="I334" t="s">
        <v>2426</v>
      </c>
      <c r="J334" t="s">
        <v>2427</v>
      </c>
    </row>
    <row r="335" spans="1:10">
      <c r="A335">
        <v>16184000</v>
      </c>
      <c r="B335">
        <v>8569800</v>
      </c>
      <c r="C335">
        <v>9281400</v>
      </c>
      <c r="D335">
        <f t="shared" si="5"/>
        <v>9281400</v>
      </c>
      <c r="E335" t="s">
        <v>997</v>
      </c>
      <c r="F335" t="s">
        <v>6444</v>
      </c>
      <c r="G335" t="s">
        <v>2428</v>
      </c>
      <c r="H335" t="s">
        <v>1821</v>
      </c>
      <c r="I335" t="s">
        <v>2429</v>
      </c>
      <c r="J335" t="s">
        <v>2430</v>
      </c>
    </row>
    <row r="336" spans="1:10">
      <c r="A336">
        <v>15926000</v>
      </c>
      <c r="B336">
        <v>23058000</v>
      </c>
      <c r="C336">
        <v>19816000</v>
      </c>
      <c r="D336">
        <f t="shared" si="5"/>
        <v>19816000</v>
      </c>
      <c r="E336" t="s">
        <v>717</v>
      </c>
      <c r="F336" t="s">
        <v>6445</v>
      </c>
      <c r="G336" t="s">
        <v>2431</v>
      </c>
      <c r="H336" t="s">
        <v>2432</v>
      </c>
      <c r="I336" t="s">
        <v>2433</v>
      </c>
      <c r="J336" t="s">
        <v>2434</v>
      </c>
    </row>
    <row r="337" spans="1:10">
      <c r="A337">
        <v>15871000</v>
      </c>
      <c r="B337">
        <v>11968000</v>
      </c>
      <c r="C337">
        <v>19625000</v>
      </c>
      <c r="D337">
        <f t="shared" si="5"/>
        <v>15871000</v>
      </c>
      <c r="E337" t="s">
        <v>763</v>
      </c>
      <c r="F337" t="s">
        <v>6446</v>
      </c>
      <c r="G337" t="s">
        <v>1799</v>
      </c>
      <c r="H337" t="s">
        <v>2144</v>
      </c>
      <c r="I337" t="s">
        <v>2435</v>
      </c>
      <c r="J337" t="s">
        <v>2436</v>
      </c>
    </row>
    <row r="338" spans="1:10">
      <c r="A338">
        <v>15842000</v>
      </c>
      <c r="B338">
        <v>22420000</v>
      </c>
      <c r="C338">
        <v>19686000</v>
      </c>
      <c r="D338">
        <f t="shared" si="5"/>
        <v>19686000</v>
      </c>
      <c r="E338" t="s">
        <v>874</v>
      </c>
      <c r="F338" t="s">
        <v>6447</v>
      </c>
      <c r="G338" t="s">
        <v>2437</v>
      </c>
      <c r="H338" t="s">
        <v>2438</v>
      </c>
      <c r="I338" t="s">
        <v>2439</v>
      </c>
      <c r="J338" t="s">
        <v>2440</v>
      </c>
    </row>
    <row r="339" spans="1:10">
      <c r="A339">
        <v>15692000</v>
      </c>
      <c r="B339">
        <v>13754000</v>
      </c>
      <c r="C339">
        <v>13019000</v>
      </c>
      <c r="D339">
        <f t="shared" si="5"/>
        <v>13754000</v>
      </c>
      <c r="E339" t="s">
        <v>31</v>
      </c>
      <c r="F339" t="s">
        <v>6448</v>
      </c>
      <c r="G339" t="s">
        <v>2441</v>
      </c>
      <c r="H339" t="s">
        <v>2442</v>
      </c>
      <c r="I339" t="s">
        <v>2443</v>
      </c>
      <c r="J339" t="s">
        <v>2444</v>
      </c>
    </row>
    <row r="340" spans="1:10">
      <c r="A340">
        <v>15615000</v>
      </c>
      <c r="B340">
        <v>13884000</v>
      </c>
      <c r="C340">
        <v>12857000</v>
      </c>
      <c r="D340">
        <f t="shared" si="5"/>
        <v>13884000</v>
      </c>
      <c r="E340" t="s">
        <v>756</v>
      </c>
      <c r="F340" t="s">
        <v>6449</v>
      </c>
      <c r="G340" t="s">
        <v>2445</v>
      </c>
      <c r="H340" t="s">
        <v>2095</v>
      </c>
      <c r="I340" t="s">
        <v>2446</v>
      </c>
      <c r="J340" t="s">
        <v>2447</v>
      </c>
    </row>
    <row r="341" spans="1:10">
      <c r="A341">
        <v>15449000</v>
      </c>
      <c r="B341">
        <v>14379000</v>
      </c>
      <c r="C341">
        <v>11933000</v>
      </c>
      <c r="D341">
        <f t="shared" si="5"/>
        <v>14379000</v>
      </c>
      <c r="E341" t="s">
        <v>574</v>
      </c>
      <c r="F341" t="s">
        <v>574</v>
      </c>
      <c r="G341" t="s">
        <v>2073</v>
      </c>
      <c r="I341" t="s">
        <v>2448</v>
      </c>
      <c r="J341" t="s">
        <v>2449</v>
      </c>
    </row>
    <row r="342" spans="1:10">
      <c r="A342">
        <v>15401000</v>
      </c>
      <c r="B342">
        <v>16602000</v>
      </c>
      <c r="C342">
        <v>13701000</v>
      </c>
      <c r="D342">
        <f t="shared" si="5"/>
        <v>15401000</v>
      </c>
      <c r="E342" t="s">
        <v>1317</v>
      </c>
      <c r="F342" t="s">
        <v>6450</v>
      </c>
      <c r="G342" t="s">
        <v>2450</v>
      </c>
      <c r="H342" t="s">
        <v>2451</v>
      </c>
      <c r="I342" t="s">
        <v>2452</v>
      </c>
      <c r="J342" t="s">
        <v>2453</v>
      </c>
    </row>
    <row r="343" spans="1:10">
      <c r="A343">
        <v>15327000</v>
      </c>
      <c r="B343">
        <v>6586600</v>
      </c>
      <c r="C343">
        <v>7954400</v>
      </c>
      <c r="D343">
        <f t="shared" si="5"/>
        <v>7954400</v>
      </c>
      <c r="E343" t="s">
        <v>29</v>
      </c>
      <c r="F343" t="s">
        <v>6451</v>
      </c>
      <c r="G343" t="s">
        <v>1746</v>
      </c>
      <c r="H343" t="s">
        <v>2454</v>
      </c>
      <c r="I343" t="s">
        <v>2455</v>
      </c>
      <c r="J343" t="s">
        <v>2456</v>
      </c>
    </row>
    <row r="344" spans="1:10">
      <c r="A344">
        <v>15291000</v>
      </c>
      <c r="B344">
        <v>73348000</v>
      </c>
      <c r="C344">
        <v>63063000</v>
      </c>
      <c r="D344">
        <f t="shared" si="5"/>
        <v>63063000</v>
      </c>
      <c r="E344" t="s">
        <v>55</v>
      </c>
      <c r="F344" t="s">
        <v>6452</v>
      </c>
      <c r="G344" t="s">
        <v>1525</v>
      </c>
      <c r="I344" t="s">
        <v>2457</v>
      </c>
      <c r="J344" t="s">
        <v>2458</v>
      </c>
    </row>
    <row r="345" spans="1:10">
      <c r="A345">
        <v>15269000</v>
      </c>
      <c r="B345">
        <v>10892000</v>
      </c>
      <c r="C345">
        <v>13803000</v>
      </c>
      <c r="D345">
        <f t="shared" si="5"/>
        <v>13803000</v>
      </c>
      <c r="E345" t="s">
        <v>557</v>
      </c>
      <c r="F345" t="s">
        <v>6453</v>
      </c>
      <c r="G345" t="s">
        <v>2459</v>
      </c>
      <c r="H345" t="s">
        <v>2460</v>
      </c>
      <c r="I345" t="s">
        <v>2461</v>
      </c>
      <c r="J345" t="s">
        <v>2462</v>
      </c>
    </row>
    <row r="346" spans="1:10">
      <c r="A346">
        <v>15224000</v>
      </c>
      <c r="B346">
        <v>19556000</v>
      </c>
      <c r="C346">
        <v>16012000</v>
      </c>
      <c r="D346">
        <f t="shared" si="5"/>
        <v>16012000</v>
      </c>
      <c r="E346" t="s">
        <v>92</v>
      </c>
      <c r="F346" t="s">
        <v>6454</v>
      </c>
      <c r="G346" t="s">
        <v>2463</v>
      </c>
      <c r="I346" t="s">
        <v>2464</v>
      </c>
      <c r="J346" t="s">
        <v>2465</v>
      </c>
    </row>
    <row r="347" spans="1:10">
      <c r="A347">
        <v>15161000</v>
      </c>
      <c r="B347">
        <v>10221000</v>
      </c>
      <c r="C347">
        <v>12751000</v>
      </c>
      <c r="D347">
        <f t="shared" si="5"/>
        <v>12751000</v>
      </c>
      <c r="E347" t="s">
        <v>1027</v>
      </c>
      <c r="F347" t="s">
        <v>6455</v>
      </c>
      <c r="G347" t="s">
        <v>2466</v>
      </c>
      <c r="H347" t="s">
        <v>2467</v>
      </c>
      <c r="I347" t="s">
        <v>2468</v>
      </c>
      <c r="J347" t="s">
        <v>2469</v>
      </c>
    </row>
    <row r="348" spans="1:10">
      <c r="A348">
        <v>14966000</v>
      </c>
      <c r="B348">
        <v>16491000</v>
      </c>
      <c r="C348">
        <v>15374000</v>
      </c>
      <c r="D348">
        <f t="shared" si="5"/>
        <v>15374000</v>
      </c>
      <c r="E348" t="s">
        <v>250</v>
      </c>
      <c r="F348" t="s">
        <v>6456</v>
      </c>
      <c r="G348" t="s">
        <v>2470</v>
      </c>
      <c r="I348" t="s">
        <v>2471</v>
      </c>
      <c r="J348" t="s">
        <v>2472</v>
      </c>
    </row>
    <row r="349" spans="1:10">
      <c r="A349">
        <v>14915000</v>
      </c>
      <c r="B349">
        <v>14227000</v>
      </c>
      <c r="C349">
        <v>12919000</v>
      </c>
      <c r="D349">
        <f t="shared" si="5"/>
        <v>14227000</v>
      </c>
      <c r="E349" t="s">
        <v>718</v>
      </c>
      <c r="F349" t="s">
        <v>6457</v>
      </c>
      <c r="G349" t="s">
        <v>2473</v>
      </c>
      <c r="H349" t="s">
        <v>2474</v>
      </c>
      <c r="I349" t="s">
        <v>2475</v>
      </c>
      <c r="J349" t="s">
        <v>2476</v>
      </c>
    </row>
    <row r="350" spans="1:10">
      <c r="A350">
        <v>14636000</v>
      </c>
      <c r="B350">
        <v>15693000</v>
      </c>
      <c r="C350">
        <v>12657000</v>
      </c>
      <c r="D350">
        <f t="shared" si="5"/>
        <v>14636000</v>
      </c>
      <c r="E350" t="s">
        <v>1044</v>
      </c>
      <c r="F350" t="s">
        <v>6458</v>
      </c>
      <c r="G350" t="s">
        <v>2477</v>
      </c>
      <c r="H350" t="s">
        <v>2478</v>
      </c>
      <c r="I350" t="s">
        <v>2479</v>
      </c>
      <c r="J350" t="s">
        <v>2480</v>
      </c>
    </row>
    <row r="351" spans="1:10">
      <c r="A351">
        <v>14558000</v>
      </c>
      <c r="B351">
        <v>17150000</v>
      </c>
      <c r="C351">
        <v>16615000</v>
      </c>
      <c r="D351">
        <f t="shared" si="5"/>
        <v>16615000</v>
      </c>
      <c r="E351" t="s">
        <v>606</v>
      </c>
      <c r="F351" t="s">
        <v>6459</v>
      </c>
      <c r="G351" t="s">
        <v>2481</v>
      </c>
      <c r="I351" t="s">
        <v>2482</v>
      </c>
      <c r="J351" t="s">
        <v>2483</v>
      </c>
    </row>
    <row r="352" spans="1:10">
      <c r="A352">
        <v>14520000</v>
      </c>
      <c r="B352">
        <v>18607000</v>
      </c>
      <c r="C352">
        <v>17224000</v>
      </c>
      <c r="D352">
        <f t="shared" si="5"/>
        <v>17224000</v>
      </c>
      <c r="E352" t="s">
        <v>686</v>
      </c>
      <c r="F352" t="s">
        <v>6460</v>
      </c>
      <c r="G352" t="s">
        <v>2484</v>
      </c>
      <c r="H352" t="s">
        <v>2485</v>
      </c>
      <c r="I352" t="s">
        <v>2486</v>
      </c>
      <c r="J352" t="s">
        <v>2487</v>
      </c>
    </row>
    <row r="353" spans="1:10">
      <c r="A353">
        <v>14356000</v>
      </c>
      <c r="B353">
        <v>11790000</v>
      </c>
      <c r="C353">
        <v>10389000</v>
      </c>
      <c r="D353">
        <f t="shared" si="5"/>
        <v>11790000</v>
      </c>
      <c r="E353" t="s">
        <v>1406</v>
      </c>
      <c r="F353" t="s">
        <v>6461</v>
      </c>
      <c r="G353" t="s">
        <v>1525</v>
      </c>
      <c r="H353" t="s">
        <v>2488</v>
      </c>
      <c r="I353" t="s">
        <v>2489</v>
      </c>
      <c r="J353" t="s">
        <v>2490</v>
      </c>
    </row>
    <row r="354" spans="1:10">
      <c r="A354">
        <v>14321000</v>
      </c>
      <c r="B354">
        <v>28219000</v>
      </c>
      <c r="C354">
        <v>27572000</v>
      </c>
      <c r="D354">
        <f t="shared" si="5"/>
        <v>27572000</v>
      </c>
      <c r="E354" t="s">
        <v>51</v>
      </c>
      <c r="F354" t="s">
        <v>6462</v>
      </c>
      <c r="G354" t="s">
        <v>2491</v>
      </c>
      <c r="H354" t="s">
        <v>2492</v>
      </c>
      <c r="I354" t="s">
        <v>2493</v>
      </c>
      <c r="J354" t="s">
        <v>2494</v>
      </c>
    </row>
    <row r="355" spans="1:10">
      <c r="A355">
        <v>14289000</v>
      </c>
      <c r="B355">
        <v>12040000</v>
      </c>
      <c r="C355">
        <v>18661000</v>
      </c>
      <c r="D355">
        <f t="shared" si="5"/>
        <v>14289000</v>
      </c>
      <c r="E355" t="s">
        <v>939</v>
      </c>
      <c r="F355" t="s">
        <v>6463</v>
      </c>
      <c r="G355" t="s">
        <v>2495</v>
      </c>
      <c r="H355" t="s">
        <v>2496</v>
      </c>
      <c r="I355" t="s">
        <v>2497</v>
      </c>
      <c r="J355" t="s">
        <v>2498</v>
      </c>
    </row>
    <row r="356" spans="1:10">
      <c r="A356">
        <v>14223000</v>
      </c>
      <c r="B356">
        <v>7650200</v>
      </c>
      <c r="C356">
        <v>10275000</v>
      </c>
      <c r="D356">
        <f t="shared" si="5"/>
        <v>10275000</v>
      </c>
      <c r="E356" t="s">
        <v>50</v>
      </c>
      <c r="F356" t="s">
        <v>6464</v>
      </c>
      <c r="G356" t="s">
        <v>2499</v>
      </c>
      <c r="H356" t="s">
        <v>2500</v>
      </c>
      <c r="I356" t="s">
        <v>2501</v>
      </c>
      <c r="J356" t="s">
        <v>2502</v>
      </c>
    </row>
    <row r="357" spans="1:10">
      <c r="A357">
        <v>14097000</v>
      </c>
      <c r="B357">
        <v>15969000</v>
      </c>
      <c r="C357">
        <v>15613000</v>
      </c>
      <c r="D357">
        <f t="shared" si="5"/>
        <v>15613000</v>
      </c>
      <c r="E357" t="s">
        <v>597</v>
      </c>
      <c r="F357" t="s">
        <v>6465</v>
      </c>
      <c r="G357" t="s">
        <v>1774</v>
      </c>
      <c r="H357" t="s">
        <v>1775</v>
      </c>
      <c r="I357" t="s">
        <v>2503</v>
      </c>
      <c r="J357" t="s">
        <v>2504</v>
      </c>
    </row>
    <row r="358" spans="1:10">
      <c r="A358">
        <v>14063000</v>
      </c>
      <c r="B358">
        <v>52640000</v>
      </c>
      <c r="C358">
        <v>45369000</v>
      </c>
      <c r="D358">
        <f t="shared" si="5"/>
        <v>45369000</v>
      </c>
      <c r="E358" t="s">
        <v>544</v>
      </c>
      <c r="F358" t="s">
        <v>6466</v>
      </c>
      <c r="G358" t="s">
        <v>2505</v>
      </c>
      <c r="H358" t="s">
        <v>2506</v>
      </c>
      <c r="I358" t="s">
        <v>2507</v>
      </c>
      <c r="J358" t="s">
        <v>2508</v>
      </c>
    </row>
    <row r="359" spans="1:10">
      <c r="A359">
        <v>13807000</v>
      </c>
      <c r="B359">
        <v>79948000</v>
      </c>
      <c r="C359">
        <v>65939000</v>
      </c>
      <c r="D359">
        <f t="shared" si="5"/>
        <v>65939000</v>
      </c>
      <c r="E359" t="s">
        <v>1471</v>
      </c>
      <c r="F359" t="s">
        <v>6467</v>
      </c>
      <c r="G359" t="s">
        <v>2509</v>
      </c>
      <c r="H359" t="s">
        <v>2510</v>
      </c>
      <c r="I359" t="s">
        <v>2511</v>
      </c>
      <c r="J359" t="s">
        <v>2512</v>
      </c>
    </row>
    <row r="360" spans="1:10">
      <c r="A360">
        <v>13726000</v>
      </c>
      <c r="B360">
        <v>16278000</v>
      </c>
      <c r="C360">
        <v>15839000</v>
      </c>
      <c r="D360">
        <f t="shared" si="5"/>
        <v>15839000</v>
      </c>
      <c r="E360" t="s">
        <v>104</v>
      </c>
      <c r="F360" t="s">
        <v>6468</v>
      </c>
      <c r="G360" t="s">
        <v>2513</v>
      </c>
      <c r="H360" t="s">
        <v>2514</v>
      </c>
      <c r="I360" t="s">
        <v>2515</v>
      </c>
      <c r="J360" t="s">
        <v>2516</v>
      </c>
    </row>
    <row r="361" spans="1:10">
      <c r="A361">
        <v>13401000</v>
      </c>
      <c r="B361">
        <v>10610000</v>
      </c>
      <c r="C361">
        <v>8648700</v>
      </c>
      <c r="D361">
        <f t="shared" si="5"/>
        <v>10610000</v>
      </c>
      <c r="E361" t="s">
        <v>649</v>
      </c>
      <c r="F361" t="s">
        <v>6469</v>
      </c>
      <c r="G361" t="s">
        <v>2520</v>
      </c>
      <c r="H361" t="s">
        <v>2521</v>
      </c>
      <c r="I361" t="s">
        <v>2522</v>
      </c>
      <c r="J361" t="s">
        <v>2523</v>
      </c>
    </row>
    <row r="362" spans="1:10">
      <c r="A362">
        <v>13322000</v>
      </c>
      <c r="B362">
        <v>20552000</v>
      </c>
      <c r="C362">
        <v>18600000</v>
      </c>
      <c r="D362">
        <f t="shared" si="5"/>
        <v>18600000</v>
      </c>
      <c r="E362" t="s">
        <v>363</v>
      </c>
      <c r="F362" t="s">
        <v>6470</v>
      </c>
      <c r="G362" t="s">
        <v>1525</v>
      </c>
      <c r="I362" t="s">
        <v>2524</v>
      </c>
      <c r="J362" t="s">
        <v>2525</v>
      </c>
    </row>
    <row r="363" spans="1:10">
      <c r="A363">
        <v>13309000</v>
      </c>
      <c r="B363">
        <v>20903000</v>
      </c>
      <c r="C363">
        <v>23431000</v>
      </c>
      <c r="D363">
        <f t="shared" si="5"/>
        <v>20903000</v>
      </c>
      <c r="E363" t="s">
        <v>823</v>
      </c>
      <c r="F363" t="s">
        <v>6471</v>
      </c>
      <c r="G363" t="s">
        <v>2526</v>
      </c>
      <c r="H363" t="s">
        <v>1574</v>
      </c>
      <c r="I363" t="s">
        <v>2527</v>
      </c>
      <c r="J363" t="s">
        <v>2528</v>
      </c>
    </row>
    <row r="364" spans="1:10">
      <c r="A364">
        <v>13263000</v>
      </c>
      <c r="B364">
        <v>10119000</v>
      </c>
      <c r="C364">
        <v>9293500</v>
      </c>
      <c r="D364">
        <f t="shared" si="5"/>
        <v>10119000</v>
      </c>
      <c r="E364" t="s">
        <v>97</v>
      </c>
      <c r="F364" t="s">
        <v>6472</v>
      </c>
      <c r="G364" t="s">
        <v>1799</v>
      </c>
      <c r="H364" t="s">
        <v>2529</v>
      </c>
      <c r="I364" t="s">
        <v>2530</v>
      </c>
      <c r="J364" t="s">
        <v>2531</v>
      </c>
    </row>
    <row r="365" spans="1:10">
      <c r="A365">
        <v>13208000</v>
      </c>
      <c r="B365">
        <v>87840000</v>
      </c>
      <c r="C365">
        <v>90409000</v>
      </c>
      <c r="D365">
        <f t="shared" si="5"/>
        <v>87840000</v>
      </c>
      <c r="E365" t="s">
        <v>1472</v>
      </c>
      <c r="F365" t="s">
        <v>6473</v>
      </c>
      <c r="G365" t="s">
        <v>1578</v>
      </c>
      <c r="H365" t="s">
        <v>1592</v>
      </c>
      <c r="I365" t="s">
        <v>2532</v>
      </c>
      <c r="J365" t="s">
        <v>2533</v>
      </c>
    </row>
    <row r="366" spans="1:10">
      <c r="A366">
        <v>13183000</v>
      </c>
      <c r="B366">
        <v>13935000</v>
      </c>
      <c r="C366">
        <v>11789000</v>
      </c>
      <c r="D366">
        <f t="shared" si="5"/>
        <v>13183000</v>
      </c>
      <c r="E366" t="s">
        <v>150</v>
      </c>
      <c r="F366" t="s">
        <v>6474</v>
      </c>
      <c r="G366" t="s">
        <v>2425</v>
      </c>
      <c r="H366" t="s">
        <v>2258</v>
      </c>
      <c r="I366" t="s">
        <v>2534</v>
      </c>
      <c r="J366" t="s">
        <v>2535</v>
      </c>
    </row>
    <row r="367" spans="1:10">
      <c r="A367">
        <v>13087000</v>
      </c>
      <c r="B367">
        <v>16498000</v>
      </c>
      <c r="C367">
        <v>15601000</v>
      </c>
      <c r="D367">
        <f t="shared" si="5"/>
        <v>15601000</v>
      </c>
      <c r="E367" t="s">
        <v>1380</v>
      </c>
      <c r="F367" t="s">
        <v>6475</v>
      </c>
      <c r="G367" t="s">
        <v>2536</v>
      </c>
      <c r="I367" t="s">
        <v>2537</v>
      </c>
      <c r="J367" t="s">
        <v>2538</v>
      </c>
    </row>
    <row r="368" spans="1:10">
      <c r="A368">
        <v>13078000</v>
      </c>
      <c r="B368">
        <v>16802000</v>
      </c>
      <c r="C368">
        <v>16564000</v>
      </c>
      <c r="D368">
        <f t="shared" si="5"/>
        <v>16564000</v>
      </c>
      <c r="E368" t="s">
        <v>156</v>
      </c>
      <c r="F368" t="s">
        <v>6476</v>
      </c>
      <c r="G368" t="s">
        <v>1983</v>
      </c>
      <c r="H368" t="s">
        <v>2539</v>
      </c>
      <c r="I368" t="s">
        <v>2540</v>
      </c>
      <c r="J368" t="s">
        <v>2541</v>
      </c>
    </row>
    <row r="369" spans="1:10">
      <c r="A369">
        <v>12888000</v>
      </c>
      <c r="B369">
        <v>6956800</v>
      </c>
      <c r="C369">
        <v>7583300</v>
      </c>
      <c r="D369">
        <f t="shared" si="5"/>
        <v>7583300</v>
      </c>
      <c r="E369" t="s">
        <v>945</v>
      </c>
      <c r="F369" t="s">
        <v>6477</v>
      </c>
      <c r="G369" t="s">
        <v>2542</v>
      </c>
      <c r="H369" t="s">
        <v>2543</v>
      </c>
      <c r="I369" t="s">
        <v>2544</v>
      </c>
      <c r="J369" t="s">
        <v>2545</v>
      </c>
    </row>
    <row r="370" spans="1:10">
      <c r="A370">
        <v>12876000</v>
      </c>
      <c r="B370">
        <v>6533900</v>
      </c>
      <c r="C370">
        <v>11088000</v>
      </c>
      <c r="D370">
        <f t="shared" si="5"/>
        <v>11088000</v>
      </c>
      <c r="E370" t="s">
        <v>680</v>
      </c>
      <c r="F370" t="s">
        <v>6478</v>
      </c>
      <c r="G370" t="s">
        <v>2546</v>
      </c>
      <c r="H370" t="s">
        <v>2547</v>
      </c>
      <c r="I370" t="s">
        <v>2548</v>
      </c>
      <c r="J370" t="s">
        <v>2549</v>
      </c>
    </row>
    <row r="371" spans="1:10">
      <c r="A371">
        <v>12732000</v>
      </c>
      <c r="B371">
        <v>7179000</v>
      </c>
      <c r="C371">
        <v>9496900</v>
      </c>
      <c r="D371">
        <f t="shared" si="5"/>
        <v>9496900</v>
      </c>
      <c r="E371" t="s">
        <v>1349</v>
      </c>
      <c r="F371" t="s">
        <v>6479</v>
      </c>
      <c r="G371" t="s">
        <v>2550</v>
      </c>
      <c r="H371" t="s">
        <v>2551</v>
      </c>
      <c r="I371" t="s">
        <v>2552</v>
      </c>
      <c r="J371" t="s">
        <v>2553</v>
      </c>
    </row>
    <row r="372" spans="1:10">
      <c r="A372">
        <v>12673000</v>
      </c>
      <c r="B372">
        <v>33211000</v>
      </c>
      <c r="C372">
        <v>29226000</v>
      </c>
      <c r="D372">
        <f t="shared" si="5"/>
        <v>29226000</v>
      </c>
      <c r="E372" t="s">
        <v>1275</v>
      </c>
      <c r="F372" t="s">
        <v>6480</v>
      </c>
      <c r="G372" t="s">
        <v>2255</v>
      </c>
      <c r="I372" t="s">
        <v>2554</v>
      </c>
      <c r="J372" t="s">
        <v>2555</v>
      </c>
    </row>
    <row r="373" spans="1:10">
      <c r="A373">
        <v>12669000</v>
      </c>
      <c r="B373">
        <v>11509000</v>
      </c>
      <c r="C373">
        <v>12015000</v>
      </c>
      <c r="D373">
        <f t="shared" si="5"/>
        <v>12015000</v>
      </c>
      <c r="E373" t="s">
        <v>1373</v>
      </c>
      <c r="F373" t="s">
        <v>6481</v>
      </c>
      <c r="G373" t="s">
        <v>2556</v>
      </c>
      <c r="H373" t="s">
        <v>2547</v>
      </c>
      <c r="I373" t="s">
        <v>2557</v>
      </c>
      <c r="J373" t="s">
        <v>2558</v>
      </c>
    </row>
    <row r="374" spans="1:10">
      <c r="A374">
        <v>12641000</v>
      </c>
      <c r="B374">
        <v>9671400</v>
      </c>
      <c r="C374">
        <v>9368200</v>
      </c>
      <c r="D374">
        <f t="shared" si="5"/>
        <v>9671400</v>
      </c>
      <c r="E374" t="s">
        <v>274</v>
      </c>
      <c r="F374" t="s">
        <v>6482</v>
      </c>
      <c r="G374" t="s">
        <v>2559</v>
      </c>
      <c r="H374" t="s">
        <v>2560</v>
      </c>
      <c r="I374" t="s">
        <v>2561</v>
      </c>
      <c r="J374" t="s">
        <v>2562</v>
      </c>
    </row>
    <row r="375" spans="1:10">
      <c r="A375">
        <v>12612000</v>
      </c>
      <c r="B375">
        <v>17289000</v>
      </c>
      <c r="C375">
        <v>18698000</v>
      </c>
      <c r="D375">
        <f t="shared" si="5"/>
        <v>17289000</v>
      </c>
      <c r="E375" t="s">
        <v>266</v>
      </c>
      <c r="F375" t="s">
        <v>6483</v>
      </c>
      <c r="G375" t="s">
        <v>2563</v>
      </c>
      <c r="H375" t="s">
        <v>2162</v>
      </c>
      <c r="I375" t="s">
        <v>2564</v>
      </c>
      <c r="J375" t="s">
        <v>2565</v>
      </c>
    </row>
    <row r="376" spans="1:10">
      <c r="A376">
        <v>12537000</v>
      </c>
      <c r="B376">
        <v>5547700</v>
      </c>
      <c r="C376">
        <v>7885600</v>
      </c>
      <c r="D376">
        <f t="shared" si="5"/>
        <v>7885600</v>
      </c>
      <c r="E376" t="s">
        <v>344</v>
      </c>
      <c r="F376" t="s">
        <v>6484</v>
      </c>
      <c r="G376" t="s">
        <v>2566</v>
      </c>
      <c r="H376" t="s">
        <v>2162</v>
      </c>
      <c r="I376" t="s">
        <v>2567</v>
      </c>
      <c r="J376" t="s">
        <v>2568</v>
      </c>
    </row>
    <row r="377" spans="1:10">
      <c r="A377">
        <v>12375000</v>
      </c>
      <c r="B377">
        <v>14895000</v>
      </c>
      <c r="C377">
        <v>13647000</v>
      </c>
      <c r="D377">
        <f t="shared" si="5"/>
        <v>13647000</v>
      </c>
      <c r="E377" t="s">
        <v>861</v>
      </c>
      <c r="F377" t="s">
        <v>6485</v>
      </c>
      <c r="G377" t="s">
        <v>2569</v>
      </c>
      <c r="H377" t="s">
        <v>1961</v>
      </c>
      <c r="I377" t="s">
        <v>2570</v>
      </c>
      <c r="J377" t="s">
        <v>2571</v>
      </c>
    </row>
    <row r="378" spans="1:10">
      <c r="A378">
        <v>12313000</v>
      </c>
      <c r="B378">
        <v>23159000</v>
      </c>
      <c r="C378">
        <v>20169000</v>
      </c>
      <c r="D378">
        <f t="shared" si="5"/>
        <v>20169000</v>
      </c>
      <c r="E378" t="s">
        <v>900</v>
      </c>
      <c r="F378" t="s">
        <v>6486</v>
      </c>
      <c r="G378" t="s">
        <v>1799</v>
      </c>
      <c r="H378" t="s">
        <v>2572</v>
      </c>
      <c r="I378" t="s">
        <v>2573</v>
      </c>
      <c r="J378" t="s">
        <v>2574</v>
      </c>
    </row>
    <row r="379" spans="1:10">
      <c r="A379">
        <v>12147000</v>
      </c>
      <c r="B379">
        <v>13239000</v>
      </c>
      <c r="C379">
        <v>9177200</v>
      </c>
      <c r="D379">
        <f t="shared" si="5"/>
        <v>12147000</v>
      </c>
      <c r="E379" t="s">
        <v>570</v>
      </c>
      <c r="F379" t="s">
        <v>6487</v>
      </c>
      <c r="G379" t="s">
        <v>2575</v>
      </c>
      <c r="H379" t="s">
        <v>2576</v>
      </c>
      <c r="I379" t="s">
        <v>2577</v>
      </c>
      <c r="J379" t="s">
        <v>2578</v>
      </c>
    </row>
    <row r="380" spans="1:10">
      <c r="A380">
        <v>12143000</v>
      </c>
      <c r="B380">
        <v>9397100</v>
      </c>
      <c r="C380">
        <v>10935000</v>
      </c>
      <c r="D380">
        <f t="shared" si="5"/>
        <v>10935000</v>
      </c>
      <c r="E380" t="s">
        <v>1003</v>
      </c>
      <c r="F380" t="s">
        <v>6488</v>
      </c>
      <c r="G380" t="s">
        <v>1746</v>
      </c>
      <c r="H380" t="s">
        <v>2579</v>
      </c>
      <c r="I380" t="s">
        <v>2580</v>
      </c>
      <c r="J380" t="s">
        <v>2581</v>
      </c>
    </row>
    <row r="381" spans="1:10">
      <c r="A381">
        <v>12041000</v>
      </c>
      <c r="B381">
        <v>5103100</v>
      </c>
      <c r="C381">
        <v>5709300</v>
      </c>
      <c r="D381">
        <f t="shared" si="5"/>
        <v>5709300</v>
      </c>
      <c r="E381" t="s">
        <v>417</v>
      </c>
      <c r="F381" t="s">
        <v>6489</v>
      </c>
      <c r="G381" t="s">
        <v>2582</v>
      </c>
      <c r="H381" t="s">
        <v>1775</v>
      </c>
      <c r="I381" t="s">
        <v>2583</v>
      </c>
      <c r="J381" t="s">
        <v>2584</v>
      </c>
    </row>
    <row r="382" spans="1:10">
      <c r="A382">
        <v>11923000</v>
      </c>
      <c r="B382">
        <v>0</v>
      </c>
      <c r="C382">
        <v>6041200</v>
      </c>
      <c r="D382">
        <f t="shared" si="5"/>
        <v>6041200</v>
      </c>
      <c r="E382" t="s">
        <v>964</v>
      </c>
      <c r="F382" t="s">
        <v>6490</v>
      </c>
      <c r="G382" t="s">
        <v>2585</v>
      </c>
      <c r="H382" t="s">
        <v>2586</v>
      </c>
      <c r="I382" t="s">
        <v>2587</v>
      </c>
      <c r="J382" t="s">
        <v>2588</v>
      </c>
    </row>
    <row r="383" spans="1:10">
      <c r="A383">
        <v>11838000</v>
      </c>
      <c r="B383">
        <v>8615400</v>
      </c>
      <c r="C383">
        <v>10352000</v>
      </c>
      <c r="D383">
        <f t="shared" si="5"/>
        <v>10352000</v>
      </c>
      <c r="E383" t="s">
        <v>489</v>
      </c>
      <c r="F383" t="s">
        <v>6491</v>
      </c>
      <c r="G383" t="s">
        <v>2589</v>
      </c>
      <c r="H383" t="s">
        <v>2590</v>
      </c>
      <c r="I383" t="s">
        <v>2591</v>
      </c>
      <c r="J383" t="s">
        <v>2592</v>
      </c>
    </row>
    <row r="384" spans="1:10">
      <c r="A384">
        <v>11809000</v>
      </c>
      <c r="B384">
        <v>17408000</v>
      </c>
      <c r="C384">
        <v>15206000</v>
      </c>
      <c r="D384">
        <f t="shared" si="5"/>
        <v>15206000</v>
      </c>
      <c r="E384" t="s">
        <v>973</v>
      </c>
      <c r="F384" t="s">
        <v>6492</v>
      </c>
      <c r="G384" t="s">
        <v>2593</v>
      </c>
      <c r="H384" t="s">
        <v>2594</v>
      </c>
      <c r="I384" t="s">
        <v>2595</v>
      </c>
      <c r="J384" t="s">
        <v>2596</v>
      </c>
    </row>
    <row r="385" spans="1:10">
      <c r="A385">
        <v>11685000</v>
      </c>
      <c r="B385">
        <v>12933000</v>
      </c>
      <c r="C385">
        <v>11223000</v>
      </c>
      <c r="D385">
        <f t="shared" si="5"/>
        <v>11685000</v>
      </c>
      <c r="E385" t="s">
        <v>1348</v>
      </c>
      <c r="F385" t="s">
        <v>6493</v>
      </c>
      <c r="G385" t="s">
        <v>2597</v>
      </c>
      <c r="H385" t="s">
        <v>1574</v>
      </c>
      <c r="I385" t="s">
        <v>2598</v>
      </c>
      <c r="J385" t="s">
        <v>2599</v>
      </c>
    </row>
    <row r="386" spans="1:10">
      <c r="A386">
        <v>11630000</v>
      </c>
      <c r="B386">
        <v>28847000</v>
      </c>
      <c r="C386">
        <v>23760000</v>
      </c>
      <c r="D386">
        <f t="shared" si="5"/>
        <v>23760000</v>
      </c>
      <c r="E386" t="s">
        <v>732</v>
      </c>
      <c r="F386" t="s">
        <v>6494</v>
      </c>
      <c r="G386" t="s">
        <v>1578</v>
      </c>
      <c r="H386" t="s">
        <v>2600</v>
      </c>
      <c r="I386" t="s">
        <v>2601</v>
      </c>
      <c r="J386" t="s">
        <v>2602</v>
      </c>
    </row>
    <row r="387" spans="1:10">
      <c r="A387">
        <v>11510000</v>
      </c>
      <c r="B387">
        <v>11735000</v>
      </c>
      <c r="C387">
        <v>17800000</v>
      </c>
      <c r="D387">
        <f t="shared" ref="D387:D450" si="6">MEDIAN(A387:C387)</f>
        <v>11735000</v>
      </c>
      <c r="E387" t="s">
        <v>813</v>
      </c>
      <c r="F387" t="s">
        <v>6495</v>
      </c>
      <c r="G387" t="s">
        <v>2425</v>
      </c>
      <c r="H387" t="s">
        <v>2603</v>
      </c>
      <c r="I387" t="s">
        <v>2604</v>
      </c>
      <c r="J387" t="s">
        <v>2605</v>
      </c>
    </row>
    <row r="388" spans="1:10">
      <c r="A388">
        <v>11307000</v>
      </c>
      <c r="B388">
        <v>17796000</v>
      </c>
      <c r="C388">
        <v>10759000</v>
      </c>
      <c r="D388">
        <f t="shared" si="6"/>
        <v>11307000</v>
      </c>
      <c r="E388" t="s">
        <v>160</v>
      </c>
      <c r="F388" t="s">
        <v>6496</v>
      </c>
      <c r="G388" t="s">
        <v>2606</v>
      </c>
      <c r="H388" t="s">
        <v>2607</v>
      </c>
      <c r="I388" t="s">
        <v>2608</v>
      </c>
      <c r="J388" t="s">
        <v>2609</v>
      </c>
    </row>
    <row r="389" spans="1:10">
      <c r="A389">
        <v>11258000</v>
      </c>
      <c r="B389">
        <v>16424000</v>
      </c>
      <c r="C389">
        <v>11231000</v>
      </c>
      <c r="D389">
        <f t="shared" si="6"/>
        <v>11258000</v>
      </c>
      <c r="E389" t="s">
        <v>834</v>
      </c>
      <c r="F389" t="s">
        <v>834</v>
      </c>
      <c r="G389" t="s">
        <v>1987</v>
      </c>
      <c r="H389" t="s">
        <v>1806</v>
      </c>
      <c r="I389" t="s">
        <v>1987</v>
      </c>
      <c r="J389" t="s">
        <v>2610</v>
      </c>
    </row>
    <row r="390" spans="1:10">
      <c r="A390">
        <v>11166000</v>
      </c>
      <c r="B390">
        <v>9321200</v>
      </c>
      <c r="C390">
        <v>7601500</v>
      </c>
      <c r="D390">
        <f t="shared" si="6"/>
        <v>9321200</v>
      </c>
      <c r="E390" t="s">
        <v>1301</v>
      </c>
      <c r="F390" t="s">
        <v>6497</v>
      </c>
      <c r="G390" t="s">
        <v>2611</v>
      </c>
      <c r="H390" t="s">
        <v>2612</v>
      </c>
      <c r="I390" t="s">
        <v>2613</v>
      </c>
      <c r="J390" t="s">
        <v>2614</v>
      </c>
    </row>
    <row r="391" spans="1:10">
      <c r="A391">
        <v>11165000</v>
      </c>
      <c r="B391">
        <v>52794000</v>
      </c>
      <c r="C391">
        <v>43531000</v>
      </c>
      <c r="D391">
        <f t="shared" si="6"/>
        <v>43531000</v>
      </c>
      <c r="E391" t="s">
        <v>892</v>
      </c>
      <c r="F391" t="s">
        <v>6498</v>
      </c>
      <c r="G391" t="s">
        <v>2615</v>
      </c>
      <c r="H391" t="s">
        <v>2616</v>
      </c>
      <c r="I391" t="s">
        <v>2617</v>
      </c>
      <c r="J391" t="s">
        <v>2618</v>
      </c>
    </row>
    <row r="392" spans="1:10">
      <c r="A392">
        <v>11074000</v>
      </c>
      <c r="B392">
        <v>24341000</v>
      </c>
      <c r="C392">
        <v>22211000</v>
      </c>
      <c r="D392">
        <f t="shared" si="6"/>
        <v>22211000</v>
      </c>
      <c r="E392" t="s">
        <v>1074</v>
      </c>
      <c r="F392" t="s">
        <v>6499</v>
      </c>
      <c r="G392" t="s">
        <v>2619</v>
      </c>
      <c r="H392" t="s">
        <v>2620</v>
      </c>
      <c r="I392" t="s">
        <v>2621</v>
      </c>
      <c r="J392" t="s">
        <v>2622</v>
      </c>
    </row>
    <row r="393" spans="1:10">
      <c r="A393">
        <v>10917000</v>
      </c>
      <c r="B393">
        <v>12848000</v>
      </c>
      <c r="C393">
        <v>9797000</v>
      </c>
      <c r="D393">
        <f t="shared" si="6"/>
        <v>10917000</v>
      </c>
      <c r="E393" t="s">
        <v>610</v>
      </c>
      <c r="F393" t="s">
        <v>6500</v>
      </c>
      <c r="G393" t="s">
        <v>2623</v>
      </c>
      <c r="H393" t="s">
        <v>2624</v>
      </c>
      <c r="I393" t="s">
        <v>2625</v>
      </c>
      <c r="J393" t="s">
        <v>2626</v>
      </c>
    </row>
    <row r="394" spans="1:10">
      <c r="A394">
        <v>10874000</v>
      </c>
      <c r="B394">
        <v>8409100</v>
      </c>
      <c r="C394">
        <v>7783400</v>
      </c>
      <c r="D394">
        <f t="shared" si="6"/>
        <v>8409100</v>
      </c>
      <c r="E394" t="s">
        <v>708</v>
      </c>
      <c r="F394" t="s">
        <v>6501</v>
      </c>
      <c r="G394" t="s">
        <v>2627</v>
      </c>
      <c r="H394" t="s">
        <v>2628</v>
      </c>
      <c r="I394" t="s">
        <v>2629</v>
      </c>
      <c r="J394" t="s">
        <v>2630</v>
      </c>
    </row>
    <row r="395" spans="1:10">
      <c r="A395">
        <v>10870000</v>
      </c>
      <c r="B395">
        <v>11004000</v>
      </c>
      <c r="C395">
        <v>9320900</v>
      </c>
      <c r="D395">
        <f t="shared" si="6"/>
        <v>10870000</v>
      </c>
      <c r="E395" t="s">
        <v>271</v>
      </c>
      <c r="F395" t="s">
        <v>6502</v>
      </c>
      <c r="G395" t="s">
        <v>2631</v>
      </c>
      <c r="H395" t="s">
        <v>2632</v>
      </c>
      <c r="I395" t="s">
        <v>2633</v>
      </c>
      <c r="J395" t="s">
        <v>2634</v>
      </c>
    </row>
    <row r="396" spans="1:10">
      <c r="A396">
        <v>10854000</v>
      </c>
      <c r="B396">
        <v>12346000</v>
      </c>
      <c r="C396">
        <v>11577000</v>
      </c>
      <c r="D396">
        <f t="shared" si="6"/>
        <v>11577000</v>
      </c>
      <c r="E396" t="s">
        <v>1300</v>
      </c>
      <c r="F396" t="s">
        <v>6503</v>
      </c>
      <c r="G396" t="s">
        <v>2635</v>
      </c>
      <c r="H396" t="s">
        <v>1796</v>
      </c>
      <c r="I396" t="s">
        <v>2636</v>
      </c>
      <c r="J396" t="s">
        <v>2637</v>
      </c>
    </row>
    <row r="397" spans="1:10">
      <c r="A397">
        <v>10849000</v>
      </c>
      <c r="B397">
        <v>9477200</v>
      </c>
      <c r="C397">
        <v>9810000</v>
      </c>
      <c r="D397">
        <f t="shared" si="6"/>
        <v>9810000</v>
      </c>
      <c r="E397" t="s">
        <v>260</v>
      </c>
      <c r="F397" t="s">
        <v>6504</v>
      </c>
      <c r="G397" t="s">
        <v>2638</v>
      </c>
      <c r="H397" t="s">
        <v>1550</v>
      </c>
      <c r="I397" t="s">
        <v>2639</v>
      </c>
      <c r="J397" t="s">
        <v>2640</v>
      </c>
    </row>
    <row r="398" spans="1:10">
      <c r="A398">
        <v>10640000</v>
      </c>
      <c r="B398">
        <v>13993000</v>
      </c>
      <c r="C398">
        <v>13339000</v>
      </c>
      <c r="D398">
        <f t="shared" si="6"/>
        <v>13339000</v>
      </c>
      <c r="E398" t="s">
        <v>466</v>
      </c>
      <c r="F398" t="s">
        <v>6505</v>
      </c>
      <c r="G398" t="s">
        <v>2641</v>
      </c>
      <c r="H398" t="s">
        <v>2642</v>
      </c>
      <c r="I398" t="s">
        <v>2643</v>
      </c>
      <c r="J398" t="s">
        <v>2644</v>
      </c>
    </row>
    <row r="399" spans="1:10">
      <c r="A399">
        <v>10593000</v>
      </c>
      <c r="B399">
        <v>15088000</v>
      </c>
      <c r="C399">
        <v>13949000</v>
      </c>
      <c r="D399">
        <f t="shared" si="6"/>
        <v>13949000</v>
      </c>
      <c r="E399" t="s">
        <v>1195</v>
      </c>
      <c r="F399" t="s">
        <v>6506</v>
      </c>
      <c r="G399" t="s">
        <v>2645</v>
      </c>
      <c r="H399" t="s">
        <v>2646</v>
      </c>
      <c r="I399" t="s">
        <v>2647</v>
      </c>
      <c r="J399" t="s">
        <v>2648</v>
      </c>
    </row>
    <row r="400" spans="1:10">
      <c r="A400">
        <v>10580000</v>
      </c>
      <c r="B400">
        <v>5670700</v>
      </c>
      <c r="C400">
        <v>4903500</v>
      </c>
      <c r="D400">
        <f t="shared" si="6"/>
        <v>5670700</v>
      </c>
      <c r="E400" t="s">
        <v>1225</v>
      </c>
      <c r="F400" t="s">
        <v>6507</v>
      </c>
      <c r="G400" t="s">
        <v>2649</v>
      </c>
      <c r="H400" t="s">
        <v>2650</v>
      </c>
      <c r="I400" t="s">
        <v>2651</v>
      </c>
      <c r="J400" t="s">
        <v>2652</v>
      </c>
    </row>
    <row r="401" spans="1:10">
      <c r="A401">
        <v>10543000</v>
      </c>
      <c r="B401">
        <v>7484200</v>
      </c>
      <c r="C401">
        <v>9839700</v>
      </c>
      <c r="D401">
        <f t="shared" si="6"/>
        <v>9839700</v>
      </c>
      <c r="E401" t="s">
        <v>385</v>
      </c>
      <c r="F401" t="s">
        <v>6508</v>
      </c>
      <c r="G401" t="s">
        <v>2653</v>
      </c>
      <c r="H401" t="s">
        <v>2654</v>
      </c>
      <c r="I401" t="s">
        <v>2655</v>
      </c>
      <c r="J401" t="s">
        <v>2656</v>
      </c>
    </row>
    <row r="402" spans="1:10">
      <c r="A402">
        <v>10494000</v>
      </c>
      <c r="B402">
        <v>5527400</v>
      </c>
      <c r="C402">
        <v>6829800</v>
      </c>
      <c r="D402">
        <f t="shared" si="6"/>
        <v>6829800</v>
      </c>
      <c r="E402" t="s">
        <v>947</v>
      </c>
      <c r="F402" t="s">
        <v>947</v>
      </c>
      <c r="G402" t="s">
        <v>2657</v>
      </c>
      <c r="H402" t="s">
        <v>1574</v>
      </c>
      <c r="I402" t="s">
        <v>2658</v>
      </c>
      <c r="J402" t="s">
        <v>2659</v>
      </c>
    </row>
    <row r="403" spans="1:10">
      <c r="A403">
        <v>10399000</v>
      </c>
      <c r="B403">
        <v>17360000</v>
      </c>
      <c r="C403">
        <v>16351000</v>
      </c>
      <c r="D403">
        <f t="shared" si="6"/>
        <v>16351000</v>
      </c>
      <c r="E403" t="s">
        <v>82</v>
      </c>
      <c r="F403" t="s">
        <v>6509</v>
      </c>
      <c r="G403" t="s">
        <v>2660</v>
      </c>
      <c r="H403" t="s">
        <v>2661</v>
      </c>
      <c r="I403" t="s">
        <v>2662</v>
      </c>
      <c r="J403" t="s">
        <v>2663</v>
      </c>
    </row>
    <row r="404" spans="1:10">
      <c r="A404">
        <v>10343000</v>
      </c>
      <c r="B404">
        <v>0</v>
      </c>
      <c r="C404">
        <v>0</v>
      </c>
      <c r="D404">
        <f t="shared" si="6"/>
        <v>0</v>
      </c>
      <c r="E404" t="s">
        <v>1271</v>
      </c>
      <c r="F404" t="s">
        <v>6510</v>
      </c>
      <c r="G404" t="s">
        <v>2664</v>
      </c>
      <c r="H404" t="s">
        <v>2665</v>
      </c>
      <c r="I404" t="s">
        <v>2666</v>
      </c>
      <c r="J404" t="s">
        <v>2667</v>
      </c>
    </row>
    <row r="405" spans="1:10">
      <c r="A405">
        <v>10341000</v>
      </c>
      <c r="B405">
        <v>20265000</v>
      </c>
      <c r="C405">
        <v>20283000</v>
      </c>
      <c r="D405">
        <f t="shared" si="6"/>
        <v>20265000</v>
      </c>
      <c r="E405" t="s">
        <v>1065</v>
      </c>
      <c r="F405" t="s">
        <v>6511</v>
      </c>
      <c r="G405" t="s">
        <v>2437</v>
      </c>
      <c r="H405" t="s">
        <v>2514</v>
      </c>
      <c r="I405" t="s">
        <v>2668</v>
      </c>
      <c r="J405" t="s">
        <v>2669</v>
      </c>
    </row>
    <row r="406" spans="1:10">
      <c r="A406">
        <v>10297000</v>
      </c>
      <c r="B406">
        <v>11544000</v>
      </c>
      <c r="C406">
        <v>9111300</v>
      </c>
      <c r="D406">
        <f t="shared" si="6"/>
        <v>10297000</v>
      </c>
      <c r="E406" t="s">
        <v>137</v>
      </c>
      <c r="F406" t="s">
        <v>6512</v>
      </c>
      <c r="G406" t="s">
        <v>2670</v>
      </c>
      <c r="H406" t="s">
        <v>1588</v>
      </c>
      <c r="I406" t="s">
        <v>2671</v>
      </c>
      <c r="J406" t="s">
        <v>2672</v>
      </c>
    </row>
    <row r="407" spans="1:10">
      <c r="A407">
        <v>10267000</v>
      </c>
      <c r="B407">
        <v>5889200</v>
      </c>
      <c r="C407">
        <v>6437000</v>
      </c>
      <c r="D407">
        <f t="shared" si="6"/>
        <v>6437000</v>
      </c>
      <c r="E407" t="s">
        <v>1262</v>
      </c>
      <c r="F407" t="s">
        <v>6513</v>
      </c>
      <c r="G407" t="s">
        <v>2673</v>
      </c>
      <c r="H407" t="s">
        <v>2674</v>
      </c>
      <c r="I407" t="s">
        <v>2675</v>
      </c>
      <c r="J407" t="s">
        <v>2676</v>
      </c>
    </row>
    <row r="408" spans="1:10">
      <c r="A408">
        <v>10209000</v>
      </c>
      <c r="B408">
        <v>23494000</v>
      </c>
      <c r="C408">
        <v>21592000</v>
      </c>
      <c r="D408">
        <f t="shared" si="6"/>
        <v>21592000</v>
      </c>
      <c r="E408" t="s">
        <v>226</v>
      </c>
      <c r="F408" t="s">
        <v>6514</v>
      </c>
      <c r="G408" t="s">
        <v>1525</v>
      </c>
      <c r="H408" t="s">
        <v>1574</v>
      </c>
      <c r="I408" t="s">
        <v>2677</v>
      </c>
      <c r="J408" t="s">
        <v>2678</v>
      </c>
    </row>
    <row r="409" spans="1:10">
      <c r="A409">
        <v>10182000</v>
      </c>
      <c r="B409">
        <v>22558000</v>
      </c>
      <c r="C409">
        <v>20074000</v>
      </c>
      <c r="D409">
        <f t="shared" si="6"/>
        <v>20074000</v>
      </c>
      <c r="E409" t="s">
        <v>87</v>
      </c>
      <c r="F409" t="s">
        <v>6515</v>
      </c>
      <c r="G409" t="s">
        <v>2679</v>
      </c>
      <c r="H409" t="s">
        <v>2680</v>
      </c>
      <c r="I409" t="s">
        <v>2681</v>
      </c>
      <c r="J409" t="s">
        <v>2682</v>
      </c>
    </row>
    <row r="410" spans="1:10">
      <c r="A410">
        <v>10088000</v>
      </c>
      <c r="B410">
        <v>11635000</v>
      </c>
      <c r="C410">
        <v>11255000</v>
      </c>
      <c r="D410">
        <f t="shared" si="6"/>
        <v>11255000</v>
      </c>
      <c r="E410" t="s">
        <v>1118</v>
      </c>
      <c r="F410" t="s">
        <v>6516</v>
      </c>
      <c r="G410" t="s">
        <v>2683</v>
      </c>
      <c r="H410" t="s">
        <v>2684</v>
      </c>
      <c r="I410" t="s">
        <v>2685</v>
      </c>
      <c r="J410" t="s">
        <v>2686</v>
      </c>
    </row>
    <row r="411" spans="1:10">
      <c r="A411">
        <v>10029000</v>
      </c>
      <c r="B411">
        <v>10718000</v>
      </c>
      <c r="C411">
        <v>9034400</v>
      </c>
      <c r="D411">
        <f t="shared" si="6"/>
        <v>10029000</v>
      </c>
      <c r="E411" t="s">
        <v>412</v>
      </c>
      <c r="F411" t="s">
        <v>6517</v>
      </c>
      <c r="G411" t="s">
        <v>2660</v>
      </c>
      <c r="H411" t="s">
        <v>1775</v>
      </c>
      <c r="I411" t="s">
        <v>2687</v>
      </c>
      <c r="J411" t="s">
        <v>2688</v>
      </c>
    </row>
    <row r="412" spans="1:10">
      <c r="A412">
        <v>10024000</v>
      </c>
      <c r="B412">
        <v>9659600</v>
      </c>
      <c r="C412">
        <v>10037000</v>
      </c>
      <c r="D412">
        <f t="shared" si="6"/>
        <v>10024000</v>
      </c>
      <c r="E412" t="s">
        <v>829</v>
      </c>
      <c r="F412" t="s">
        <v>6518</v>
      </c>
      <c r="G412" t="s">
        <v>2689</v>
      </c>
      <c r="I412" t="s">
        <v>2690</v>
      </c>
      <c r="J412" t="s">
        <v>2691</v>
      </c>
    </row>
    <row r="413" spans="1:10">
      <c r="A413">
        <v>9965500</v>
      </c>
      <c r="B413">
        <v>12863000</v>
      </c>
      <c r="C413">
        <v>12170000</v>
      </c>
      <c r="D413">
        <f t="shared" si="6"/>
        <v>12170000</v>
      </c>
      <c r="E413" t="s">
        <v>626</v>
      </c>
      <c r="F413" t="s">
        <v>6519</v>
      </c>
      <c r="G413" t="s">
        <v>2692</v>
      </c>
      <c r="H413" t="s">
        <v>2693</v>
      </c>
      <c r="I413" t="s">
        <v>2694</v>
      </c>
      <c r="J413" t="s">
        <v>2695</v>
      </c>
    </row>
    <row r="414" spans="1:10">
      <c r="A414">
        <v>9954300</v>
      </c>
      <c r="B414">
        <v>9564600</v>
      </c>
      <c r="C414">
        <v>8014000</v>
      </c>
      <c r="D414">
        <f t="shared" si="6"/>
        <v>9564600</v>
      </c>
      <c r="E414" t="s">
        <v>657</v>
      </c>
      <c r="F414" t="s">
        <v>6520</v>
      </c>
      <c r="G414" t="s">
        <v>2696</v>
      </c>
      <c r="H414" t="s">
        <v>2697</v>
      </c>
      <c r="I414" t="s">
        <v>2698</v>
      </c>
      <c r="J414" t="s">
        <v>2699</v>
      </c>
    </row>
    <row r="415" spans="1:10">
      <c r="A415">
        <v>9950900</v>
      </c>
      <c r="B415">
        <v>8558900</v>
      </c>
      <c r="C415">
        <v>8727600</v>
      </c>
      <c r="D415">
        <f t="shared" si="6"/>
        <v>8727600</v>
      </c>
      <c r="E415" t="s">
        <v>101</v>
      </c>
      <c r="F415" t="s">
        <v>6521</v>
      </c>
      <c r="G415" t="s">
        <v>2700</v>
      </c>
      <c r="H415" t="s">
        <v>2701</v>
      </c>
      <c r="I415" t="s">
        <v>2702</v>
      </c>
      <c r="J415" t="s">
        <v>2703</v>
      </c>
    </row>
    <row r="416" spans="1:10">
      <c r="A416">
        <v>9946900</v>
      </c>
      <c r="B416">
        <v>6582400</v>
      </c>
      <c r="C416">
        <v>6613000</v>
      </c>
      <c r="D416">
        <f t="shared" si="6"/>
        <v>6613000</v>
      </c>
      <c r="E416" t="s">
        <v>844</v>
      </c>
      <c r="F416" t="s">
        <v>6522</v>
      </c>
      <c r="G416" t="s">
        <v>2704</v>
      </c>
      <c r="H416" t="s">
        <v>2654</v>
      </c>
      <c r="I416" t="s">
        <v>2705</v>
      </c>
      <c r="J416" t="s">
        <v>2706</v>
      </c>
    </row>
    <row r="417" spans="1:10">
      <c r="A417">
        <v>9885500</v>
      </c>
      <c r="B417">
        <v>12989000</v>
      </c>
      <c r="C417">
        <v>11149000</v>
      </c>
      <c r="D417">
        <f t="shared" si="6"/>
        <v>11149000</v>
      </c>
      <c r="E417" t="s">
        <v>445</v>
      </c>
      <c r="F417" t="s">
        <v>6523</v>
      </c>
      <c r="G417" t="s">
        <v>1987</v>
      </c>
      <c r="I417" t="s">
        <v>2707</v>
      </c>
      <c r="J417" t="s">
        <v>2708</v>
      </c>
    </row>
    <row r="418" spans="1:10">
      <c r="A418">
        <v>9841500</v>
      </c>
      <c r="B418">
        <v>15249000</v>
      </c>
      <c r="C418">
        <v>16384000</v>
      </c>
      <c r="D418">
        <f t="shared" si="6"/>
        <v>15249000</v>
      </c>
      <c r="E418" t="s">
        <v>529</v>
      </c>
      <c r="F418" t="s">
        <v>6524</v>
      </c>
      <c r="G418" t="s">
        <v>2208</v>
      </c>
      <c r="H418" t="s">
        <v>2709</v>
      </c>
      <c r="I418" t="s">
        <v>2710</v>
      </c>
      <c r="J418" t="s">
        <v>2711</v>
      </c>
    </row>
    <row r="419" spans="1:10">
      <c r="A419">
        <v>9799600</v>
      </c>
      <c r="B419">
        <v>21846000</v>
      </c>
      <c r="C419">
        <v>15946000</v>
      </c>
      <c r="D419">
        <f t="shared" si="6"/>
        <v>15946000</v>
      </c>
      <c r="E419" t="s">
        <v>880</v>
      </c>
      <c r="F419" t="s">
        <v>6525</v>
      </c>
      <c r="G419" t="s">
        <v>1874</v>
      </c>
      <c r="H419" t="s">
        <v>1796</v>
      </c>
      <c r="I419" t="s">
        <v>2712</v>
      </c>
      <c r="J419" t="s">
        <v>2713</v>
      </c>
    </row>
    <row r="420" spans="1:10">
      <c r="A420">
        <v>9632000</v>
      </c>
      <c r="B420">
        <v>30169000</v>
      </c>
      <c r="C420">
        <v>25597000</v>
      </c>
      <c r="D420">
        <f t="shared" si="6"/>
        <v>25597000</v>
      </c>
      <c r="E420" t="s">
        <v>852</v>
      </c>
      <c r="F420" t="s">
        <v>6526</v>
      </c>
      <c r="G420" t="s">
        <v>2714</v>
      </c>
      <c r="H420" t="s">
        <v>2715</v>
      </c>
      <c r="I420" t="s">
        <v>2716</v>
      </c>
      <c r="J420" t="s">
        <v>2717</v>
      </c>
    </row>
    <row r="421" spans="1:10">
      <c r="A421">
        <v>9625300</v>
      </c>
      <c r="B421">
        <v>18956000</v>
      </c>
      <c r="C421">
        <v>16857000</v>
      </c>
      <c r="D421">
        <f t="shared" si="6"/>
        <v>16857000</v>
      </c>
      <c r="E421" t="s">
        <v>202</v>
      </c>
      <c r="F421" t="s">
        <v>6527</v>
      </c>
      <c r="G421" t="s">
        <v>2718</v>
      </c>
      <c r="H421" t="s">
        <v>2719</v>
      </c>
      <c r="I421" t="s">
        <v>2720</v>
      </c>
      <c r="J421" t="s">
        <v>2721</v>
      </c>
    </row>
    <row r="422" spans="1:10">
      <c r="A422">
        <v>9580600</v>
      </c>
      <c r="B422">
        <v>11075000</v>
      </c>
      <c r="C422">
        <v>9788900</v>
      </c>
      <c r="D422">
        <f t="shared" si="6"/>
        <v>9788900</v>
      </c>
      <c r="E422" t="s">
        <v>636</v>
      </c>
      <c r="F422" t="s">
        <v>6528</v>
      </c>
      <c r="G422" t="s">
        <v>1987</v>
      </c>
      <c r="H422" t="s">
        <v>1574</v>
      </c>
      <c r="I422" t="s">
        <v>2722</v>
      </c>
      <c r="J422" t="s">
        <v>2723</v>
      </c>
    </row>
    <row r="423" spans="1:10">
      <c r="A423">
        <v>9551000</v>
      </c>
      <c r="B423">
        <v>6975000</v>
      </c>
      <c r="C423">
        <v>10662000</v>
      </c>
      <c r="D423">
        <f t="shared" si="6"/>
        <v>9551000</v>
      </c>
      <c r="E423" t="s">
        <v>126</v>
      </c>
      <c r="F423" t="s">
        <v>6529</v>
      </c>
      <c r="G423" t="s">
        <v>2724</v>
      </c>
      <c r="I423" t="s">
        <v>2725</v>
      </c>
      <c r="J423" t="s">
        <v>2726</v>
      </c>
    </row>
    <row r="424" spans="1:10">
      <c r="A424">
        <v>9506200</v>
      </c>
      <c r="B424">
        <v>13677000</v>
      </c>
      <c r="C424">
        <v>11474000</v>
      </c>
      <c r="D424">
        <f t="shared" si="6"/>
        <v>11474000</v>
      </c>
      <c r="E424" t="s">
        <v>795</v>
      </c>
      <c r="F424" t="s">
        <v>6530</v>
      </c>
      <c r="G424" t="s">
        <v>2378</v>
      </c>
      <c r="I424" t="s">
        <v>2727</v>
      </c>
      <c r="J424" t="s">
        <v>2728</v>
      </c>
    </row>
    <row r="425" spans="1:10">
      <c r="A425">
        <v>9503200</v>
      </c>
      <c r="B425">
        <v>13134000</v>
      </c>
      <c r="C425">
        <v>12458000</v>
      </c>
      <c r="D425">
        <f t="shared" si="6"/>
        <v>12458000</v>
      </c>
      <c r="E425" t="s">
        <v>1019</v>
      </c>
      <c r="F425" t="s">
        <v>6531</v>
      </c>
      <c r="G425" t="s">
        <v>2729</v>
      </c>
      <c r="H425" t="s">
        <v>2730</v>
      </c>
      <c r="I425" t="s">
        <v>2731</v>
      </c>
      <c r="J425" t="s">
        <v>2732</v>
      </c>
    </row>
    <row r="426" spans="1:10">
      <c r="A426">
        <v>9475700</v>
      </c>
      <c r="B426">
        <v>10659000</v>
      </c>
      <c r="C426">
        <v>15383000</v>
      </c>
      <c r="D426">
        <f t="shared" si="6"/>
        <v>10659000</v>
      </c>
      <c r="E426" t="s">
        <v>1057</v>
      </c>
      <c r="F426" t="s">
        <v>6532</v>
      </c>
      <c r="G426" t="s">
        <v>2733</v>
      </c>
      <c r="H426" t="s">
        <v>1518</v>
      </c>
      <c r="I426" t="s">
        <v>2734</v>
      </c>
      <c r="J426" t="s">
        <v>2735</v>
      </c>
    </row>
    <row r="427" spans="1:10">
      <c r="A427">
        <v>9441400</v>
      </c>
      <c r="B427">
        <v>6485300</v>
      </c>
      <c r="C427">
        <v>5485000</v>
      </c>
      <c r="D427">
        <f t="shared" si="6"/>
        <v>6485300</v>
      </c>
      <c r="E427" t="s">
        <v>1219</v>
      </c>
      <c r="F427" t="s">
        <v>6533</v>
      </c>
      <c r="G427" t="s">
        <v>2736</v>
      </c>
      <c r="H427" t="s">
        <v>2737</v>
      </c>
      <c r="I427" t="s">
        <v>2738</v>
      </c>
      <c r="J427" t="s">
        <v>2739</v>
      </c>
    </row>
    <row r="428" spans="1:10">
      <c r="A428">
        <v>9404500</v>
      </c>
      <c r="B428">
        <v>7297000</v>
      </c>
      <c r="C428">
        <v>8564600</v>
      </c>
      <c r="D428">
        <f t="shared" si="6"/>
        <v>8564600</v>
      </c>
      <c r="E428" t="s">
        <v>334</v>
      </c>
      <c r="F428" t="s">
        <v>6534</v>
      </c>
      <c r="G428" t="s">
        <v>2740</v>
      </c>
      <c r="H428" t="s">
        <v>2741</v>
      </c>
      <c r="I428" t="s">
        <v>2742</v>
      </c>
      <c r="J428" t="s">
        <v>2743</v>
      </c>
    </row>
    <row r="429" spans="1:10">
      <c r="A429">
        <v>9270100</v>
      </c>
      <c r="B429">
        <v>4912100</v>
      </c>
      <c r="C429">
        <v>6170600</v>
      </c>
      <c r="D429">
        <f t="shared" si="6"/>
        <v>6170600</v>
      </c>
      <c r="E429" t="s">
        <v>974</v>
      </c>
      <c r="F429" t="s">
        <v>6535</v>
      </c>
      <c r="G429" t="s">
        <v>2744</v>
      </c>
      <c r="H429" t="s">
        <v>2547</v>
      </c>
      <c r="I429" t="s">
        <v>2745</v>
      </c>
      <c r="J429" t="s">
        <v>2746</v>
      </c>
    </row>
    <row r="430" spans="1:10">
      <c r="A430">
        <v>9252600</v>
      </c>
      <c r="B430">
        <v>23388000</v>
      </c>
      <c r="C430">
        <v>15288000</v>
      </c>
      <c r="D430">
        <f t="shared" si="6"/>
        <v>15288000</v>
      </c>
      <c r="E430" t="s">
        <v>64</v>
      </c>
      <c r="F430" t="s">
        <v>6536</v>
      </c>
      <c r="G430" t="s">
        <v>2747</v>
      </c>
      <c r="H430" t="s">
        <v>2748</v>
      </c>
      <c r="I430" t="s">
        <v>2749</v>
      </c>
      <c r="J430" t="s">
        <v>2750</v>
      </c>
    </row>
    <row r="431" spans="1:10">
      <c r="A431">
        <v>9190800</v>
      </c>
      <c r="B431">
        <v>11588000</v>
      </c>
      <c r="C431">
        <v>10248000</v>
      </c>
      <c r="D431">
        <f t="shared" si="6"/>
        <v>10248000</v>
      </c>
      <c r="E431" t="s">
        <v>1135</v>
      </c>
      <c r="F431" t="s">
        <v>6537</v>
      </c>
      <c r="G431" t="s">
        <v>2751</v>
      </c>
      <c r="H431" t="s">
        <v>2752</v>
      </c>
      <c r="I431" t="s">
        <v>2753</v>
      </c>
      <c r="J431" t="s">
        <v>2754</v>
      </c>
    </row>
    <row r="432" spans="1:10">
      <c r="A432">
        <v>9112900</v>
      </c>
      <c r="B432">
        <v>15903000</v>
      </c>
      <c r="C432">
        <v>17778000</v>
      </c>
      <c r="D432">
        <f t="shared" si="6"/>
        <v>15903000</v>
      </c>
      <c r="E432" t="s">
        <v>392</v>
      </c>
      <c r="F432" t="s">
        <v>6538</v>
      </c>
      <c r="G432" t="s">
        <v>1799</v>
      </c>
      <c r="H432" t="s">
        <v>2755</v>
      </c>
      <c r="I432" t="s">
        <v>2756</v>
      </c>
      <c r="J432" t="s">
        <v>2757</v>
      </c>
    </row>
    <row r="433" spans="1:10">
      <c r="A433">
        <v>9091800</v>
      </c>
      <c r="B433">
        <v>7514200</v>
      </c>
      <c r="C433">
        <v>6904800</v>
      </c>
      <c r="D433">
        <f t="shared" si="6"/>
        <v>7514200</v>
      </c>
      <c r="E433" t="s">
        <v>389</v>
      </c>
      <c r="F433" t="s">
        <v>6539</v>
      </c>
      <c r="G433" t="s">
        <v>2758</v>
      </c>
      <c r="H433" t="s">
        <v>2759</v>
      </c>
      <c r="I433" t="s">
        <v>2760</v>
      </c>
      <c r="J433" t="s">
        <v>2761</v>
      </c>
    </row>
    <row r="434" spans="1:10">
      <c r="A434">
        <v>9090400</v>
      </c>
      <c r="B434">
        <v>10568000</v>
      </c>
      <c r="C434">
        <v>12061000</v>
      </c>
      <c r="D434">
        <f t="shared" si="6"/>
        <v>10568000</v>
      </c>
      <c r="E434" t="s">
        <v>1016</v>
      </c>
      <c r="F434" t="s">
        <v>6540</v>
      </c>
      <c r="G434" t="s">
        <v>1774</v>
      </c>
      <c r="H434" t="s">
        <v>1858</v>
      </c>
      <c r="I434" t="s">
        <v>1774</v>
      </c>
      <c r="J434" t="s">
        <v>2762</v>
      </c>
    </row>
    <row r="435" spans="1:10">
      <c r="A435">
        <v>8906600</v>
      </c>
      <c r="B435">
        <v>11999000</v>
      </c>
      <c r="C435">
        <v>9065600</v>
      </c>
      <c r="D435">
        <f t="shared" si="6"/>
        <v>9065600</v>
      </c>
      <c r="E435" t="s">
        <v>550</v>
      </c>
      <c r="F435" t="s">
        <v>6541</v>
      </c>
      <c r="G435" t="s">
        <v>2763</v>
      </c>
      <c r="H435" t="s">
        <v>2764</v>
      </c>
      <c r="I435" t="s">
        <v>2765</v>
      </c>
      <c r="J435" t="s">
        <v>2766</v>
      </c>
    </row>
    <row r="436" spans="1:10">
      <c r="A436">
        <v>8819600</v>
      </c>
      <c r="B436">
        <v>10005000</v>
      </c>
      <c r="C436">
        <v>15367000</v>
      </c>
      <c r="D436">
        <f t="shared" si="6"/>
        <v>10005000</v>
      </c>
      <c r="E436" t="s">
        <v>355</v>
      </c>
      <c r="F436" t="s">
        <v>6542</v>
      </c>
      <c r="G436" t="s">
        <v>2767</v>
      </c>
      <c r="H436" t="s">
        <v>2768</v>
      </c>
      <c r="I436" t="s">
        <v>2769</v>
      </c>
      <c r="J436" t="s">
        <v>2770</v>
      </c>
    </row>
    <row r="437" spans="1:10">
      <c r="A437">
        <v>8772500</v>
      </c>
      <c r="B437">
        <v>18470000</v>
      </c>
      <c r="C437">
        <v>20885000</v>
      </c>
      <c r="D437">
        <f t="shared" si="6"/>
        <v>18470000</v>
      </c>
      <c r="E437" t="s">
        <v>830</v>
      </c>
      <c r="F437" t="s">
        <v>6543</v>
      </c>
      <c r="G437" t="s">
        <v>2771</v>
      </c>
      <c r="H437" t="s">
        <v>2772</v>
      </c>
      <c r="I437" t="s">
        <v>2773</v>
      </c>
      <c r="J437" t="s">
        <v>2774</v>
      </c>
    </row>
    <row r="438" spans="1:10">
      <c r="A438">
        <v>8744100</v>
      </c>
      <c r="B438">
        <v>7466400</v>
      </c>
      <c r="C438">
        <v>6439600</v>
      </c>
      <c r="D438">
        <f t="shared" si="6"/>
        <v>7466400</v>
      </c>
      <c r="E438" t="s">
        <v>1352</v>
      </c>
      <c r="F438" t="s">
        <v>6544</v>
      </c>
      <c r="G438" t="s">
        <v>2775</v>
      </c>
      <c r="H438" t="s">
        <v>2776</v>
      </c>
      <c r="I438" t="s">
        <v>2777</v>
      </c>
      <c r="J438" t="s">
        <v>2778</v>
      </c>
    </row>
    <row r="439" spans="1:10">
      <c r="A439">
        <v>8687600</v>
      </c>
      <c r="B439">
        <v>5114200</v>
      </c>
      <c r="C439">
        <v>7113600</v>
      </c>
      <c r="D439">
        <f t="shared" si="6"/>
        <v>7113600</v>
      </c>
      <c r="E439" t="s">
        <v>1473</v>
      </c>
      <c r="F439" t="s">
        <v>6545</v>
      </c>
      <c r="G439" t="s">
        <v>1610</v>
      </c>
      <c r="H439" t="s">
        <v>2779</v>
      </c>
      <c r="I439" t="s">
        <v>2780</v>
      </c>
      <c r="J439" t="s">
        <v>2781</v>
      </c>
    </row>
    <row r="440" spans="1:10">
      <c r="A440">
        <v>8551100</v>
      </c>
      <c r="B440">
        <v>12917000</v>
      </c>
      <c r="C440">
        <v>13058000</v>
      </c>
      <c r="D440">
        <f t="shared" si="6"/>
        <v>12917000</v>
      </c>
      <c r="E440" t="s">
        <v>337</v>
      </c>
      <c r="F440" t="s">
        <v>6546</v>
      </c>
      <c r="G440" t="s">
        <v>2782</v>
      </c>
      <c r="H440" t="s">
        <v>2783</v>
      </c>
      <c r="I440" t="s">
        <v>2784</v>
      </c>
      <c r="J440" t="s">
        <v>2785</v>
      </c>
    </row>
    <row r="441" spans="1:10">
      <c r="A441">
        <v>8511600</v>
      </c>
      <c r="B441">
        <v>5875000</v>
      </c>
      <c r="C441">
        <v>5895000</v>
      </c>
      <c r="D441">
        <f t="shared" si="6"/>
        <v>5895000</v>
      </c>
      <c r="E441" t="s">
        <v>1007</v>
      </c>
      <c r="F441" t="s">
        <v>6547</v>
      </c>
      <c r="G441" t="s">
        <v>2786</v>
      </c>
      <c r="H441" t="s">
        <v>2787</v>
      </c>
      <c r="I441" t="s">
        <v>2788</v>
      </c>
      <c r="J441" t="s">
        <v>2789</v>
      </c>
    </row>
    <row r="442" spans="1:10">
      <c r="A442">
        <v>8463300</v>
      </c>
      <c r="B442">
        <v>5919600</v>
      </c>
      <c r="C442">
        <v>3974800</v>
      </c>
      <c r="D442">
        <f t="shared" si="6"/>
        <v>5919600</v>
      </c>
      <c r="E442" t="s">
        <v>993</v>
      </c>
      <c r="F442" t="s">
        <v>6548</v>
      </c>
      <c r="G442" t="s">
        <v>2073</v>
      </c>
      <c r="H442" t="s">
        <v>1574</v>
      </c>
      <c r="I442" t="s">
        <v>2448</v>
      </c>
      <c r="J442" t="s">
        <v>2790</v>
      </c>
    </row>
    <row r="443" spans="1:10">
      <c r="A443">
        <v>8335600</v>
      </c>
      <c r="B443">
        <v>12471000</v>
      </c>
      <c r="C443">
        <v>12730000</v>
      </c>
      <c r="D443">
        <f t="shared" si="6"/>
        <v>12471000</v>
      </c>
      <c r="E443" t="s">
        <v>1474</v>
      </c>
      <c r="F443" t="s">
        <v>6549</v>
      </c>
      <c r="G443" t="s">
        <v>2791</v>
      </c>
      <c r="H443" t="s">
        <v>2792</v>
      </c>
      <c r="I443" t="s">
        <v>2793</v>
      </c>
      <c r="J443" t="s">
        <v>2794</v>
      </c>
    </row>
    <row r="444" spans="1:10">
      <c r="A444">
        <v>8275400</v>
      </c>
      <c r="B444">
        <v>29168000</v>
      </c>
      <c r="C444">
        <v>26475000</v>
      </c>
      <c r="D444">
        <f t="shared" si="6"/>
        <v>26475000</v>
      </c>
      <c r="E444" t="s">
        <v>741</v>
      </c>
      <c r="F444" t="s">
        <v>6550</v>
      </c>
      <c r="G444" t="s">
        <v>2795</v>
      </c>
      <c r="H444" t="s">
        <v>2796</v>
      </c>
      <c r="I444" t="s">
        <v>2797</v>
      </c>
      <c r="J444" t="s">
        <v>2798</v>
      </c>
    </row>
    <row r="445" spans="1:10">
      <c r="A445">
        <v>8131600</v>
      </c>
      <c r="B445">
        <v>9834700</v>
      </c>
      <c r="C445">
        <v>5745100</v>
      </c>
      <c r="D445">
        <f t="shared" si="6"/>
        <v>8131600</v>
      </c>
      <c r="E445" t="s">
        <v>262</v>
      </c>
      <c r="F445" t="s">
        <v>6551</v>
      </c>
      <c r="G445" t="s">
        <v>2799</v>
      </c>
      <c r="H445" t="s">
        <v>2674</v>
      </c>
      <c r="I445" t="s">
        <v>2800</v>
      </c>
      <c r="J445" t="s">
        <v>2801</v>
      </c>
    </row>
    <row r="446" spans="1:10">
      <c r="A446">
        <v>8112300</v>
      </c>
      <c r="B446">
        <v>6329700</v>
      </c>
      <c r="C446">
        <v>6619700</v>
      </c>
      <c r="D446">
        <f t="shared" si="6"/>
        <v>6619700</v>
      </c>
      <c r="E446" t="s">
        <v>100</v>
      </c>
      <c r="F446" t="s">
        <v>6552</v>
      </c>
      <c r="G446" t="s">
        <v>2802</v>
      </c>
      <c r="H446" t="s">
        <v>1806</v>
      </c>
      <c r="I446" t="s">
        <v>2803</v>
      </c>
      <c r="J446" t="s">
        <v>2804</v>
      </c>
    </row>
    <row r="447" spans="1:10">
      <c r="A447">
        <v>7691800</v>
      </c>
      <c r="B447">
        <v>11105000</v>
      </c>
      <c r="C447">
        <v>8990300</v>
      </c>
      <c r="D447">
        <f t="shared" si="6"/>
        <v>8990300</v>
      </c>
      <c r="E447" t="s">
        <v>622</v>
      </c>
      <c r="F447" t="s">
        <v>6553</v>
      </c>
      <c r="G447" t="s">
        <v>1983</v>
      </c>
      <c r="H447" t="s">
        <v>2805</v>
      </c>
      <c r="I447" t="s">
        <v>2806</v>
      </c>
      <c r="J447" t="s">
        <v>2807</v>
      </c>
    </row>
    <row r="448" spans="1:10">
      <c r="A448">
        <v>7644300</v>
      </c>
      <c r="B448">
        <v>7300700</v>
      </c>
      <c r="C448">
        <v>8950500</v>
      </c>
      <c r="D448">
        <f t="shared" si="6"/>
        <v>7644300</v>
      </c>
      <c r="E448" t="s">
        <v>414</v>
      </c>
      <c r="F448" t="s">
        <v>6554</v>
      </c>
      <c r="G448" t="s">
        <v>2808</v>
      </c>
      <c r="H448" t="s">
        <v>2809</v>
      </c>
      <c r="I448" t="s">
        <v>2810</v>
      </c>
      <c r="J448" t="s">
        <v>2811</v>
      </c>
    </row>
    <row r="449" spans="1:10">
      <c r="A449">
        <v>7614300</v>
      </c>
      <c r="B449">
        <v>5964900</v>
      </c>
      <c r="C449">
        <v>6050000</v>
      </c>
      <c r="D449">
        <f t="shared" si="6"/>
        <v>6050000</v>
      </c>
      <c r="E449" t="s">
        <v>33</v>
      </c>
      <c r="F449" t="s">
        <v>6555</v>
      </c>
      <c r="G449" t="s">
        <v>2812</v>
      </c>
      <c r="H449" t="s">
        <v>2162</v>
      </c>
      <c r="I449" t="s">
        <v>2813</v>
      </c>
      <c r="J449" t="s">
        <v>2814</v>
      </c>
    </row>
    <row r="450" spans="1:10">
      <c r="A450">
        <v>7541300</v>
      </c>
      <c r="B450">
        <v>10746000</v>
      </c>
      <c r="C450">
        <v>9662200</v>
      </c>
      <c r="D450">
        <f t="shared" si="6"/>
        <v>9662200</v>
      </c>
      <c r="E450" t="s">
        <v>108</v>
      </c>
      <c r="F450" t="s">
        <v>6556</v>
      </c>
      <c r="G450" t="s">
        <v>2815</v>
      </c>
      <c r="H450" t="s">
        <v>2816</v>
      </c>
      <c r="I450" t="s">
        <v>2817</v>
      </c>
      <c r="J450" t="s">
        <v>2818</v>
      </c>
    </row>
    <row r="451" spans="1:10">
      <c r="A451">
        <v>7518600</v>
      </c>
      <c r="B451">
        <v>7857000</v>
      </c>
      <c r="C451">
        <v>6533400</v>
      </c>
      <c r="D451">
        <f t="shared" ref="D451:D514" si="7">MEDIAN(A451:C451)</f>
        <v>7518600</v>
      </c>
      <c r="E451" t="s">
        <v>580</v>
      </c>
      <c r="F451" t="s">
        <v>6557</v>
      </c>
      <c r="G451" t="s">
        <v>2819</v>
      </c>
      <c r="H451" t="s">
        <v>2820</v>
      </c>
      <c r="I451" t="s">
        <v>2821</v>
      </c>
      <c r="J451" t="s">
        <v>2822</v>
      </c>
    </row>
    <row r="452" spans="1:10">
      <c r="A452">
        <v>7396500</v>
      </c>
      <c r="B452">
        <v>61553000</v>
      </c>
      <c r="C452">
        <v>53381000</v>
      </c>
      <c r="D452">
        <f t="shared" si="7"/>
        <v>53381000</v>
      </c>
      <c r="E452" t="s">
        <v>748</v>
      </c>
      <c r="F452" t="s">
        <v>6558</v>
      </c>
      <c r="G452" t="s">
        <v>2290</v>
      </c>
      <c r="H452" t="s">
        <v>2823</v>
      </c>
      <c r="I452" t="s">
        <v>2824</v>
      </c>
      <c r="J452" t="s">
        <v>2825</v>
      </c>
    </row>
    <row r="453" spans="1:10">
      <c r="A453">
        <v>7164700</v>
      </c>
      <c r="B453">
        <v>9396500</v>
      </c>
      <c r="C453">
        <v>11777000</v>
      </c>
      <c r="D453">
        <f t="shared" si="7"/>
        <v>9396500</v>
      </c>
      <c r="E453" t="s">
        <v>1369</v>
      </c>
      <c r="F453" t="s">
        <v>6559</v>
      </c>
      <c r="G453" t="s">
        <v>2826</v>
      </c>
      <c r="H453" t="s">
        <v>2827</v>
      </c>
      <c r="I453" t="s">
        <v>2828</v>
      </c>
      <c r="J453" t="s">
        <v>2829</v>
      </c>
    </row>
    <row r="454" spans="1:10">
      <c r="A454">
        <v>7099700</v>
      </c>
      <c r="B454">
        <v>5237100</v>
      </c>
      <c r="C454">
        <v>3787300</v>
      </c>
      <c r="D454">
        <f t="shared" si="7"/>
        <v>5237100</v>
      </c>
      <c r="E454" t="s">
        <v>396</v>
      </c>
      <c r="F454" t="s">
        <v>6560</v>
      </c>
      <c r="G454" t="s">
        <v>2830</v>
      </c>
      <c r="I454" t="s">
        <v>2831</v>
      </c>
      <c r="J454" t="s">
        <v>2832</v>
      </c>
    </row>
    <row r="455" spans="1:10">
      <c r="A455">
        <v>6907800</v>
      </c>
      <c r="B455">
        <v>0</v>
      </c>
      <c r="C455">
        <v>0</v>
      </c>
      <c r="D455">
        <f t="shared" si="7"/>
        <v>0</v>
      </c>
      <c r="E455" t="s">
        <v>504</v>
      </c>
      <c r="F455" t="s">
        <v>6561</v>
      </c>
      <c r="G455" t="s">
        <v>2833</v>
      </c>
      <c r="H455" t="s">
        <v>2834</v>
      </c>
      <c r="I455" t="s">
        <v>2835</v>
      </c>
      <c r="J455" t="s">
        <v>2836</v>
      </c>
    </row>
    <row r="456" spans="1:10">
      <c r="A456">
        <v>6848000</v>
      </c>
      <c r="B456">
        <v>18356000</v>
      </c>
      <c r="C456">
        <v>16978000</v>
      </c>
      <c r="D456">
        <f t="shared" si="7"/>
        <v>16978000</v>
      </c>
      <c r="E456" t="s">
        <v>1391</v>
      </c>
      <c r="F456" t="s">
        <v>6562</v>
      </c>
      <c r="G456" t="s">
        <v>2837</v>
      </c>
      <c r="H456" t="s">
        <v>2341</v>
      </c>
      <c r="I456" t="s">
        <v>2838</v>
      </c>
      <c r="J456" t="s">
        <v>2839</v>
      </c>
    </row>
    <row r="457" spans="1:10">
      <c r="A457">
        <v>6763900</v>
      </c>
      <c r="B457">
        <v>10356000</v>
      </c>
      <c r="C457">
        <v>0</v>
      </c>
      <c r="D457">
        <f t="shared" si="7"/>
        <v>6763900</v>
      </c>
      <c r="E457" t="s">
        <v>908</v>
      </c>
      <c r="F457" t="s">
        <v>6563</v>
      </c>
      <c r="G457" t="s">
        <v>2840</v>
      </c>
      <c r="H457" t="s">
        <v>2841</v>
      </c>
      <c r="I457" t="s">
        <v>2842</v>
      </c>
      <c r="J457" t="s">
        <v>2843</v>
      </c>
    </row>
    <row r="458" spans="1:10">
      <c r="A458">
        <v>6651000</v>
      </c>
      <c r="B458">
        <v>7319800</v>
      </c>
      <c r="C458">
        <v>4813400</v>
      </c>
      <c r="D458">
        <f t="shared" si="7"/>
        <v>6651000</v>
      </c>
      <c r="E458" t="s">
        <v>1353</v>
      </c>
      <c r="F458" t="s">
        <v>6564</v>
      </c>
      <c r="G458" t="s">
        <v>2844</v>
      </c>
      <c r="H458" t="s">
        <v>2845</v>
      </c>
      <c r="I458" t="s">
        <v>2846</v>
      </c>
      <c r="J458" t="s">
        <v>2847</v>
      </c>
    </row>
    <row r="459" spans="1:10">
      <c r="A459">
        <v>6417100</v>
      </c>
      <c r="B459">
        <v>6439700</v>
      </c>
      <c r="C459">
        <v>6685100</v>
      </c>
      <c r="D459">
        <f t="shared" si="7"/>
        <v>6439700</v>
      </c>
      <c r="E459" t="s">
        <v>790</v>
      </c>
      <c r="F459" t="s">
        <v>6565</v>
      </c>
      <c r="G459" t="s">
        <v>2848</v>
      </c>
      <c r="I459" t="s">
        <v>2849</v>
      </c>
      <c r="J459" t="s">
        <v>2850</v>
      </c>
    </row>
    <row r="460" spans="1:10">
      <c r="A460">
        <v>6322100</v>
      </c>
      <c r="B460">
        <v>11547000</v>
      </c>
      <c r="C460">
        <v>11389000</v>
      </c>
      <c r="D460">
        <f t="shared" si="7"/>
        <v>11389000</v>
      </c>
      <c r="E460" t="s">
        <v>222</v>
      </c>
      <c r="F460" t="s">
        <v>6566</v>
      </c>
      <c r="G460" t="s">
        <v>2851</v>
      </c>
      <c r="H460" t="s">
        <v>2852</v>
      </c>
      <c r="I460" t="s">
        <v>2853</v>
      </c>
      <c r="J460" t="s">
        <v>2854</v>
      </c>
    </row>
    <row r="461" spans="1:10">
      <c r="A461">
        <v>6151500</v>
      </c>
      <c r="B461">
        <v>16629000</v>
      </c>
      <c r="C461">
        <v>16202000</v>
      </c>
      <c r="D461">
        <f t="shared" si="7"/>
        <v>16202000</v>
      </c>
      <c r="E461" t="s">
        <v>1475</v>
      </c>
      <c r="F461" t="s">
        <v>6567</v>
      </c>
      <c r="G461" t="s">
        <v>2855</v>
      </c>
      <c r="H461" t="s">
        <v>2856</v>
      </c>
      <c r="I461" t="s">
        <v>2857</v>
      </c>
      <c r="J461" t="s">
        <v>2858</v>
      </c>
    </row>
    <row r="462" spans="1:10">
      <c r="A462">
        <v>6038900</v>
      </c>
      <c r="B462">
        <v>8240800</v>
      </c>
      <c r="C462">
        <v>10128000</v>
      </c>
      <c r="D462">
        <f t="shared" si="7"/>
        <v>8240800</v>
      </c>
      <c r="E462" t="s">
        <v>210</v>
      </c>
      <c r="F462" t="s">
        <v>6568</v>
      </c>
      <c r="G462" t="s">
        <v>1713</v>
      </c>
      <c r="I462" t="s">
        <v>2859</v>
      </c>
      <c r="J462" t="s">
        <v>2860</v>
      </c>
    </row>
    <row r="463" spans="1:10">
      <c r="A463">
        <v>6012600</v>
      </c>
      <c r="B463">
        <v>11974000</v>
      </c>
      <c r="C463">
        <v>11912000</v>
      </c>
      <c r="D463">
        <f t="shared" si="7"/>
        <v>11912000</v>
      </c>
      <c r="E463" t="s">
        <v>15</v>
      </c>
      <c r="F463" t="s">
        <v>6569</v>
      </c>
      <c r="G463" t="s">
        <v>2861</v>
      </c>
      <c r="H463" t="s">
        <v>2862</v>
      </c>
      <c r="I463" t="s">
        <v>2863</v>
      </c>
      <c r="J463" t="s">
        <v>2864</v>
      </c>
    </row>
    <row r="464" spans="1:10">
      <c r="A464">
        <v>6007700</v>
      </c>
      <c r="B464">
        <v>8192400</v>
      </c>
      <c r="C464">
        <v>5900100</v>
      </c>
      <c r="D464">
        <f t="shared" si="7"/>
        <v>6007700</v>
      </c>
      <c r="E464" t="s">
        <v>1476</v>
      </c>
      <c r="F464" t="s">
        <v>6570</v>
      </c>
      <c r="G464" t="s">
        <v>2865</v>
      </c>
      <c r="H464" t="s">
        <v>2866</v>
      </c>
      <c r="I464" t="s">
        <v>2867</v>
      </c>
      <c r="J464" t="s">
        <v>2868</v>
      </c>
    </row>
    <row r="465" spans="1:10">
      <c r="A465">
        <v>5870300</v>
      </c>
      <c r="B465">
        <v>19012000</v>
      </c>
      <c r="C465">
        <v>16855000</v>
      </c>
      <c r="D465">
        <f t="shared" si="7"/>
        <v>16855000</v>
      </c>
      <c r="E465" t="s">
        <v>995</v>
      </c>
      <c r="F465" t="s">
        <v>6571</v>
      </c>
      <c r="G465" t="s">
        <v>2437</v>
      </c>
      <c r="H465" t="s">
        <v>2869</v>
      </c>
      <c r="I465" t="s">
        <v>2870</v>
      </c>
      <c r="J465" t="s">
        <v>2871</v>
      </c>
    </row>
    <row r="466" spans="1:10">
      <c r="A466">
        <v>5839000</v>
      </c>
      <c r="B466">
        <v>0</v>
      </c>
      <c r="C466">
        <v>0</v>
      </c>
      <c r="D466">
        <f t="shared" si="7"/>
        <v>0</v>
      </c>
      <c r="E466" t="s">
        <v>405</v>
      </c>
      <c r="F466" t="s">
        <v>6572</v>
      </c>
      <c r="G466" t="s">
        <v>2872</v>
      </c>
      <c r="H466" t="s">
        <v>2095</v>
      </c>
      <c r="I466" t="s">
        <v>2873</v>
      </c>
      <c r="J466" t="s">
        <v>2874</v>
      </c>
    </row>
    <row r="467" spans="1:10">
      <c r="A467">
        <v>5720400</v>
      </c>
      <c r="B467">
        <v>8882100</v>
      </c>
      <c r="C467">
        <v>8716200</v>
      </c>
      <c r="D467">
        <f t="shared" si="7"/>
        <v>8716200</v>
      </c>
      <c r="E467" t="s">
        <v>841</v>
      </c>
      <c r="F467" t="s">
        <v>6573</v>
      </c>
      <c r="G467" t="s">
        <v>2875</v>
      </c>
      <c r="H467" t="s">
        <v>2876</v>
      </c>
      <c r="I467" t="s">
        <v>2877</v>
      </c>
      <c r="J467" t="s">
        <v>2878</v>
      </c>
    </row>
    <row r="468" spans="1:10">
      <c r="A468">
        <v>5613300</v>
      </c>
      <c r="B468">
        <v>16046000</v>
      </c>
      <c r="C468">
        <v>14111000</v>
      </c>
      <c r="D468">
        <f t="shared" si="7"/>
        <v>14111000</v>
      </c>
      <c r="E468" t="s">
        <v>551</v>
      </c>
      <c r="F468" t="s">
        <v>6574</v>
      </c>
      <c r="G468" t="s">
        <v>2879</v>
      </c>
      <c r="H468" t="s">
        <v>2880</v>
      </c>
      <c r="I468" t="s">
        <v>2881</v>
      </c>
      <c r="J468" t="s">
        <v>2882</v>
      </c>
    </row>
    <row r="469" spans="1:10">
      <c r="A469">
        <v>5555000</v>
      </c>
      <c r="B469">
        <v>4873100</v>
      </c>
      <c r="C469">
        <v>4247800</v>
      </c>
      <c r="D469">
        <f t="shared" si="7"/>
        <v>4873100</v>
      </c>
      <c r="E469" t="s">
        <v>1477</v>
      </c>
      <c r="F469" t="s">
        <v>6575</v>
      </c>
      <c r="G469" t="s">
        <v>2883</v>
      </c>
      <c r="H469" t="s">
        <v>2884</v>
      </c>
      <c r="I469" t="s">
        <v>2885</v>
      </c>
      <c r="J469" t="s">
        <v>2886</v>
      </c>
    </row>
    <row r="470" spans="1:10">
      <c r="A470">
        <v>5166400</v>
      </c>
      <c r="B470">
        <v>5192900</v>
      </c>
      <c r="C470">
        <v>5718600</v>
      </c>
      <c r="D470">
        <f t="shared" si="7"/>
        <v>5192900</v>
      </c>
      <c r="E470" t="s">
        <v>617</v>
      </c>
      <c r="F470" t="s">
        <v>6576</v>
      </c>
      <c r="G470" t="s">
        <v>2887</v>
      </c>
      <c r="H470" t="s">
        <v>2354</v>
      </c>
      <c r="I470" t="s">
        <v>2888</v>
      </c>
      <c r="J470" t="s">
        <v>2889</v>
      </c>
    </row>
    <row r="471" spans="1:10">
      <c r="A471">
        <v>4740100</v>
      </c>
      <c r="B471">
        <v>19614000</v>
      </c>
      <c r="C471">
        <v>15927000</v>
      </c>
      <c r="D471">
        <f t="shared" si="7"/>
        <v>15927000</v>
      </c>
      <c r="E471" t="s">
        <v>699</v>
      </c>
      <c r="F471" t="s">
        <v>6577</v>
      </c>
      <c r="G471" t="s">
        <v>1517</v>
      </c>
      <c r="H471" t="s">
        <v>1518</v>
      </c>
      <c r="I471" t="s">
        <v>1519</v>
      </c>
      <c r="J471" t="s">
        <v>2890</v>
      </c>
    </row>
    <row r="472" spans="1:10">
      <c r="A472">
        <v>4446500</v>
      </c>
      <c r="B472">
        <v>9309500</v>
      </c>
      <c r="C472">
        <v>6463600</v>
      </c>
      <c r="D472">
        <f t="shared" si="7"/>
        <v>6463600</v>
      </c>
      <c r="E472" t="s">
        <v>1120</v>
      </c>
      <c r="F472" t="s">
        <v>6578</v>
      </c>
      <c r="G472" t="s">
        <v>2891</v>
      </c>
      <c r="H472" t="s">
        <v>2892</v>
      </c>
      <c r="I472" t="s">
        <v>2893</v>
      </c>
      <c r="J472" t="s">
        <v>2894</v>
      </c>
    </row>
    <row r="473" spans="1:10">
      <c r="A473">
        <v>4440800</v>
      </c>
      <c r="B473">
        <v>10417000</v>
      </c>
      <c r="C473">
        <v>9023200</v>
      </c>
      <c r="D473">
        <f t="shared" si="7"/>
        <v>9023200</v>
      </c>
      <c r="E473" t="s">
        <v>1250</v>
      </c>
      <c r="F473" t="s">
        <v>6579</v>
      </c>
      <c r="G473" t="s">
        <v>2895</v>
      </c>
      <c r="H473" t="s">
        <v>2162</v>
      </c>
      <c r="I473" t="s">
        <v>2896</v>
      </c>
      <c r="J473" t="s">
        <v>2897</v>
      </c>
    </row>
    <row r="474" spans="1:10">
      <c r="A474">
        <v>3662600</v>
      </c>
      <c r="B474">
        <v>17086000</v>
      </c>
      <c r="C474">
        <v>6379300</v>
      </c>
      <c r="D474">
        <f t="shared" si="7"/>
        <v>6379300</v>
      </c>
      <c r="E474" t="s">
        <v>642</v>
      </c>
      <c r="F474" t="s">
        <v>6580</v>
      </c>
      <c r="G474" t="s">
        <v>1799</v>
      </c>
      <c r="H474" t="s">
        <v>2898</v>
      </c>
      <c r="I474" t="s">
        <v>2899</v>
      </c>
      <c r="J474" t="s">
        <v>2900</v>
      </c>
    </row>
    <row r="475" spans="1:10">
      <c r="A475">
        <v>3413300</v>
      </c>
      <c r="B475">
        <v>19107000</v>
      </c>
      <c r="C475">
        <v>15065000</v>
      </c>
      <c r="D475">
        <f t="shared" si="7"/>
        <v>15065000</v>
      </c>
      <c r="E475" t="s">
        <v>1238</v>
      </c>
      <c r="F475" t="s">
        <v>6581</v>
      </c>
      <c r="G475" t="s">
        <v>2425</v>
      </c>
      <c r="H475" t="s">
        <v>2258</v>
      </c>
      <c r="I475" t="s">
        <v>2901</v>
      </c>
      <c r="J475" t="s">
        <v>2902</v>
      </c>
    </row>
    <row r="476" spans="1:10">
      <c r="A476">
        <v>3199600</v>
      </c>
      <c r="B476">
        <v>7645800</v>
      </c>
      <c r="C476">
        <v>6783100</v>
      </c>
      <c r="D476">
        <f t="shared" si="7"/>
        <v>6783100</v>
      </c>
      <c r="E476" t="s">
        <v>1302</v>
      </c>
      <c r="F476" t="s">
        <v>6582</v>
      </c>
      <c r="G476" t="s">
        <v>2903</v>
      </c>
      <c r="H476" t="s">
        <v>2904</v>
      </c>
      <c r="I476" t="s">
        <v>2905</v>
      </c>
      <c r="J476" t="s">
        <v>2906</v>
      </c>
    </row>
    <row r="477" spans="1:10">
      <c r="A477">
        <v>3137900</v>
      </c>
      <c r="B477">
        <v>10032000</v>
      </c>
      <c r="C477">
        <v>6295400</v>
      </c>
      <c r="D477">
        <f t="shared" si="7"/>
        <v>6295400</v>
      </c>
      <c r="E477" t="s">
        <v>730</v>
      </c>
      <c r="F477" t="s">
        <v>6583</v>
      </c>
      <c r="G477" t="s">
        <v>2907</v>
      </c>
      <c r="H477" t="s">
        <v>2908</v>
      </c>
      <c r="I477" t="s">
        <v>2909</v>
      </c>
      <c r="J477" t="s">
        <v>2910</v>
      </c>
    </row>
    <row r="478" spans="1:10">
      <c r="A478">
        <v>2872700</v>
      </c>
      <c r="B478">
        <v>24635000</v>
      </c>
      <c r="C478">
        <v>20219000</v>
      </c>
      <c r="D478">
        <f t="shared" si="7"/>
        <v>20219000</v>
      </c>
      <c r="E478" t="s">
        <v>890</v>
      </c>
      <c r="F478" t="s">
        <v>6584</v>
      </c>
      <c r="G478" t="s">
        <v>2911</v>
      </c>
      <c r="H478" t="s">
        <v>2912</v>
      </c>
      <c r="I478" t="s">
        <v>2913</v>
      </c>
      <c r="J478" t="s">
        <v>2914</v>
      </c>
    </row>
    <row r="479" spans="1:10">
      <c r="A479">
        <v>2552400</v>
      </c>
      <c r="B479">
        <v>2912800</v>
      </c>
      <c r="C479">
        <v>4610400</v>
      </c>
      <c r="D479">
        <f t="shared" si="7"/>
        <v>2912800</v>
      </c>
      <c r="E479" t="s">
        <v>1223</v>
      </c>
      <c r="F479" t="s">
        <v>6585</v>
      </c>
      <c r="G479" t="s">
        <v>2915</v>
      </c>
      <c r="H479" t="s">
        <v>2916</v>
      </c>
      <c r="I479" t="s">
        <v>2917</v>
      </c>
      <c r="J479" t="s">
        <v>2918</v>
      </c>
    </row>
    <row r="480" spans="1:10">
      <c r="A480">
        <v>1720800</v>
      </c>
      <c r="B480">
        <v>2510000</v>
      </c>
      <c r="C480">
        <v>2224600</v>
      </c>
      <c r="D480">
        <f t="shared" si="7"/>
        <v>2224600</v>
      </c>
      <c r="E480" t="s">
        <v>26</v>
      </c>
      <c r="F480" t="s">
        <v>6586</v>
      </c>
      <c r="G480" t="s">
        <v>2919</v>
      </c>
      <c r="H480" t="s">
        <v>2816</v>
      </c>
      <c r="I480" t="s">
        <v>2920</v>
      </c>
      <c r="J480" t="s">
        <v>2921</v>
      </c>
    </row>
    <row r="481" spans="1:10">
      <c r="A481">
        <v>0</v>
      </c>
      <c r="B481">
        <v>0</v>
      </c>
      <c r="C481">
        <v>0</v>
      </c>
      <c r="D481">
        <f t="shared" si="7"/>
        <v>0</v>
      </c>
      <c r="E481" t="s">
        <v>4</v>
      </c>
      <c r="F481" t="s">
        <v>6587</v>
      </c>
      <c r="G481" t="s">
        <v>2922</v>
      </c>
      <c r="H481" t="s">
        <v>2923</v>
      </c>
      <c r="I481" t="s">
        <v>2924</v>
      </c>
      <c r="J481" t="s">
        <v>2925</v>
      </c>
    </row>
    <row r="482" spans="1:10">
      <c r="A482">
        <v>0</v>
      </c>
      <c r="B482">
        <v>0</v>
      </c>
      <c r="C482">
        <v>0</v>
      </c>
      <c r="D482">
        <f t="shared" si="7"/>
        <v>0</v>
      </c>
      <c r="E482" t="s">
        <v>5</v>
      </c>
      <c r="F482" t="s">
        <v>6588</v>
      </c>
      <c r="G482" t="s">
        <v>1774</v>
      </c>
      <c r="H482" t="s">
        <v>2926</v>
      </c>
      <c r="I482" t="s">
        <v>2927</v>
      </c>
      <c r="J482" t="s">
        <v>2928</v>
      </c>
    </row>
    <row r="483" spans="1:10">
      <c r="A483">
        <v>0</v>
      </c>
      <c r="B483">
        <v>0</v>
      </c>
      <c r="C483">
        <v>0</v>
      </c>
      <c r="D483">
        <f t="shared" si="7"/>
        <v>0</v>
      </c>
      <c r="E483" t="s">
        <v>6</v>
      </c>
      <c r="F483" t="s">
        <v>6589</v>
      </c>
      <c r="G483" t="s">
        <v>2929</v>
      </c>
      <c r="H483" t="s">
        <v>2926</v>
      </c>
      <c r="I483" t="s">
        <v>2930</v>
      </c>
      <c r="J483" t="s">
        <v>2931</v>
      </c>
    </row>
    <row r="484" spans="1:10">
      <c r="A484">
        <v>0</v>
      </c>
      <c r="B484">
        <v>0</v>
      </c>
      <c r="C484">
        <v>0</v>
      </c>
      <c r="D484">
        <f t="shared" si="7"/>
        <v>0</v>
      </c>
      <c r="E484" t="s">
        <v>1478</v>
      </c>
      <c r="F484" t="s">
        <v>6590</v>
      </c>
      <c r="G484" t="s">
        <v>1774</v>
      </c>
      <c r="H484" t="s">
        <v>1775</v>
      </c>
      <c r="I484" t="s">
        <v>2932</v>
      </c>
      <c r="J484" t="s">
        <v>2933</v>
      </c>
    </row>
    <row r="485" spans="1:10">
      <c r="A485">
        <v>0</v>
      </c>
      <c r="B485">
        <v>52148000</v>
      </c>
      <c r="C485">
        <v>36002000</v>
      </c>
      <c r="D485">
        <f t="shared" si="7"/>
        <v>36002000</v>
      </c>
      <c r="E485" t="s">
        <v>8</v>
      </c>
      <c r="F485" t="s">
        <v>6591</v>
      </c>
      <c r="G485" t="s">
        <v>2922</v>
      </c>
      <c r="H485" t="s">
        <v>2923</v>
      </c>
      <c r="I485" t="s">
        <v>2934</v>
      </c>
      <c r="J485" t="s">
        <v>2935</v>
      </c>
    </row>
    <row r="486" spans="1:10">
      <c r="A486">
        <v>0</v>
      </c>
      <c r="B486">
        <v>0</v>
      </c>
      <c r="C486">
        <v>0</v>
      </c>
      <c r="D486">
        <f t="shared" si="7"/>
        <v>0</v>
      </c>
      <c r="E486" t="s">
        <v>9</v>
      </c>
      <c r="F486" t="s">
        <v>6592</v>
      </c>
      <c r="G486" t="s">
        <v>2936</v>
      </c>
      <c r="H486" t="s">
        <v>2937</v>
      </c>
      <c r="I486" t="s">
        <v>2938</v>
      </c>
      <c r="J486" t="s">
        <v>2939</v>
      </c>
    </row>
    <row r="487" spans="1:10">
      <c r="A487">
        <v>0</v>
      </c>
      <c r="B487">
        <v>0</v>
      </c>
      <c r="C487">
        <v>0</v>
      </c>
      <c r="D487">
        <f t="shared" si="7"/>
        <v>0</v>
      </c>
      <c r="E487" t="s">
        <v>10</v>
      </c>
      <c r="F487" t="s">
        <v>6593</v>
      </c>
      <c r="G487" t="s">
        <v>2940</v>
      </c>
      <c r="H487" t="s">
        <v>2941</v>
      </c>
      <c r="I487" t="s">
        <v>2942</v>
      </c>
      <c r="J487" t="s">
        <v>2943</v>
      </c>
    </row>
    <row r="488" spans="1:10">
      <c r="A488">
        <v>0</v>
      </c>
      <c r="B488">
        <v>0</v>
      </c>
      <c r="C488">
        <v>0</v>
      </c>
      <c r="D488">
        <f t="shared" si="7"/>
        <v>0</v>
      </c>
      <c r="E488" t="s">
        <v>11</v>
      </c>
      <c r="F488" t="s">
        <v>6594</v>
      </c>
      <c r="G488" t="s">
        <v>2944</v>
      </c>
      <c r="I488" t="s">
        <v>2945</v>
      </c>
      <c r="J488" t="s">
        <v>2946</v>
      </c>
    </row>
    <row r="489" spans="1:10">
      <c r="A489">
        <v>0</v>
      </c>
      <c r="B489">
        <v>0</v>
      </c>
      <c r="C489">
        <v>0</v>
      </c>
      <c r="D489">
        <f t="shared" si="7"/>
        <v>0</v>
      </c>
      <c r="E489" t="s">
        <v>13</v>
      </c>
      <c r="F489" t="s">
        <v>6595</v>
      </c>
      <c r="G489" t="s">
        <v>1987</v>
      </c>
      <c r="H489" t="s">
        <v>1574</v>
      </c>
      <c r="I489" t="s">
        <v>2947</v>
      </c>
      <c r="J489" t="s">
        <v>2948</v>
      </c>
    </row>
    <row r="490" spans="1:10">
      <c r="A490">
        <v>0</v>
      </c>
      <c r="B490">
        <v>0</v>
      </c>
      <c r="C490">
        <v>0</v>
      </c>
      <c r="D490">
        <f t="shared" si="7"/>
        <v>0</v>
      </c>
      <c r="E490" t="s">
        <v>14</v>
      </c>
      <c r="F490" t="s">
        <v>6596</v>
      </c>
      <c r="G490" t="s">
        <v>2949</v>
      </c>
      <c r="I490" t="s">
        <v>2950</v>
      </c>
      <c r="J490" t="s">
        <v>2951</v>
      </c>
    </row>
    <row r="491" spans="1:10">
      <c r="A491">
        <v>0</v>
      </c>
      <c r="B491">
        <v>7174100</v>
      </c>
      <c r="C491">
        <v>7129000</v>
      </c>
      <c r="D491">
        <f t="shared" si="7"/>
        <v>7129000</v>
      </c>
      <c r="E491" t="s">
        <v>16</v>
      </c>
      <c r="F491" t="s">
        <v>6597</v>
      </c>
      <c r="G491" t="s">
        <v>1983</v>
      </c>
      <c r="H491" t="s">
        <v>2162</v>
      </c>
      <c r="I491" t="s">
        <v>2952</v>
      </c>
      <c r="J491" t="s">
        <v>2953</v>
      </c>
    </row>
    <row r="492" spans="1:10">
      <c r="A492">
        <v>0</v>
      </c>
      <c r="B492">
        <v>0</v>
      </c>
      <c r="C492">
        <v>0</v>
      </c>
      <c r="D492">
        <f t="shared" si="7"/>
        <v>0</v>
      </c>
      <c r="E492" t="s">
        <v>17</v>
      </c>
      <c r="F492" t="s">
        <v>6598</v>
      </c>
      <c r="G492" t="s">
        <v>2954</v>
      </c>
      <c r="H492" t="s">
        <v>2955</v>
      </c>
      <c r="I492" t="s">
        <v>2956</v>
      </c>
      <c r="J492" t="s">
        <v>2957</v>
      </c>
    </row>
    <row r="493" spans="1:10">
      <c r="A493">
        <v>0</v>
      </c>
      <c r="B493">
        <v>3763200</v>
      </c>
      <c r="C493">
        <v>4032200</v>
      </c>
      <c r="D493">
        <f t="shared" si="7"/>
        <v>3763200</v>
      </c>
      <c r="E493" t="s">
        <v>20</v>
      </c>
      <c r="F493" t="s">
        <v>6599</v>
      </c>
      <c r="G493" t="s">
        <v>1628</v>
      </c>
      <c r="H493" t="s">
        <v>2958</v>
      </c>
      <c r="I493" t="s">
        <v>2959</v>
      </c>
      <c r="J493" t="s">
        <v>2960</v>
      </c>
    </row>
    <row r="494" spans="1:10">
      <c r="A494">
        <v>0</v>
      </c>
      <c r="B494">
        <v>0</v>
      </c>
      <c r="C494">
        <v>0</v>
      </c>
      <c r="D494">
        <f t="shared" si="7"/>
        <v>0</v>
      </c>
      <c r="E494" t="s">
        <v>21</v>
      </c>
      <c r="F494" t="s">
        <v>6600</v>
      </c>
      <c r="G494" t="s">
        <v>2961</v>
      </c>
      <c r="H494" t="s">
        <v>2962</v>
      </c>
      <c r="I494" t="s">
        <v>2963</v>
      </c>
      <c r="J494" t="s">
        <v>2964</v>
      </c>
    </row>
    <row r="495" spans="1:10">
      <c r="A495">
        <v>0</v>
      </c>
      <c r="B495">
        <v>0</v>
      </c>
      <c r="C495">
        <v>0</v>
      </c>
      <c r="D495">
        <f t="shared" si="7"/>
        <v>0</v>
      </c>
      <c r="E495" t="s">
        <v>22</v>
      </c>
      <c r="F495" t="s">
        <v>6601</v>
      </c>
      <c r="G495" t="s">
        <v>2965</v>
      </c>
      <c r="H495" t="s">
        <v>2966</v>
      </c>
      <c r="I495" t="s">
        <v>2967</v>
      </c>
      <c r="J495" t="s">
        <v>2968</v>
      </c>
    </row>
    <row r="496" spans="1:10">
      <c r="A496">
        <v>0</v>
      </c>
      <c r="B496">
        <v>0</v>
      </c>
      <c r="C496">
        <v>0</v>
      </c>
      <c r="D496">
        <f t="shared" si="7"/>
        <v>0</v>
      </c>
      <c r="E496" t="s">
        <v>23</v>
      </c>
      <c r="F496" t="s">
        <v>6602</v>
      </c>
      <c r="G496" t="s">
        <v>2969</v>
      </c>
      <c r="H496" t="s">
        <v>2970</v>
      </c>
      <c r="I496" t="s">
        <v>2971</v>
      </c>
      <c r="J496" t="s">
        <v>2972</v>
      </c>
    </row>
    <row r="497" spans="1:10">
      <c r="A497">
        <v>0</v>
      </c>
      <c r="B497">
        <v>0</v>
      </c>
      <c r="C497">
        <v>0</v>
      </c>
      <c r="D497">
        <f t="shared" si="7"/>
        <v>0</v>
      </c>
      <c r="E497" t="s">
        <v>24</v>
      </c>
      <c r="F497" t="s">
        <v>6603</v>
      </c>
      <c r="G497" t="s">
        <v>2269</v>
      </c>
      <c r="H497" t="s">
        <v>2973</v>
      </c>
      <c r="I497" t="s">
        <v>2974</v>
      </c>
      <c r="J497" t="s">
        <v>2975</v>
      </c>
    </row>
    <row r="498" spans="1:10">
      <c r="A498">
        <v>0</v>
      </c>
      <c r="B498">
        <v>0</v>
      </c>
      <c r="C498">
        <v>0</v>
      </c>
      <c r="D498">
        <f t="shared" si="7"/>
        <v>0</v>
      </c>
      <c r="E498" t="s">
        <v>25</v>
      </c>
      <c r="F498" t="s">
        <v>6604</v>
      </c>
      <c r="G498" t="s">
        <v>2976</v>
      </c>
      <c r="H498" t="s">
        <v>2162</v>
      </c>
      <c r="I498" t="s">
        <v>2977</v>
      </c>
      <c r="J498" t="s">
        <v>2978</v>
      </c>
    </row>
    <row r="499" spans="1:10">
      <c r="A499">
        <v>0</v>
      </c>
      <c r="B499">
        <v>13714000</v>
      </c>
      <c r="C499">
        <v>24250000</v>
      </c>
      <c r="D499">
        <f t="shared" si="7"/>
        <v>13714000</v>
      </c>
      <c r="E499" t="s">
        <v>1479</v>
      </c>
      <c r="F499" t="s">
        <v>6605</v>
      </c>
      <c r="G499" t="s">
        <v>2979</v>
      </c>
      <c r="H499" t="s">
        <v>2001</v>
      </c>
      <c r="I499" t="s">
        <v>2980</v>
      </c>
      <c r="J499" t="s">
        <v>2981</v>
      </c>
    </row>
    <row r="500" spans="1:10">
      <c r="A500">
        <v>0</v>
      </c>
      <c r="B500">
        <v>22452000</v>
      </c>
      <c r="C500">
        <v>32722000</v>
      </c>
      <c r="D500">
        <f t="shared" si="7"/>
        <v>22452000</v>
      </c>
      <c r="E500" t="s">
        <v>1480</v>
      </c>
      <c r="F500" t="s">
        <v>6606</v>
      </c>
      <c r="G500" t="s">
        <v>2979</v>
      </c>
      <c r="H500" t="s">
        <v>2001</v>
      </c>
      <c r="I500" t="s">
        <v>2982</v>
      </c>
      <c r="J500" t="s">
        <v>2983</v>
      </c>
    </row>
    <row r="501" spans="1:10">
      <c r="A501">
        <v>0</v>
      </c>
      <c r="B501">
        <v>0</v>
      </c>
      <c r="C501">
        <v>0</v>
      </c>
      <c r="D501">
        <f t="shared" si="7"/>
        <v>0</v>
      </c>
      <c r="E501" t="s">
        <v>27</v>
      </c>
      <c r="F501" t="s">
        <v>6607</v>
      </c>
      <c r="G501" t="s">
        <v>2984</v>
      </c>
      <c r="H501" t="s">
        <v>2162</v>
      </c>
      <c r="I501" t="s">
        <v>2985</v>
      </c>
      <c r="J501" t="s">
        <v>2986</v>
      </c>
    </row>
    <row r="502" spans="1:10">
      <c r="A502">
        <v>0</v>
      </c>
      <c r="B502">
        <v>0</v>
      </c>
      <c r="C502">
        <v>0</v>
      </c>
      <c r="D502">
        <f t="shared" si="7"/>
        <v>0</v>
      </c>
      <c r="E502" t="s">
        <v>28</v>
      </c>
      <c r="F502" t="s">
        <v>6608</v>
      </c>
      <c r="G502" t="s">
        <v>2987</v>
      </c>
      <c r="H502" t="s">
        <v>2988</v>
      </c>
      <c r="I502" t="s">
        <v>2989</v>
      </c>
      <c r="J502" t="s">
        <v>2990</v>
      </c>
    </row>
    <row r="503" spans="1:10">
      <c r="A503">
        <v>0</v>
      </c>
      <c r="B503">
        <v>0</v>
      </c>
      <c r="C503">
        <v>0</v>
      </c>
      <c r="D503">
        <f t="shared" si="7"/>
        <v>0</v>
      </c>
      <c r="E503" t="s">
        <v>30</v>
      </c>
      <c r="F503" t="s">
        <v>6609</v>
      </c>
      <c r="G503" t="s">
        <v>1911</v>
      </c>
      <c r="H503" t="s">
        <v>2628</v>
      </c>
      <c r="I503" t="s">
        <v>2991</v>
      </c>
      <c r="J503" t="s">
        <v>2992</v>
      </c>
    </row>
    <row r="504" spans="1:10">
      <c r="A504">
        <v>0</v>
      </c>
      <c r="B504">
        <v>0</v>
      </c>
      <c r="C504">
        <v>0</v>
      </c>
      <c r="D504">
        <f t="shared" si="7"/>
        <v>0</v>
      </c>
      <c r="E504" t="s">
        <v>32</v>
      </c>
      <c r="F504" t="s">
        <v>6610</v>
      </c>
      <c r="G504" t="s">
        <v>1874</v>
      </c>
      <c r="H504" t="s">
        <v>2993</v>
      </c>
      <c r="I504" t="s">
        <v>2994</v>
      </c>
      <c r="J504" t="s">
        <v>2995</v>
      </c>
    </row>
    <row r="505" spans="1:10">
      <c r="A505">
        <v>0</v>
      </c>
      <c r="B505">
        <v>0</v>
      </c>
      <c r="C505">
        <v>0</v>
      </c>
      <c r="D505">
        <f t="shared" si="7"/>
        <v>0</v>
      </c>
      <c r="E505" t="s">
        <v>34</v>
      </c>
      <c r="F505" t="s">
        <v>6611</v>
      </c>
      <c r="G505" t="s">
        <v>2996</v>
      </c>
      <c r="H505" t="s">
        <v>2997</v>
      </c>
      <c r="I505" t="s">
        <v>2998</v>
      </c>
      <c r="J505" t="s">
        <v>2999</v>
      </c>
    </row>
    <row r="506" spans="1:10">
      <c r="A506">
        <v>0</v>
      </c>
      <c r="B506">
        <v>3374300</v>
      </c>
      <c r="C506">
        <v>0</v>
      </c>
      <c r="D506">
        <f t="shared" si="7"/>
        <v>0</v>
      </c>
      <c r="E506" t="s">
        <v>35</v>
      </c>
      <c r="F506" t="s">
        <v>6612</v>
      </c>
      <c r="G506" t="s">
        <v>3000</v>
      </c>
      <c r="H506" t="s">
        <v>3001</v>
      </c>
      <c r="I506" t="s">
        <v>3002</v>
      </c>
      <c r="J506" t="s">
        <v>3003</v>
      </c>
    </row>
    <row r="507" spans="1:10">
      <c r="A507">
        <v>0</v>
      </c>
      <c r="B507">
        <v>9881600</v>
      </c>
      <c r="C507">
        <v>9002600</v>
      </c>
      <c r="D507">
        <f t="shared" si="7"/>
        <v>9002600</v>
      </c>
      <c r="E507" t="s">
        <v>38</v>
      </c>
      <c r="F507" t="s">
        <v>6613</v>
      </c>
      <c r="G507" t="s">
        <v>2228</v>
      </c>
      <c r="H507" t="s">
        <v>3004</v>
      </c>
      <c r="I507" t="s">
        <v>3005</v>
      </c>
      <c r="J507" t="s">
        <v>3006</v>
      </c>
    </row>
    <row r="508" spans="1:10">
      <c r="A508">
        <v>0</v>
      </c>
      <c r="B508">
        <v>0</v>
      </c>
      <c r="C508">
        <v>0</v>
      </c>
      <c r="D508">
        <f t="shared" si="7"/>
        <v>0</v>
      </c>
      <c r="E508" t="s">
        <v>1481</v>
      </c>
      <c r="F508" t="s">
        <v>6614</v>
      </c>
      <c r="G508" t="s">
        <v>1987</v>
      </c>
      <c r="H508" t="s">
        <v>1806</v>
      </c>
      <c r="I508" t="s">
        <v>3007</v>
      </c>
      <c r="J508" t="s">
        <v>3008</v>
      </c>
    </row>
    <row r="509" spans="1:10">
      <c r="A509">
        <v>0</v>
      </c>
      <c r="B509">
        <v>0</v>
      </c>
      <c r="C509">
        <v>0</v>
      </c>
      <c r="D509">
        <f t="shared" si="7"/>
        <v>0</v>
      </c>
      <c r="E509" t="s">
        <v>39</v>
      </c>
      <c r="F509" t="s">
        <v>39</v>
      </c>
      <c r="G509" t="s">
        <v>3009</v>
      </c>
      <c r="H509" t="s">
        <v>3010</v>
      </c>
      <c r="I509" t="s">
        <v>3009</v>
      </c>
      <c r="J509" t="s">
        <v>3011</v>
      </c>
    </row>
    <row r="510" spans="1:10">
      <c r="A510">
        <v>0</v>
      </c>
      <c r="B510">
        <v>0</v>
      </c>
      <c r="C510">
        <v>0</v>
      </c>
      <c r="D510">
        <f t="shared" si="7"/>
        <v>0</v>
      </c>
      <c r="E510" t="s">
        <v>40</v>
      </c>
      <c r="F510" t="s">
        <v>6615</v>
      </c>
      <c r="G510" t="s">
        <v>3012</v>
      </c>
      <c r="H510" t="s">
        <v>3013</v>
      </c>
      <c r="I510" t="s">
        <v>3014</v>
      </c>
      <c r="J510" t="s">
        <v>3015</v>
      </c>
    </row>
    <row r="511" spans="1:10">
      <c r="A511">
        <v>0</v>
      </c>
      <c r="B511">
        <v>0</v>
      </c>
      <c r="C511">
        <v>0</v>
      </c>
      <c r="D511">
        <f t="shared" si="7"/>
        <v>0</v>
      </c>
      <c r="E511" t="s">
        <v>41</v>
      </c>
      <c r="F511" t="s">
        <v>6616</v>
      </c>
      <c r="G511" t="s">
        <v>2351</v>
      </c>
      <c r="I511" t="s">
        <v>3016</v>
      </c>
      <c r="J511" t="s">
        <v>3017</v>
      </c>
    </row>
    <row r="512" spans="1:10">
      <c r="A512">
        <v>0</v>
      </c>
      <c r="B512">
        <v>0</v>
      </c>
      <c r="C512">
        <v>0</v>
      </c>
      <c r="D512">
        <f t="shared" si="7"/>
        <v>0</v>
      </c>
      <c r="E512" t="s">
        <v>42</v>
      </c>
      <c r="F512" t="s">
        <v>6617</v>
      </c>
      <c r="G512" t="s">
        <v>3018</v>
      </c>
      <c r="H512" t="s">
        <v>1574</v>
      </c>
      <c r="I512" t="s">
        <v>3019</v>
      </c>
      <c r="J512" t="s">
        <v>3020</v>
      </c>
    </row>
    <row r="513" spans="1:10">
      <c r="A513">
        <v>0</v>
      </c>
      <c r="B513">
        <v>0</v>
      </c>
      <c r="C513">
        <v>0</v>
      </c>
      <c r="D513">
        <f t="shared" si="7"/>
        <v>0</v>
      </c>
      <c r="E513" t="s">
        <v>43</v>
      </c>
      <c r="F513" t="s">
        <v>6618</v>
      </c>
      <c r="G513" t="s">
        <v>1767</v>
      </c>
      <c r="H513" t="s">
        <v>1518</v>
      </c>
      <c r="I513" t="s">
        <v>3021</v>
      </c>
      <c r="J513" t="s">
        <v>3022</v>
      </c>
    </row>
    <row r="514" spans="1:10">
      <c r="A514">
        <v>0</v>
      </c>
      <c r="B514">
        <v>0</v>
      </c>
      <c r="C514">
        <v>0</v>
      </c>
      <c r="D514">
        <f t="shared" si="7"/>
        <v>0</v>
      </c>
      <c r="E514" t="s">
        <v>44</v>
      </c>
      <c r="F514" t="s">
        <v>6619</v>
      </c>
      <c r="G514" t="s">
        <v>2653</v>
      </c>
      <c r="H514" t="s">
        <v>3023</v>
      </c>
      <c r="I514" t="s">
        <v>3024</v>
      </c>
      <c r="J514" t="s">
        <v>3025</v>
      </c>
    </row>
    <row r="515" spans="1:10">
      <c r="A515">
        <v>0</v>
      </c>
      <c r="B515">
        <v>0</v>
      </c>
      <c r="C515">
        <v>0</v>
      </c>
      <c r="D515">
        <f t="shared" ref="D515:D578" si="8">MEDIAN(A515:C515)</f>
        <v>0</v>
      </c>
      <c r="E515" t="s">
        <v>45</v>
      </c>
      <c r="F515" t="s">
        <v>6620</v>
      </c>
      <c r="G515" t="s">
        <v>3026</v>
      </c>
      <c r="H515" t="s">
        <v>1806</v>
      </c>
      <c r="I515" t="s">
        <v>3027</v>
      </c>
      <c r="J515" t="s">
        <v>3028</v>
      </c>
    </row>
    <row r="516" spans="1:10">
      <c r="A516">
        <v>0</v>
      </c>
      <c r="B516">
        <v>0</v>
      </c>
      <c r="C516">
        <v>0</v>
      </c>
      <c r="D516">
        <f t="shared" si="8"/>
        <v>0</v>
      </c>
      <c r="E516" t="s">
        <v>1482</v>
      </c>
      <c r="F516" t="s">
        <v>6621</v>
      </c>
      <c r="G516" t="s">
        <v>3029</v>
      </c>
      <c r="I516" t="s">
        <v>3030</v>
      </c>
      <c r="J516" t="s">
        <v>3031</v>
      </c>
    </row>
    <row r="517" spans="1:10">
      <c r="A517">
        <v>0</v>
      </c>
      <c r="B517">
        <v>13749000</v>
      </c>
      <c r="C517">
        <v>12932000</v>
      </c>
      <c r="D517">
        <f t="shared" si="8"/>
        <v>12932000</v>
      </c>
      <c r="E517" t="s">
        <v>48</v>
      </c>
      <c r="F517" t="s">
        <v>6622</v>
      </c>
      <c r="G517" t="s">
        <v>3032</v>
      </c>
      <c r="H517" t="s">
        <v>3033</v>
      </c>
      <c r="I517" t="s">
        <v>3034</v>
      </c>
      <c r="J517" t="s">
        <v>3035</v>
      </c>
    </row>
    <row r="518" spans="1:10">
      <c r="A518">
        <v>0</v>
      </c>
      <c r="B518">
        <v>0</v>
      </c>
      <c r="C518">
        <v>0</v>
      </c>
      <c r="D518">
        <f t="shared" si="8"/>
        <v>0</v>
      </c>
      <c r="E518" t="s">
        <v>1483</v>
      </c>
      <c r="F518" t="s">
        <v>6623</v>
      </c>
      <c r="G518" t="s">
        <v>3036</v>
      </c>
      <c r="H518" t="s">
        <v>2001</v>
      </c>
      <c r="I518" t="s">
        <v>3037</v>
      </c>
      <c r="J518" t="s">
        <v>3038</v>
      </c>
    </row>
    <row r="519" spans="1:10">
      <c r="A519">
        <v>0</v>
      </c>
      <c r="B519">
        <v>0</v>
      </c>
      <c r="C519">
        <v>0</v>
      </c>
      <c r="D519">
        <f t="shared" si="8"/>
        <v>0</v>
      </c>
      <c r="E519" t="s">
        <v>52</v>
      </c>
      <c r="F519" t="s">
        <v>6624</v>
      </c>
      <c r="G519" t="s">
        <v>1987</v>
      </c>
      <c r="H519" t="s">
        <v>1518</v>
      </c>
      <c r="I519" t="s">
        <v>3039</v>
      </c>
      <c r="J519" t="s">
        <v>3040</v>
      </c>
    </row>
    <row r="520" spans="1:10">
      <c r="A520">
        <v>0</v>
      </c>
      <c r="B520">
        <v>0</v>
      </c>
      <c r="C520">
        <v>0</v>
      </c>
      <c r="D520">
        <f t="shared" si="8"/>
        <v>0</v>
      </c>
      <c r="E520" t="s">
        <v>53</v>
      </c>
      <c r="F520" t="s">
        <v>6625</v>
      </c>
      <c r="G520" t="s">
        <v>3041</v>
      </c>
      <c r="I520" t="s">
        <v>3042</v>
      </c>
      <c r="J520" t="s">
        <v>3043</v>
      </c>
    </row>
    <row r="521" spans="1:10">
      <c r="A521">
        <v>0</v>
      </c>
      <c r="B521">
        <v>0</v>
      </c>
      <c r="C521">
        <v>0</v>
      </c>
      <c r="D521">
        <f t="shared" si="8"/>
        <v>0</v>
      </c>
      <c r="E521" t="s">
        <v>54</v>
      </c>
      <c r="F521" t="s">
        <v>6626</v>
      </c>
      <c r="G521" t="s">
        <v>3044</v>
      </c>
      <c r="H521" t="s">
        <v>3045</v>
      </c>
      <c r="I521" t="s">
        <v>3046</v>
      </c>
      <c r="J521" t="s">
        <v>3047</v>
      </c>
    </row>
    <row r="522" spans="1:10">
      <c r="A522">
        <v>0</v>
      </c>
      <c r="B522">
        <v>0</v>
      </c>
      <c r="C522">
        <v>0</v>
      </c>
      <c r="D522">
        <f t="shared" si="8"/>
        <v>0</v>
      </c>
      <c r="E522" t="s">
        <v>59</v>
      </c>
      <c r="F522" t="s">
        <v>6627</v>
      </c>
      <c r="G522" t="s">
        <v>3048</v>
      </c>
      <c r="H522" t="s">
        <v>1574</v>
      </c>
      <c r="I522" t="s">
        <v>3049</v>
      </c>
      <c r="J522" t="s">
        <v>3050</v>
      </c>
    </row>
    <row r="523" spans="1:10">
      <c r="A523">
        <v>0</v>
      </c>
      <c r="B523">
        <v>0</v>
      </c>
      <c r="C523">
        <v>0</v>
      </c>
      <c r="D523">
        <f t="shared" si="8"/>
        <v>0</v>
      </c>
      <c r="E523" t="s">
        <v>60</v>
      </c>
      <c r="F523" t="s">
        <v>6628</v>
      </c>
      <c r="G523" t="s">
        <v>3051</v>
      </c>
      <c r="H523" t="s">
        <v>3052</v>
      </c>
      <c r="I523" t="s">
        <v>3053</v>
      </c>
      <c r="J523" t="s">
        <v>3054</v>
      </c>
    </row>
    <row r="524" spans="1:10">
      <c r="A524">
        <v>0</v>
      </c>
      <c r="B524">
        <v>0</v>
      </c>
      <c r="C524">
        <v>0</v>
      </c>
      <c r="D524">
        <f t="shared" si="8"/>
        <v>0</v>
      </c>
      <c r="E524" t="s">
        <v>62</v>
      </c>
      <c r="F524" t="s">
        <v>6629</v>
      </c>
      <c r="G524" t="s">
        <v>2649</v>
      </c>
      <c r="H524" t="s">
        <v>3055</v>
      </c>
      <c r="I524" t="s">
        <v>3056</v>
      </c>
      <c r="J524" t="s">
        <v>3057</v>
      </c>
    </row>
    <row r="525" spans="1:10">
      <c r="A525">
        <v>0</v>
      </c>
      <c r="B525">
        <v>0</v>
      </c>
      <c r="C525">
        <v>0</v>
      </c>
      <c r="D525">
        <f t="shared" si="8"/>
        <v>0</v>
      </c>
      <c r="E525" t="s">
        <v>63</v>
      </c>
      <c r="F525" t="s">
        <v>6630</v>
      </c>
      <c r="G525" t="s">
        <v>3058</v>
      </c>
      <c r="H525" t="s">
        <v>3059</v>
      </c>
      <c r="I525" t="s">
        <v>3060</v>
      </c>
      <c r="J525" t="s">
        <v>3061</v>
      </c>
    </row>
    <row r="526" spans="1:10">
      <c r="A526">
        <v>0</v>
      </c>
      <c r="B526">
        <v>0</v>
      </c>
      <c r="C526">
        <v>0</v>
      </c>
      <c r="D526">
        <f t="shared" si="8"/>
        <v>0</v>
      </c>
      <c r="E526" t="s">
        <v>65</v>
      </c>
      <c r="F526" t="s">
        <v>6631</v>
      </c>
      <c r="G526" t="s">
        <v>3062</v>
      </c>
      <c r="H526" t="s">
        <v>3063</v>
      </c>
      <c r="I526" t="s">
        <v>3064</v>
      </c>
      <c r="J526" t="s">
        <v>3065</v>
      </c>
    </row>
    <row r="527" spans="1:10">
      <c r="A527">
        <v>0</v>
      </c>
      <c r="B527">
        <v>3671000</v>
      </c>
      <c r="C527">
        <v>3716100</v>
      </c>
      <c r="D527">
        <f t="shared" si="8"/>
        <v>3671000</v>
      </c>
      <c r="E527" t="s">
        <v>66</v>
      </c>
      <c r="F527" t="s">
        <v>6632</v>
      </c>
      <c r="G527" t="s">
        <v>2437</v>
      </c>
      <c r="H527" t="s">
        <v>3066</v>
      </c>
      <c r="I527" t="s">
        <v>3067</v>
      </c>
      <c r="J527" t="s">
        <v>3068</v>
      </c>
    </row>
    <row r="528" spans="1:10">
      <c r="A528">
        <v>0</v>
      </c>
      <c r="B528">
        <v>0</v>
      </c>
      <c r="C528">
        <v>0</v>
      </c>
      <c r="D528">
        <f t="shared" si="8"/>
        <v>0</v>
      </c>
      <c r="E528" t="s">
        <v>67</v>
      </c>
      <c r="F528" t="s">
        <v>6633</v>
      </c>
      <c r="G528" t="s">
        <v>2183</v>
      </c>
      <c r="H528" t="s">
        <v>1550</v>
      </c>
      <c r="I528" t="s">
        <v>2183</v>
      </c>
      <c r="J528" t="s">
        <v>3069</v>
      </c>
    </row>
    <row r="529" spans="1:10">
      <c r="A529">
        <v>0</v>
      </c>
      <c r="B529">
        <v>0</v>
      </c>
      <c r="C529">
        <v>0</v>
      </c>
      <c r="D529">
        <f t="shared" si="8"/>
        <v>0</v>
      </c>
      <c r="E529" t="s">
        <v>68</v>
      </c>
      <c r="F529" t="s">
        <v>6634</v>
      </c>
      <c r="G529" t="s">
        <v>3070</v>
      </c>
      <c r="H529" t="s">
        <v>2162</v>
      </c>
      <c r="I529" t="s">
        <v>3071</v>
      </c>
      <c r="J529" t="s">
        <v>3072</v>
      </c>
    </row>
    <row r="530" spans="1:10">
      <c r="A530">
        <v>0</v>
      </c>
      <c r="B530">
        <v>0</v>
      </c>
      <c r="C530">
        <v>0</v>
      </c>
      <c r="D530">
        <f t="shared" si="8"/>
        <v>0</v>
      </c>
      <c r="E530" t="s">
        <v>69</v>
      </c>
      <c r="F530" t="s">
        <v>6635</v>
      </c>
      <c r="G530" t="s">
        <v>1525</v>
      </c>
      <c r="H530" t="s">
        <v>3073</v>
      </c>
      <c r="I530" t="s">
        <v>3074</v>
      </c>
      <c r="J530" t="s">
        <v>3075</v>
      </c>
    </row>
    <row r="531" spans="1:10">
      <c r="A531">
        <v>0</v>
      </c>
      <c r="B531">
        <v>0</v>
      </c>
      <c r="C531">
        <v>0</v>
      </c>
      <c r="D531">
        <f t="shared" si="8"/>
        <v>0</v>
      </c>
      <c r="E531" t="s">
        <v>70</v>
      </c>
      <c r="F531" t="s">
        <v>6636</v>
      </c>
      <c r="G531" t="s">
        <v>3076</v>
      </c>
      <c r="H531" t="s">
        <v>3077</v>
      </c>
      <c r="I531" t="s">
        <v>3078</v>
      </c>
      <c r="J531" t="s">
        <v>3079</v>
      </c>
    </row>
    <row r="532" spans="1:10">
      <c r="A532">
        <v>0</v>
      </c>
      <c r="B532">
        <v>3788100</v>
      </c>
      <c r="C532">
        <v>6456100</v>
      </c>
      <c r="D532">
        <f t="shared" si="8"/>
        <v>3788100</v>
      </c>
      <c r="E532" t="s">
        <v>71</v>
      </c>
      <c r="F532" t="s">
        <v>6637</v>
      </c>
      <c r="G532" t="s">
        <v>3080</v>
      </c>
      <c r="I532" t="s">
        <v>3081</v>
      </c>
      <c r="J532" t="s">
        <v>3082</v>
      </c>
    </row>
    <row r="533" spans="1:10">
      <c r="A533">
        <v>0</v>
      </c>
      <c r="B533">
        <v>4375500</v>
      </c>
      <c r="C533">
        <v>0</v>
      </c>
      <c r="D533">
        <f t="shared" si="8"/>
        <v>0</v>
      </c>
      <c r="E533" t="s">
        <v>72</v>
      </c>
      <c r="F533" t="s">
        <v>6638</v>
      </c>
      <c r="G533" t="s">
        <v>2649</v>
      </c>
      <c r="H533" t="s">
        <v>2674</v>
      </c>
      <c r="I533" t="s">
        <v>3083</v>
      </c>
      <c r="J533" t="s">
        <v>3084</v>
      </c>
    </row>
    <row r="534" spans="1:10">
      <c r="A534">
        <v>0</v>
      </c>
      <c r="B534">
        <v>0</v>
      </c>
      <c r="C534">
        <v>0</v>
      </c>
      <c r="D534">
        <f t="shared" si="8"/>
        <v>0</v>
      </c>
      <c r="E534" t="s">
        <v>76</v>
      </c>
      <c r="F534" t="s">
        <v>6639</v>
      </c>
      <c r="G534" t="s">
        <v>3085</v>
      </c>
      <c r="H534" t="s">
        <v>3086</v>
      </c>
      <c r="I534" t="s">
        <v>3087</v>
      </c>
      <c r="J534" t="s">
        <v>3088</v>
      </c>
    </row>
    <row r="535" spans="1:10">
      <c r="A535">
        <v>0</v>
      </c>
      <c r="B535">
        <v>8437800</v>
      </c>
      <c r="C535">
        <v>13151000</v>
      </c>
      <c r="D535">
        <f t="shared" si="8"/>
        <v>8437800</v>
      </c>
      <c r="E535" t="s">
        <v>77</v>
      </c>
      <c r="F535" t="s">
        <v>6640</v>
      </c>
      <c r="G535" t="s">
        <v>2445</v>
      </c>
      <c r="H535" t="s">
        <v>2095</v>
      </c>
      <c r="I535" t="s">
        <v>3089</v>
      </c>
      <c r="J535" t="s">
        <v>3090</v>
      </c>
    </row>
    <row r="536" spans="1:10">
      <c r="A536">
        <v>0</v>
      </c>
      <c r="B536">
        <v>0</v>
      </c>
      <c r="C536">
        <v>0</v>
      </c>
      <c r="D536">
        <f t="shared" si="8"/>
        <v>0</v>
      </c>
      <c r="E536" t="s">
        <v>78</v>
      </c>
      <c r="F536" t="s">
        <v>6641</v>
      </c>
      <c r="G536" t="s">
        <v>3091</v>
      </c>
      <c r="H536" t="s">
        <v>3092</v>
      </c>
      <c r="I536" t="s">
        <v>3093</v>
      </c>
      <c r="J536" t="s">
        <v>3094</v>
      </c>
    </row>
    <row r="537" spans="1:10">
      <c r="A537">
        <v>0</v>
      </c>
      <c r="B537">
        <v>10445000</v>
      </c>
      <c r="C537">
        <v>9914100</v>
      </c>
      <c r="D537">
        <f t="shared" si="8"/>
        <v>9914100</v>
      </c>
      <c r="E537" t="s">
        <v>79</v>
      </c>
      <c r="F537" t="s">
        <v>6642</v>
      </c>
      <c r="G537" t="s">
        <v>3095</v>
      </c>
      <c r="H537" t="s">
        <v>3096</v>
      </c>
      <c r="I537" t="s">
        <v>3097</v>
      </c>
      <c r="J537" t="s">
        <v>3098</v>
      </c>
    </row>
    <row r="538" spans="1:10">
      <c r="A538">
        <v>0</v>
      </c>
      <c r="B538">
        <v>0</v>
      </c>
      <c r="C538">
        <v>0</v>
      </c>
      <c r="D538">
        <f t="shared" si="8"/>
        <v>0</v>
      </c>
      <c r="E538" t="s">
        <v>80</v>
      </c>
      <c r="F538" t="s">
        <v>6643</v>
      </c>
      <c r="G538" t="s">
        <v>3099</v>
      </c>
      <c r="H538" t="s">
        <v>3100</v>
      </c>
      <c r="I538" t="s">
        <v>3101</v>
      </c>
      <c r="J538" t="s">
        <v>3102</v>
      </c>
    </row>
    <row r="539" spans="1:10">
      <c r="A539">
        <v>0</v>
      </c>
      <c r="B539">
        <v>0</v>
      </c>
      <c r="C539">
        <v>0</v>
      </c>
      <c r="D539">
        <f t="shared" si="8"/>
        <v>0</v>
      </c>
      <c r="E539" t="s">
        <v>81</v>
      </c>
      <c r="F539" t="s">
        <v>6644</v>
      </c>
      <c r="G539" t="s">
        <v>3103</v>
      </c>
      <c r="H539" t="s">
        <v>1858</v>
      </c>
      <c r="I539" t="s">
        <v>3104</v>
      </c>
      <c r="J539" t="s">
        <v>3105</v>
      </c>
    </row>
    <row r="540" spans="1:10">
      <c r="A540">
        <v>0</v>
      </c>
      <c r="B540">
        <v>4140000</v>
      </c>
      <c r="C540">
        <v>3978100</v>
      </c>
      <c r="D540">
        <f t="shared" si="8"/>
        <v>3978100</v>
      </c>
      <c r="E540" t="s">
        <v>84</v>
      </c>
      <c r="F540" t="s">
        <v>6645</v>
      </c>
      <c r="G540" t="s">
        <v>2266</v>
      </c>
      <c r="H540" t="s">
        <v>1574</v>
      </c>
      <c r="I540" t="s">
        <v>3106</v>
      </c>
      <c r="J540" t="s">
        <v>3107</v>
      </c>
    </row>
    <row r="541" spans="1:10">
      <c r="A541">
        <v>0</v>
      </c>
      <c r="B541">
        <v>0</v>
      </c>
      <c r="C541">
        <v>0</v>
      </c>
      <c r="D541">
        <f t="shared" si="8"/>
        <v>0</v>
      </c>
      <c r="E541" t="s">
        <v>86</v>
      </c>
      <c r="F541" t="s">
        <v>6646</v>
      </c>
      <c r="G541" t="s">
        <v>2929</v>
      </c>
      <c r="H541" t="s">
        <v>1574</v>
      </c>
      <c r="I541" t="s">
        <v>3108</v>
      </c>
      <c r="J541" t="s">
        <v>3109</v>
      </c>
    </row>
    <row r="542" spans="1:10">
      <c r="A542">
        <v>0</v>
      </c>
      <c r="B542">
        <v>0</v>
      </c>
      <c r="C542">
        <v>0</v>
      </c>
      <c r="D542">
        <f t="shared" si="8"/>
        <v>0</v>
      </c>
      <c r="E542" t="s">
        <v>90</v>
      </c>
      <c r="F542" t="s">
        <v>6647</v>
      </c>
      <c r="G542" t="s">
        <v>1767</v>
      </c>
      <c r="H542" t="s">
        <v>1518</v>
      </c>
      <c r="I542" t="s">
        <v>3110</v>
      </c>
      <c r="J542" t="s">
        <v>3111</v>
      </c>
    </row>
    <row r="543" spans="1:10">
      <c r="A543">
        <v>0</v>
      </c>
      <c r="B543">
        <v>0</v>
      </c>
      <c r="C543">
        <v>0</v>
      </c>
      <c r="D543">
        <f t="shared" si="8"/>
        <v>0</v>
      </c>
      <c r="E543" t="s">
        <v>91</v>
      </c>
      <c r="F543" t="s">
        <v>6648</v>
      </c>
      <c r="G543" t="s">
        <v>3112</v>
      </c>
      <c r="H543" t="s">
        <v>2162</v>
      </c>
      <c r="I543" t="s">
        <v>3113</v>
      </c>
      <c r="J543" t="s">
        <v>3114</v>
      </c>
    </row>
    <row r="544" spans="1:10">
      <c r="A544">
        <v>0</v>
      </c>
      <c r="B544">
        <v>5253700</v>
      </c>
      <c r="C544">
        <v>4705100</v>
      </c>
      <c r="D544">
        <f t="shared" si="8"/>
        <v>4705100</v>
      </c>
      <c r="E544" t="s">
        <v>93</v>
      </c>
      <c r="F544" t="s">
        <v>6649</v>
      </c>
      <c r="G544" t="s">
        <v>1525</v>
      </c>
      <c r="I544" t="s">
        <v>3115</v>
      </c>
      <c r="J544" t="s">
        <v>3116</v>
      </c>
    </row>
    <row r="545" spans="1:10">
      <c r="A545">
        <v>0</v>
      </c>
      <c r="B545">
        <v>0</v>
      </c>
      <c r="C545">
        <v>0</v>
      </c>
      <c r="D545">
        <f t="shared" si="8"/>
        <v>0</v>
      </c>
      <c r="E545" t="s">
        <v>94</v>
      </c>
      <c r="F545" t="s">
        <v>6650</v>
      </c>
      <c r="G545" t="s">
        <v>3117</v>
      </c>
      <c r="H545" t="s">
        <v>1574</v>
      </c>
      <c r="I545" t="s">
        <v>3118</v>
      </c>
      <c r="J545" t="s">
        <v>3119</v>
      </c>
    </row>
    <row r="546" spans="1:10">
      <c r="A546">
        <v>0</v>
      </c>
      <c r="B546">
        <v>0</v>
      </c>
      <c r="C546">
        <v>0</v>
      </c>
      <c r="D546">
        <f t="shared" si="8"/>
        <v>0</v>
      </c>
      <c r="E546" t="s">
        <v>95</v>
      </c>
      <c r="F546" t="s">
        <v>6651</v>
      </c>
      <c r="G546" t="s">
        <v>1799</v>
      </c>
      <c r="H546" t="s">
        <v>3120</v>
      </c>
      <c r="I546" t="s">
        <v>3121</v>
      </c>
      <c r="J546" t="s">
        <v>3122</v>
      </c>
    </row>
    <row r="547" spans="1:10">
      <c r="A547">
        <v>0</v>
      </c>
      <c r="B547">
        <v>0</v>
      </c>
      <c r="C547">
        <v>0</v>
      </c>
      <c r="D547">
        <f t="shared" si="8"/>
        <v>0</v>
      </c>
      <c r="E547" t="s">
        <v>98</v>
      </c>
      <c r="F547" t="s">
        <v>6652</v>
      </c>
      <c r="G547" t="s">
        <v>2724</v>
      </c>
      <c r="H547" t="s">
        <v>3123</v>
      </c>
      <c r="I547" t="s">
        <v>3124</v>
      </c>
      <c r="J547" t="s">
        <v>3125</v>
      </c>
    </row>
    <row r="548" spans="1:10">
      <c r="A548">
        <v>0</v>
      </c>
      <c r="B548">
        <v>0</v>
      </c>
      <c r="C548">
        <v>0</v>
      </c>
      <c r="D548">
        <f t="shared" si="8"/>
        <v>0</v>
      </c>
      <c r="E548" t="s">
        <v>103</v>
      </c>
      <c r="F548" t="s">
        <v>103</v>
      </c>
      <c r="G548" t="s">
        <v>3126</v>
      </c>
      <c r="H548" t="s">
        <v>1550</v>
      </c>
      <c r="I548" t="s">
        <v>3127</v>
      </c>
      <c r="J548" t="s">
        <v>3128</v>
      </c>
    </row>
    <row r="549" spans="1:10">
      <c r="A549">
        <v>0</v>
      </c>
      <c r="B549">
        <v>0</v>
      </c>
      <c r="C549">
        <v>0</v>
      </c>
      <c r="D549">
        <f t="shared" si="8"/>
        <v>0</v>
      </c>
      <c r="E549" t="s">
        <v>105</v>
      </c>
      <c r="F549" t="s">
        <v>6653</v>
      </c>
      <c r="G549" t="s">
        <v>2437</v>
      </c>
      <c r="H549" t="s">
        <v>3129</v>
      </c>
      <c r="I549" t="s">
        <v>3130</v>
      </c>
      <c r="J549" t="s">
        <v>3131</v>
      </c>
    </row>
    <row r="550" spans="1:10">
      <c r="A550">
        <v>0</v>
      </c>
      <c r="B550">
        <v>0</v>
      </c>
      <c r="C550">
        <v>0</v>
      </c>
      <c r="D550">
        <f t="shared" si="8"/>
        <v>0</v>
      </c>
      <c r="E550" t="s">
        <v>106</v>
      </c>
      <c r="F550" t="s">
        <v>6654</v>
      </c>
      <c r="G550" t="s">
        <v>3032</v>
      </c>
      <c r="H550" t="s">
        <v>3132</v>
      </c>
      <c r="I550" t="s">
        <v>3133</v>
      </c>
      <c r="J550" t="s">
        <v>3134</v>
      </c>
    </row>
    <row r="551" spans="1:10">
      <c r="A551">
        <v>0</v>
      </c>
      <c r="B551">
        <v>0</v>
      </c>
      <c r="C551">
        <v>0</v>
      </c>
      <c r="D551">
        <f t="shared" si="8"/>
        <v>0</v>
      </c>
      <c r="E551" t="s">
        <v>107</v>
      </c>
      <c r="F551" t="s">
        <v>6655</v>
      </c>
      <c r="G551" t="s">
        <v>3135</v>
      </c>
      <c r="H551" t="s">
        <v>2095</v>
      </c>
      <c r="I551" t="s">
        <v>3136</v>
      </c>
      <c r="J551" t="s">
        <v>3137</v>
      </c>
    </row>
    <row r="552" spans="1:10">
      <c r="A552">
        <v>0</v>
      </c>
      <c r="B552">
        <v>0</v>
      </c>
      <c r="C552">
        <v>0</v>
      </c>
      <c r="D552">
        <f t="shared" si="8"/>
        <v>0</v>
      </c>
      <c r="E552" t="s">
        <v>110</v>
      </c>
      <c r="F552" t="s">
        <v>110</v>
      </c>
      <c r="G552" t="s">
        <v>3126</v>
      </c>
      <c r="H552" t="s">
        <v>3138</v>
      </c>
      <c r="I552" t="s">
        <v>3126</v>
      </c>
      <c r="J552" t="s">
        <v>3139</v>
      </c>
    </row>
    <row r="553" spans="1:10">
      <c r="A553">
        <v>0</v>
      </c>
      <c r="B553">
        <v>0</v>
      </c>
      <c r="C553">
        <v>0</v>
      </c>
      <c r="D553">
        <f t="shared" si="8"/>
        <v>0</v>
      </c>
      <c r="E553" t="s">
        <v>111</v>
      </c>
      <c r="F553" t="s">
        <v>6656</v>
      </c>
      <c r="G553" t="s">
        <v>2398</v>
      </c>
      <c r="H553" t="s">
        <v>1574</v>
      </c>
      <c r="I553" t="s">
        <v>3140</v>
      </c>
      <c r="J553" t="s">
        <v>3141</v>
      </c>
    </row>
    <row r="554" spans="1:10">
      <c r="A554">
        <v>0</v>
      </c>
      <c r="B554">
        <v>49234000</v>
      </c>
      <c r="C554">
        <v>0</v>
      </c>
      <c r="D554">
        <f t="shared" si="8"/>
        <v>0</v>
      </c>
      <c r="E554" t="s">
        <v>113</v>
      </c>
      <c r="F554" t="s">
        <v>6657</v>
      </c>
      <c r="G554" t="s">
        <v>3144</v>
      </c>
      <c r="H554" t="s">
        <v>3145</v>
      </c>
      <c r="I554" t="s">
        <v>3146</v>
      </c>
      <c r="J554" t="s">
        <v>3147</v>
      </c>
    </row>
    <row r="555" spans="1:10">
      <c r="A555">
        <v>0</v>
      </c>
      <c r="B555">
        <v>27759000</v>
      </c>
      <c r="C555">
        <v>32439000</v>
      </c>
      <c r="D555">
        <f t="shared" si="8"/>
        <v>27759000</v>
      </c>
      <c r="E555" t="s">
        <v>115</v>
      </c>
      <c r="F555" t="s">
        <v>6658</v>
      </c>
      <c r="G555" t="s">
        <v>3148</v>
      </c>
      <c r="H555" t="s">
        <v>2015</v>
      </c>
      <c r="I555" t="s">
        <v>3149</v>
      </c>
      <c r="J555" t="s">
        <v>3150</v>
      </c>
    </row>
    <row r="556" spans="1:10">
      <c r="A556">
        <v>0</v>
      </c>
      <c r="B556">
        <v>0</v>
      </c>
      <c r="C556">
        <v>0</v>
      </c>
      <c r="D556">
        <f t="shared" si="8"/>
        <v>0</v>
      </c>
      <c r="E556" t="s">
        <v>116</v>
      </c>
      <c r="F556" t="s">
        <v>116</v>
      </c>
      <c r="G556" t="s">
        <v>2638</v>
      </c>
      <c r="H556" t="s">
        <v>3151</v>
      </c>
      <c r="I556" t="s">
        <v>3152</v>
      </c>
      <c r="J556" t="s">
        <v>3153</v>
      </c>
    </row>
    <row r="557" spans="1:10">
      <c r="A557">
        <v>0</v>
      </c>
      <c r="B557">
        <v>6918100</v>
      </c>
      <c r="C557">
        <v>0</v>
      </c>
      <c r="D557">
        <f t="shared" si="8"/>
        <v>0</v>
      </c>
      <c r="E557" t="s">
        <v>117</v>
      </c>
      <c r="F557" t="s">
        <v>6659</v>
      </c>
      <c r="G557" t="s">
        <v>3154</v>
      </c>
      <c r="H557" t="s">
        <v>3155</v>
      </c>
      <c r="I557" t="s">
        <v>3156</v>
      </c>
      <c r="J557" t="s">
        <v>3157</v>
      </c>
    </row>
    <row r="558" spans="1:10">
      <c r="A558">
        <v>0</v>
      </c>
      <c r="B558">
        <v>6671000</v>
      </c>
      <c r="C558">
        <v>9014000</v>
      </c>
      <c r="D558">
        <f t="shared" si="8"/>
        <v>6671000</v>
      </c>
      <c r="E558" t="s">
        <v>118</v>
      </c>
      <c r="F558" t="s">
        <v>6660</v>
      </c>
      <c r="G558" t="s">
        <v>3158</v>
      </c>
      <c r="H558" t="s">
        <v>2287</v>
      </c>
      <c r="I558" t="s">
        <v>3159</v>
      </c>
      <c r="J558" t="s">
        <v>3160</v>
      </c>
    </row>
    <row r="559" spans="1:10">
      <c r="A559">
        <v>0</v>
      </c>
      <c r="B559">
        <v>17135000</v>
      </c>
      <c r="C559">
        <v>18185000</v>
      </c>
      <c r="D559">
        <f t="shared" si="8"/>
        <v>17135000</v>
      </c>
      <c r="E559" t="s">
        <v>119</v>
      </c>
      <c r="F559" t="s">
        <v>6661</v>
      </c>
      <c r="G559" t="s">
        <v>3161</v>
      </c>
      <c r="H559" t="s">
        <v>3162</v>
      </c>
      <c r="I559" t="s">
        <v>3163</v>
      </c>
      <c r="J559" t="s">
        <v>3164</v>
      </c>
    </row>
    <row r="560" spans="1:10">
      <c r="A560">
        <v>0</v>
      </c>
      <c r="B560">
        <v>0</v>
      </c>
      <c r="C560">
        <v>0</v>
      </c>
      <c r="D560">
        <f t="shared" si="8"/>
        <v>0</v>
      </c>
      <c r="E560" t="s">
        <v>120</v>
      </c>
      <c r="F560" t="s">
        <v>6662</v>
      </c>
      <c r="G560" t="s">
        <v>3165</v>
      </c>
      <c r="I560" t="s">
        <v>3166</v>
      </c>
      <c r="J560" t="s">
        <v>3167</v>
      </c>
    </row>
    <row r="561" spans="1:10">
      <c r="A561">
        <v>0</v>
      </c>
      <c r="B561">
        <v>0</v>
      </c>
      <c r="C561">
        <v>0</v>
      </c>
      <c r="D561">
        <f t="shared" si="8"/>
        <v>0</v>
      </c>
      <c r="E561" t="s">
        <v>121</v>
      </c>
      <c r="F561" t="s">
        <v>6663</v>
      </c>
      <c r="G561" t="s">
        <v>3168</v>
      </c>
      <c r="H561" t="s">
        <v>3169</v>
      </c>
      <c r="I561" t="s">
        <v>3170</v>
      </c>
      <c r="J561" t="s">
        <v>3171</v>
      </c>
    </row>
    <row r="562" spans="1:10">
      <c r="A562">
        <v>0</v>
      </c>
      <c r="B562">
        <v>0</v>
      </c>
      <c r="C562">
        <v>0</v>
      </c>
      <c r="D562">
        <f t="shared" si="8"/>
        <v>0</v>
      </c>
      <c r="E562" t="s">
        <v>122</v>
      </c>
      <c r="F562" t="s">
        <v>6664</v>
      </c>
      <c r="G562" t="s">
        <v>3172</v>
      </c>
      <c r="H562" t="s">
        <v>3173</v>
      </c>
      <c r="I562" t="s">
        <v>3174</v>
      </c>
      <c r="J562" t="s">
        <v>3175</v>
      </c>
    </row>
    <row r="563" spans="1:10">
      <c r="A563">
        <v>0</v>
      </c>
      <c r="B563">
        <v>0</v>
      </c>
      <c r="C563">
        <v>0</v>
      </c>
      <c r="D563">
        <f t="shared" si="8"/>
        <v>0</v>
      </c>
      <c r="E563" t="s">
        <v>124</v>
      </c>
      <c r="F563" t="s">
        <v>6665</v>
      </c>
      <c r="G563" t="s">
        <v>3176</v>
      </c>
      <c r="H563" t="s">
        <v>2341</v>
      </c>
      <c r="I563" t="s">
        <v>3177</v>
      </c>
      <c r="J563" t="s">
        <v>3178</v>
      </c>
    </row>
    <row r="564" spans="1:10">
      <c r="A564">
        <v>0</v>
      </c>
      <c r="B564">
        <v>6248800</v>
      </c>
      <c r="C564">
        <v>8006900</v>
      </c>
      <c r="D564">
        <f t="shared" si="8"/>
        <v>6248800</v>
      </c>
      <c r="E564" t="s">
        <v>125</v>
      </c>
      <c r="F564" t="s">
        <v>6666</v>
      </c>
      <c r="G564" t="s">
        <v>3179</v>
      </c>
      <c r="H564" t="s">
        <v>3180</v>
      </c>
      <c r="I564" t="s">
        <v>3181</v>
      </c>
      <c r="J564" t="s">
        <v>3182</v>
      </c>
    </row>
    <row r="565" spans="1:10">
      <c r="A565">
        <v>0</v>
      </c>
      <c r="B565">
        <v>0</v>
      </c>
      <c r="C565">
        <v>0</v>
      </c>
      <c r="D565">
        <f t="shared" si="8"/>
        <v>0</v>
      </c>
      <c r="E565" t="s">
        <v>127</v>
      </c>
      <c r="F565" t="s">
        <v>127</v>
      </c>
      <c r="G565" t="s">
        <v>1525</v>
      </c>
      <c r="I565" t="s">
        <v>1525</v>
      </c>
      <c r="J565" t="s">
        <v>3183</v>
      </c>
    </row>
    <row r="566" spans="1:10">
      <c r="A566">
        <v>0</v>
      </c>
      <c r="B566">
        <v>0</v>
      </c>
      <c r="C566">
        <v>0</v>
      </c>
      <c r="D566">
        <f t="shared" si="8"/>
        <v>0</v>
      </c>
      <c r="E566" t="s">
        <v>128</v>
      </c>
      <c r="F566" t="s">
        <v>6667</v>
      </c>
      <c r="G566" t="s">
        <v>3184</v>
      </c>
      <c r="H566" t="s">
        <v>3185</v>
      </c>
      <c r="I566" t="s">
        <v>3186</v>
      </c>
      <c r="J566" t="s">
        <v>3187</v>
      </c>
    </row>
    <row r="567" spans="1:10">
      <c r="A567">
        <v>0</v>
      </c>
      <c r="B567">
        <v>4809000</v>
      </c>
      <c r="C567">
        <v>5965800</v>
      </c>
      <c r="D567">
        <f t="shared" si="8"/>
        <v>4809000</v>
      </c>
      <c r="E567" t="s">
        <v>129</v>
      </c>
      <c r="F567" t="s">
        <v>6668</v>
      </c>
      <c r="G567" t="s">
        <v>3188</v>
      </c>
      <c r="H567" t="s">
        <v>3189</v>
      </c>
      <c r="I567" t="s">
        <v>3190</v>
      </c>
      <c r="J567" t="s">
        <v>3191</v>
      </c>
    </row>
    <row r="568" spans="1:10">
      <c r="A568">
        <v>0</v>
      </c>
      <c r="B568">
        <v>25969000</v>
      </c>
      <c r="C568">
        <v>24976000</v>
      </c>
      <c r="D568">
        <f t="shared" si="8"/>
        <v>24976000</v>
      </c>
      <c r="E568" t="s">
        <v>131</v>
      </c>
      <c r="F568" t="s">
        <v>6669</v>
      </c>
      <c r="G568" t="s">
        <v>2113</v>
      </c>
      <c r="H568" t="s">
        <v>3192</v>
      </c>
      <c r="I568" t="s">
        <v>3193</v>
      </c>
      <c r="J568" t="s">
        <v>3194</v>
      </c>
    </row>
    <row r="569" spans="1:10">
      <c r="A569">
        <v>0</v>
      </c>
      <c r="B569">
        <v>35353000</v>
      </c>
      <c r="C569">
        <v>12850000</v>
      </c>
      <c r="D569">
        <f t="shared" si="8"/>
        <v>12850000</v>
      </c>
      <c r="E569" t="s">
        <v>132</v>
      </c>
      <c r="F569" t="s">
        <v>6670</v>
      </c>
      <c r="G569" t="s">
        <v>2575</v>
      </c>
      <c r="H569" t="s">
        <v>3195</v>
      </c>
      <c r="I569" t="s">
        <v>3196</v>
      </c>
      <c r="J569" t="s">
        <v>3197</v>
      </c>
    </row>
    <row r="570" spans="1:10">
      <c r="A570">
        <v>0</v>
      </c>
      <c r="B570">
        <v>0</v>
      </c>
      <c r="C570">
        <v>0</v>
      </c>
      <c r="D570">
        <f t="shared" si="8"/>
        <v>0</v>
      </c>
      <c r="E570" t="s">
        <v>133</v>
      </c>
      <c r="F570" t="s">
        <v>6671</v>
      </c>
      <c r="G570" t="s">
        <v>3198</v>
      </c>
      <c r="H570" t="s">
        <v>3199</v>
      </c>
      <c r="I570" t="s">
        <v>3200</v>
      </c>
      <c r="J570" t="s">
        <v>3201</v>
      </c>
    </row>
    <row r="571" spans="1:10">
      <c r="A571">
        <v>0</v>
      </c>
      <c r="B571">
        <v>6706700</v>
      </c>
      <c r="C571">
        <v>0</v>
      </c>
      <c r="D571">
        <f t="shared" si="8"/>
        <v>0</v>
      </c>
      <c r="E571" t="s">
        <v>134</v>
      </c>
      <c r="F571" t="s">
        <v>6672</v>
      </c>
      <c r="G571" t="s">
        <v>2635</v>
      </c>
      <c r="H571" t="s">
        <v>3202</v>
      </c>
      <c r="I571" t="s">
        <v>3203</v>
      </c>
      <c r="J571" t="s">
        <v>3204</v>
      </c>
    </row>
    <row r="572" spans="1:10">
      <c r="A572">
        <v>0</v>
      </c>
      <c r="B572">
        <v>14541000</v>
      </c>
      <c r="C572">
        <v>19846000</v>
      </c>
      <c r="D572">
        <f t="shared" si="8"/>
        <v>14541000</v>
      </c>
      <c r="E572" t="s">
        <v>135</v>
      </c>
      <c r="F572" t="s">
        <v>6673</v>
      </c>
      <c r="G572" t="s">
        <v>3205</v>
      </c>
      <c r="H572" t="s">
        <v>2693</v>
      </c>
      <c r="I572" t="s">
        <v>3206</v>
      </c>
      <c r="J572" t="s">
        <v>3207</v>
      </c>
    </row>
    <row r="573" spans="1:10">
      <c r="A573">
        <v>0</v>
      </c>
      <c r="B573">
        <v>0</v>
      </c>
      <c r="C573">
        <v>0</v>
      </c>
      <c r="D573">
        <f t="shared" si="8"/>
        <v>0</v>
      </c>
      <c r="E573" t="s">
        <v>138</v>
      </c>
      <c r="F573" t="s">
        <v>6674</v>
      </c>
      <c r="G573" t="s">
        <v>3209</v>
      </c>
      <c r="H573" t="s">
        <v>3210</v>
      </c>
      <c r="I573" t="s">
        <v>3211</v>
      </c>
      <c r="J573" t="s">
        <v>3212</v>
      </c>
    </row>
    <row r="574" spans="1:10">
      <c r="A574">
        <v>0</v>
      </c>
      <c r="B574">
        <v>0</v>
      </c>
      <c r="C574">
        <v>0</v>
      </c>
      <c r="D574">
        <f t="shared" si="8"/>
        <v>0</v>
      </c>
      <c r="E574" t="s">
        <v>139</v>
      </c>
      <c r="F574" t="s">
        <v>6675</v>
      </c>
      <c r="G574" t="s">
        <v>2635</v>
      </c>
      <c r="H574" t="s">
        <v>1775</v>
      </c>
      <c r="I574" t="s">
        <v>3213</v>
      </c>
      <c r="J574" t="s">
        <v>3214</v>
      </c>
    </row>
    <row r="575" spans="1:10">
      <c r="A575">
        <v>0</v>
      </c>
      <c r="B575">
        <v>0</v>
      </c>
      <c r="C575">
        <v>0</v>
      </c>
      <c r="D575">
        <f t="shared" si="8"/>
        <v>0</v>
      </c>
      <c r="E575" t="s">
        <v>140</v>
      </c>
      <c r="F575" t="s">
        <v>6676</v>
      </c>
      <c r="G575" t="s">
        <v>1746</v>
      </c>
      <c r="H575" t="s">
        <v>3215</v>
      </c>
      <c r="I575" t="s">
        <v>3216</v>
      </c>
      <c r="J575" t="s">
        <v>3217</v>
      </c>
    </row>
    <row r="576" spans="1:10">
      <c r="A576">
        <v>0</v>
      </c>
      <c r="B576">
        <v>0</v>
      </c>
      <c r="C576">
        <v>0</v>
      </c>
      <c r="D576">
        <f t="shared" si="8"/>
        <v>0</v>
      </c>
      <c r="E576" t="s">
        <v>141</v>
      </c>
      <c r="F576" t="s">
        <v>6677</v>
      </c>
      <c r="G576" t="s">
        <v>3218</v>
      </c>
      <c r="H576" t="s">
        <v>2162</v>
      </c>
      <c r="I576" t="s">
        <v>3219</v>
      </c>
      <c r="J576" t="s">
        <v>3220</v>
      </c>
    </row>
    <row r="577" spans="1:10">
      <c r="A577">
        <v>0</v>
      </c>
      <c r="B577">
        <v>0</v>
      </c>
      <c r="C577">
        <v>0</v>
      </c>
      <c r="D577">
        <f t="shared" si="8"/>
        <v>0</v>
      </c>
      <c r="E577" t="s">
        <v>142</v>
      </c>
      <c r="F577" t="s">
        <v>142</v>
      </c>
      <c r="G577" t="s">
        <v>3221</v>
      </c>
      <c r="I577" t="s">
        <v>3221</v>
      </c>
      <c r="J577" t="s">
        <v>3222</v>
      </c>
    </row>
    <row r="578" spans="1:10">
      <c r="A578">
        <v>0</v>
      </c>
      <c r="B578">
        <v>0</v>
      </c>
      <c r="C578">
        <v>0</v>
      </c>
      <c r="D578">
        <f t="shared" si="8"/>
        <v>0</v>
      </c>
      <c r="E578" t="s">
        <v>144</v>
      </c>
      <c r="F578" t="s">
        <v>6678</v>
      </c>
      <c r="G578" t="s">
        <v>3223</v>
      </c>
      <c r="H578" t="s">
        <v>1806</v>
      </c>
      <c r="I578" t="s">
        <v>3224</v>
      </c>
      <c r="J578" t="s">
        <v>3225</v>
      </c>
    </row>
    <row r="579" spans="1:10">
      <c r="A579">
        <v>0</v>
      </c>
      <c r="B579">
        <v>0</v>
      </c>
      <c r="C579">
        <v>0</v>
      </c>
      <c r="D579">
        <f t="shared" ref="D579:D642" si="9">MEDIAN(A579:C579)</f>
        <v>0</v>
      </c>
      <c r="E579" t="s">
        <v>145</v>
      </c>
      <c r="F579" t="s">
        <v>6679</v>
      </c>
      <c r="G579" t="s">
        <v>3226</v>
      </c>
      <c r="H579" t="s">
        <v>2841</v>
      </c>
      <c r="I579" t="s">
        <v>3227</v>
      </c>
      <c r="J579" t="s">
        <v>3228</v>
      </c>
    </row>
    <row r="580" spans="1:10">
      <c r="A580">
        <v>0</v>
      </c>
      <c r="B580">
        <v>0</v>
      </c>
      <c r="C580">
        <v>0</v>
      </c>
      <c r="D580">
        <f t="shared" si="9"/>
        <v>0</v>
      </c>
      <c r="E580" t="s">
        <v>146</v>
      </c>
      <c r="F580" t="s">
        <v>6680</v>
      </c>
      <c r="G580" t="s">
        <v>3229</v>
      </c>
      <c r="H580" t="s">
        <v>3230</v>
      </c>
      <c r="I580" t="s">
        <v>3231</v>
      </c>
      <c r="J580" t="s">
        <v>3232</v>
      </c>
    </row>
    <row r="581" spans="1:10">
      <c r="A581">
        <v>0</v>
      </c>
      <c r="B581">
        <v>0</v>
      </c>
      <c r="C581">
        <v>0</v>
      </c>
      <c r="D581">
        <f t="shared" si="9"/>
        <v>0</v>
      </c>
      <c r="E581" t="s">
        <v>149</v>
      </c>
      <c r="F581" t="s">
        <v>6681</v>
      </c>
      <c r="G581" t="s">
        <v>2747</v>
      </c>
      <c r="H581" t="s">
        <v>3233</v>
      </c>
      <c r="I581" t="s">
        <v>2749</v>
      </c>
      <c r="J581" t="s">
        <v>3234</v>
      </c>
    </row>
    <row r="582" spans="1:10">
      <c r="A582">
        <v>0</v>
      </c>
      <c r="B582">
        <v>0</v>
      </c>
      <c r="C582">
        <v>0</v>
      </c>
      <c r="D582">
        <f t="shared" si="9"/>
        <v>0</v>
      </c>
      <c r="E582" t="s">
        <v>153</v>
      </c>
      <c r="F582" t="s">
        <v>6682</v>
      </c>
      <c r="G582" t="s">
        <v>3235</v>
      </c>
      <c r="H582" t="s">
        <v>3236</v>
      </c>
      <c r="I582" t="s">
        <v>3237</v>
      </c>
      <c r="J582" t="s">
        <v>3238</v>
      </c>
    </row>
    <row r="583" spans="1:10">
      <c r="A583">
        <v>0</v>
      </c>
      <c r="B583">
        <v>0</v>
      </c>
      <c r="C583">
        <v>0</v>
      </c>
      <c r="D583">
        <f t="shared" si="9"/>
        <v>0</v>
      </c>
      <c r="E583" t="s">
        <v>154</v>
      </c>
      <c r="F583" t="s">
        <v>6683</v>
      </c>
      <c r="G583" t="s">
        <v>3239</v>
      </c>
      <c r="H583" t="s">
        <v>3240</v>
      </c>
      <c r="I583" t="s">
        <v>3239</v>
      </c>
      <c r="J583" t="s">
        <v>3241</v>
      </c>
    </row>
    <row r="584" spans="1:10">
      <c r="A584">
        <v>0</v>
      </c>
      <c r="B584">
        <v>6680600</v>
      </c>
      <c r="C584">
        <v>6945100</v>
      </c>
      <c r="D584">
        <f t="shared" si="9"/>
        <v>6680600</v>
      </c>
      <c r="E584" t="s">
        <v>155</v>
      </c>
      <c r="F584" t="s">
        <v>6684</v>
      </c>
      <c r="G584" t="s">
        <v>3242</v>
      </c>
      <c r="H584" t="s">
        <v>3243</v>
      </c>
      <c r="I584" t="s">
        <v>3244</v>
      </c>
      <c r="J584" t="s">
        <v>3245</v>
      </c>
    </row>
    <row r="585" spans="1:10">
      <c r="A585">
        <v>0</v>
      </c>
      <c r="B585">
        <v>6237400</v>
      </c>
      <c r="C585">
        <v>7724400</v>
      </c>
      <c r="D585">
        <f t="shared" si="9"/>
        <v>6237400</v>
      </c>
      <c r="E585" t="s">
        <v>157</v>
      </c>
      <c r="F585" t="s">
        <v>6685</v>
      </c>
      <c r="G585" t="s">
        <v>3246</v>
      </c>
      <c r="H585" t="s">
        <v>1574</v>
      </c>
      <c r="I585" t="s">
        <v>3247</v>
      </c>
      <c r="J585" t="s">
        <v>3248</v>
      </c>
    </row>
    <row r="586" spans="1:10">
      <c r="A586">
        <v>0</v>
      </c>
      <c r="B586">
        <v>0</v>
      </c>
      <c r="C586">
        <v>0</v>
      </c>
      <c r="D586">
        <f t="shared" si="9"/>
        <v>0</v>
      </c>
      <c r="E586" t="s">
        <v>158</v>
      </c>
      <c r="F586" t="s">
        <v>6686</v>
      </c>
      <c r="G586" t="s">
        <v>1874</v>
      </c>
      <c r="H586" t="s">
        <v>2514</v>
      </c>
      <c r="I586" t="s">
        <v>3249</v>
      </c>
      <c r="J586" t="s">
        <v>3250</v>
      </c>
    </row>
    <row r="587" spans="1:10">
      <c r="A587">
        <v>0</v>
      </c>
      <c r="B587">
        <v>4559300</v>
      </c>
      <c r="C587">
        <v>4037700</v>
      </c>
      <c r="D587">
        <f t="shared" si="9"/>
        <v>4037700</v>
      </c>
      <c r="E587" t="s">
        <v>161</v>
      </c>
      <c r="F587" t="s">
        <v>6687</v>
      </c>
      <c r="G587" t="s">
        <v>1595</v>
      </c>
      <c r="H587" t="s">
        <v>1806</v>
      </c>
      <c r="I587" t="s">
        <v>1595</v>
      </c>
      <c r="J587" t="s">
        <v>3255</v>
      </c>
    </row>
    <row r="588" spans="1:10">
      <c r="A588">
        <v>0</v>
      </c>
      <c r="B588">
        <v>9543700</v>
      </c>
      <c r="C588">
        <v>8083400</v>
      </c>
      <c r="D588">
        <f t="shared" si="9"/>
        <v>8083400</v>
      </c>
      <c r="E588" t="s">
        <v>163</v>
      </c>
      <c r="F588" t="s">
        <v>6688</v>
      </c>
      <c r="G588" t="s">
        <v>3256</v>
      </c>
      <c r="H588" t="s">
        <v>2162</v>
      </c>
      <c r="I588" t="s">
        <v>3257</v>
      </c>
      <c r="J588" t="s">
        <v>3258</v>
      </c>
    </row>
    <row r="589" spans="1:10">
      <c r="A589">
        <v>0</v>
      </c>
      <c r="B589">
        <v>0</v>
      </c>
      <c r="C589">
        <v>0</v>
      </c>
      <c r="D589">
        <f t="shared" si="9"/>
        <v>0</v>
      </c>
      <c r="E589" t="s">
        <v>164</v>
      </c>
      <c r="F589" t="s">
        <v>6689</v>
      </c>
      <c r="G589" t="s">
        <v>1578</v>
      </c>
      <c r="H589" t="s">
        <v>1614</v>
      </c>
      <c r="I589" t="s">
        <v>3259</v>
      </c>
      <c r="J589" t="s">
        <v>3260</v>
      </c>
    </row>
    <row r="590" spans="1:10">
      <c r="A590">
        <v>0</v>
      </c>
      <c r="B590">
        <v>6458600</v>
      </c>
      <c r="C590">
        <v>5705000</v>
      </c>
      <c r="D590">
        <f t="shared" si="9"/>
        <v>5705000</v>
      </c>
      <c r="E590" t="s">
        <v>165</v>
      </c>
      <c r="F590" t="s">
        <v>6690</v>
      </c>
      <c r="G590" t="s">
        <v>1987</v>
      </c>
      <c r="H590" t="s">
        <v>3261</v>
      </c>
      <c r="I590" t="s">
        <v>3262</v>
      </c>
      <c r="J590" t="s">
        <v>3263</v>
      </c>
    </row>
    <row r="591" spans="1:10">
      <c r="A591">
        <v>0</v>
      </c>
      <c r="B591">
        <v>0</v>
      </c>
      <c r="C591">
        <v>0</v>
      </c>
      <c r="D591">
        <f t="shared" si="9"/>
        <v>0</v>
      </c>
      <c r="E591" t="s">
        <v>1484</v>
      </c>
      <c r="F591" t="s">
        <v>6691</v>
      </c>
      <c r="G591" t="s">
        <v>2635</v>
      </c>
      <c r="H591" t="s">
        <v>1775</v>
      </c>
      <c r="I591" t="s">
        <v>3264</v>
      </c>
      <c r="J591" t="s">
        <v>3265</v>
      </c>
    </row>
    <row r="592" spans="1:10">
      <c r="A592">
        <v>0</v>
      </c>
      <c r="B592">
        <v>5127000</v>
      </c>
      <c r="C592">
        <v>4359900</v>
      </c>
      <c r="D592">
        <f t="shared" si="9"/>
        <v>4359900</v>
      </c>
      <c r="E592" t="s">
        <v>166</v>
      </c>
      <c r="F592" t="s">
        <v>6692</v>
      </c>
      <c r="G592" t="s">
        <v>3266</v>
      </c>
      <c r="H592" t="s">
        <v>3267</v>
      </c>
      <c r="I592" t="s">
        <v>3268</v>
      </c>
      <c r="J592" t="s">
        <v>3269</v>
      </c>
    </row>
    <row r="593" spans="1:10">
      <c r="A593">
        <v>0</v>
      </c>
      <c r="B593">
        <v>0</v>
      </c>
      <c r="C593">
        <v>0</v>
      </c>
      <c r="D593">
        <f t="shared" si="9"/>
        <v>0</v>
      </c>
      <c r="E593" t="s">
        <v>167</v>
      </c>
      <c r="F593" t="s">
        <v>6693</v>
      </c>
      <c r="G593" t="s">
        <v>3270</v>
      </c>
      <c r="H593" t="s">
        <v>3271</v>
      </c>
      <c r="I593" t="s">
        <v>3272</v>
      </c>
      <c r="J593" t="s">
        <v>3273</v>
      </c>
    </row>
    <row r="594" spans="1:10">
      <c r="A594">
        <v>0</v>
      </c>
      <c r="B594">
        <v>0</v>
      </c>
      <c r="C594">
        <v>0</v>
      </c>
      <c r="D594">
        <f t="shared" si="9"/>
        <v>0</v>
      </c>
      <c r="E594" t="s">
        <v>168</v>
      </c>
      <c r="F594" t="s">
        <v>6694</v>
      </c>
      <c r="G594" t="s">
        <v>3274</v>
      </c>
      <c r="H594" t="s">
        <v>3275</v>
      </c>
      <c r="I594" t="s">
        <v>3276</v>
      </c>
      <c r="J594" t="s">
        <v>3277</v>
      </c>
    </row>
    <row r="595" spans="1:10">
      <c r="A595">
        <v>0</v>
      </c>
      <c r="B595">
        <v>0</v>
      </c>
      <c r="C595">
        <v>0</v>
      </c>
      <c r="D595">
        <f t="shared" si="9"/>
        <v>0</v>
      </c>
      <c r="E595" t="s">
        <v>169</v>
      </c>
      <c r="F595" t="s">
        <v>6695</v>
      </c>
      <c r="G595" t="s">
        <v>1525</v>
      </c>
      <c r="I595" t="s">
        <v>3278</v>
      </c>
      <c r="J595" t="s">
        <v>3279</v>
      </c>
    </row>
    <row r="596" spans="1:10">
      <c r="A596">
        <v>0</v>
      </c>
      <c r="B596">
        <v>0</v>
      </c>
      <c r="C596">
        <v>0</v>
      </c>
      <c r="D596">
        <f t="shared" si="9"/>
        <v>0</v>
      </c>
      <c r="E596" t="s">
        <v>171</v>
      </c>
      <c r="F596" t="s">
        <v>171</v>
      </c>
      <c r="G596" t="s">
        <v>2290</v>
      </c>
      <c r="I596" t="s">
        <v>3280</v>
      </c>
      <c r="J596" t="s">
        <v>3281</v>
      </c>
    </row>
    <row r="597" spans="1:10">
      <c r="A597">
        <v>0</v>
      </c>
      <c r="B597">
        <v>0</v>
      </c>
      <c r="C597">
        <v>0</v>
      </c>
      <c r="D597">
        <f t="shared" si="9"/>
        <v>0</v>
      </c>
      <c r="E597" t="s">
        <v>172</v>
      </c>
      <c r="F597" t="s">
        <v>6696</v>
      </c>
      <c r="G597" t="s">
        <v>3282</v>
      </c>
      <c r="H597" t="s">
        <v>3283</v>
      </c>
      <c r="I597" t="s">
        <v>3284</v>
      </c>
      <c r="J597" t="s">
        <v>3285</v>
      </c>
    </row>
    <row r="598" spans="1:10">
      <c r="A598">
        <v>0</v>
      </c>
      <c r="B598">
        <v>0</v>
      </c>
      <c r="C598">
        <v>0</v>
      </c>
      <c r="D598">
        <f t="shared" si="9"/>
        <v>0</v>
      </c>
      <c r="E598" t="s">
        <v>173</v>
      </c>
      <c r="F598" t="s">
        <v>6697</v>
      </c>
      <c r="G598" t="s">
        <v>3286</v>
      </c>
      <c r="H598" t="s">
        <v>3287</v>
      </c>
      <c r="I598" t="s">
        <v>3288</v>
      </c>
      <c r="J598" t="s">
        <v>3289</v>
      </c>
    </row>
    <row r="599" spans="1:10">
      <c r="A599">
        <v>0</v>
      </c>
      <c r="B599">
        <v>0</v>
      </c>
      <c r="C599">
        <v>9713800</v>
      </c>
      <c r="D599">
        <f t="shared" si="9"/>
        <v>0</v>
      </c>
      <c r="E599" t="s">
        <v>174</v>
      </c>
      <c r="F599" t="s">
        <v>6698</v>
      </c>
      <c r="G599" t="s">
        <v>3290</v>
      </c>
      <c r="I599" t="s">
        <v>3291</v>
      </c>
      <c r="J599" t="s">
        <v>3292</v>
      </c>
    </row>
    <row r="600" spans="1:10">
      <c r="A600">
        <v>0</v>
      </c>
      <c r="B600">
        <v>10285000</v>
      </c>
      <c r="C600">
        <v>9813800</v>
      </c>
      <c r="D600">
        <f t="shared" si="9"/>
        <v>9813800</v>
      </c>
      <c r="E600" t="s">
        <v>175</v>
      </c>
      <c r="F600" t="s">
        <v>6699</v>
      </c>
      <c r="G600" t="s">
        <v>3293</v>
      </c>
      <c r="H600" t="s">
        <v>3294</v>
      </c>
      <c r="I600" t="s">
        <v>3295</v>
      </c>
      <c r="J600" t="s">
        <v>3296</v>
      </c>
    </row>
    <row r="601" spans="1:10">
      <c r="A601">
        <v>0</v>
      </c>
      <c r="B601">
        <v>0</v>
      </c>
      <c r="C601">
        <v>0</v>
      </c>
      <c r="D601">
        <f t="shared" si="9"/>
        <v>0</v>
      </c>
      <c r="E601" t="s">
        <v>176</v>
      </c>
      <c r="F601" t="s">
        <v>6700</v>
      </c>
      <c r="G601" t="s">
        <v>2649</v>
      </c>
      <c r="H601" t="s">
        <v>2162</v>
      </c>
      <c r="I601" t="s">
        <v>3297</v>
      </c>
      <c r="J601" t="s">
        <v>3298</v>
      </c>
    </row>
    <row r="602" spans="1:10">
      <c r="A602">
        <v>0</v>
      </c>
      <c r="B602">
        <v>0</v>
      </c>
      <c r="C602">
        <v>0</v>
      </c>
      <c r="D602">
        <f t="shared" si="9"/>
        <v>0</v>
      </c>
      <c r="E602" t="s">
        <v>177</v>
      </c>
      <c r="F602" t="s">
        <v>6701</v>
      </c>
      <c r="G602" t="s">
        <v>3299</v>
      </c>
      <c r="H602" t="s">
        <v>2674</v>
      </c>
      <c r="I602" t="s">
        <v>3300</v>
      </c>
      <c r="J602" t="s">
        <v>3301</v>
      </c>
    </row>
    <row r="603" spans="1:10">
      <c r="A603">
        <v>0</v>
      </c>
      <c r="B603">
        <v>0</v>
      </c>
      <c r="C603">
        <v>0</v>
      </c>
      <c r="D603">
        <f t="shared" si="9"/>
        <v>0</v>
      </c>
      <c r="E603" t="s">
        <v>178</v>
      </c>
      <c r="F603" t="s">
        <v>6702</v>
      </c>
      <c r="G603" t="s">
        <v>1987</v>
      </c>
      <c r="H603" t="s">
        <v>2354</v>
      </c>
      <c r="I603" t="s">
        <v>3302</v>
      </c>
      <c r="J603" t="s">
        <v>3303</v>
      </c>
    </row>
    <row r="604" spans="1:10">
      <c r="A604">
        <v>0</v>
      </c>
      <c r="B604">
        <v>0</v>
      </c>
      <c r="C604">
        <v>0</v>
      </c>
      <c r="D604">
        <f t="shared" si="9"/>
        <v>0</v>
      </c>
      <c r="E604" t="s">
        <v>179</v>
      </c>
      <c r="F604" t="s">
        <v>6703</v>
      </c>
      <c r="G604" t="s">
        <v>3304</v>
      </c>
      <c r="H604" t="s">
        <v>3305</v>
      </c>
      <c r="I604" t="s">
        <v>3306</v>
      </c>
      <c r="J604" t="s">
        <v>3307</v>
      </c>
    </row>
    <row r="605" spans="1:10">
      <c r="A605">
        <v>0</v>
      </c>
      <c r="B605">
        <v>0</v>
      </c>
      <c r="C605">
        <v>5683100</v>
      </c>
      <c r="D605">
        <f t="shared" si="9"/>
        <v>0</v>
      </c>
      <c r="E605" t="s">
        <v>180</v>
      </c>
      <c r="F605" t="s">
        <v>6704</v>
      </c>
      <c r="G605" t="s">
        <v>1525</v>
      </c>
      <c r="H605" t="s">
        <v>1574</v>
      </c>
      <c r="I605" t="s">
        <v>3308</v>
      </c>
      <c r="J605" t="s">
        <v>3309</v>
      </c>
    </row>
    <row r="606" spans="1:10">
      <c r="A606">
        <v>0</v>
      </c>
      <c r="B606">
        <v>0</v>
      </c>
      <c r="C606">
        <v>0</v>
      </c>
      <c r="D606">
        <f t="shared" si="9"/>
        <v>0</v>
      </c>
      <c r="E606" t="s">
        <v>181</v>
      </c>
      <c r="F606" t="s">
        <v>6705</v>
      </c>
      <c r="G606" t="s">
        <v>3310</v>
      </c>
      <c r="H606" t="s">
        <v>2654</v>
      </c>
      <c r="I606" t="s">
        <v>3311</v>
      </c>
      <c r="J606" t="s">
        <v>3312</v>
      </c>
    </row>
    <row r="607" spans="1:10">
      <c r="A607">
        <v>0</v>
      </c>
      <c r="B607">
        <v>0</v>
      </c>
      <c r="C607">
        <v>0</v>
      </c>
      <c r="D607">
        <f t="shared" si="9"/>
        <v>0</v>
      </c>
      <c r="E607" t="s">
        <v>183</v>
      </c>
      <c r="F607" t="s">
        <v>6706</v>
      </c>
      <c r="G607" t="s">
        <v>3313</v>
      </c>
      <c r="H607" t="s">
        <v>3314</v>
      </c>
      <c r="I607" t="s">
        <v>3315</v>
      </c>
      <c r="J607" t="s">
        <v>3316</v>
      </c>
    </row>
    <row r="608" spans="1:10">
      <c r="A608">
        <v>0</v>
      </c>
      <c r="B608">
        <v>0</v>
      </c>
      <c r="C608">
        <v>0</v>
      </c>
      <c r="D608">
        <f t="shared" si="9"/>
        <v>0</v>
      </c>
      <c r="E608" t="s">
        <v>184</v>
      </c>
      <c r="F608" t="s">
        <v>6707</v>
      </c>
      <c r="G608" t="s">
        <v>3317</v>
      </c>
      <c r="H608" t="s">
        <v>1614</v>
      </c>
      <c r="I608" t="s">
        <v>3318</v>
      </c>
      <c r="J608" t="s">
        <v>3319</v>
      </c>
    </row>
    <row r="609" spans="1:10">
      <c r="A609">
        <v>0</v>
      </c>
      <c r="B609">
        <v>0</v>
      </c>
      <c r="C609">
        <v>0</v>
      </c>
      <c r="D609">
        <f t="shared" si="9"/>
        <v>0</v>
      </c>
      <c r="E609" t="s">
        <v>185</v>
      </c>
      <c r="F609" t="s">
        <v>6708</v>
      </c>
      <c r="G609" t="s">
        <v>3320</v>
      </c>
      <c r="H609" t="s">
        <v>1806</v>
      </c>
      <c r="I609" t="s">
        <v>3321</v>
      </c>
      <c r="J609" t="s">
        <v>3322</v>
      </c>
    </row>
    <row r="610" spans="1:10">
      <c r="A610">
        <v>0</v>
      </c>
      <c r="B610">
        <v>0</v>
      </c>
      <c r="C610">
        <v>0</v>
      </c>
      <c r="D610">
        <f t="shared" si="9"/>
        <v>0</v>
      </c>
      <c r="E610" t="s">
        <v>186</v>
      </c>
      <c r="F610" t="s">
        <v>6709</v>
      </c>
      <c r="G610" t="s">
        <v>2895</v>
      </c>
      <c r="H610" t="s">
        <v>2162</v>
      </c>
      <c r="I610" t="s">
        <v>3323</v>
      </c>
      <c r="J610" t="s">
        <v>3324</v>
      </c>
    </row>
    <row r="611" spans="1:10">
      <c r="A611">
        <v>0</v>
      </c>
      <c r="B611">
        <v>14244000</v>
      </c>
      <c r="C611">
        <v>12099000</v>
      </c>
      <c r="D611">
        <f t="shared" si="9"/>
        <v>12099000</v>
      </c>
      <c r="E611" t="s">
        <v>189</v>
      </c>
      <c r="F611" t="s">
        <v>6710</v>
      </c>
      <c r="G611" t="s">
        <v>3325</v>
      </c>
      <c r="I611" t="s">
        <v>3326</v>
      </c>
      <c r="J611" t="s">
        <v>3327</v>
      </c>
    </row>
    <row r="612" spans="1:10">
      <c r="A612">
        <v>0</v>
      </c>
      <c r="B612">
        <v>0</v>
      </c>
      <c r="C612">
        <v>0</v>
      </c>
      <c r="D612">
        <f t="shared" si="9"/>
        <v>0</v>
      </c>
      <c r="E612" t="s">
        <v>190</v>
      </c>
      <c r="F612" t="s">
        <v>6711</v>
      </c>
      <c r="G612" t="s">
        <v>3328</v>
      </c>
      <c r="H612" t="s">
        <v>3329</v>
      </c>
      <c r="I612" t="s">
        <v>3330</v>
      </c>
      <c r="J612" t="s">
        <v>3331</v>
      </c>
    </row>
    <row r="613" spans="1:10">
      <c r="A613">
        <v>0</v>
      </c>
      <c r="B613">
        <v>0</v>
      </c>
      <c r="C613">
        <v>0</v>
      </c>
      <c r="D613">
        <f t="shared" si="9"/>
        <v>0</v>
      </c>
      <c r="E613" t="s">
        <v>191</v>
      </c>
      <c r="F613" t="s">
        <v>6712</v>
      </c>
      <c r="G613" t="s">
        <v>2673</v>
      </c>
      <c r="H613" t="s">
        <v>2674</v>
      </c>
      <c r="I613" t="s">
        <v>3332</v>
      </c>
      <c r="J613" t="s">
        <v>3333</v>
      </c>
    </row>
    <row r="614" spans="1:10">
      <c r="A614">
        <v>0</v>
      </c>
      <c r="B614">
        <v>5329000</v>
      </c>
      <c r="C614">
        <v>5746900</v>
      </c>
      <c r="D614">
        <f t="shared" si="9"/>
        <v>5329000</v>
      </c>
      <c r="E614" t="s">
        <v>192</v>
      </c>
      <c r="F614" t="s">
        <v>6713</v>
      </c>
      <c r="G614" t="s">
        <v>3334</v>
      </c>
      <c r="H614" t="s">
        <v>3335</v>
      </c>
      <c r="I614" t="s">
        <v>3336</v>
      </c>
      <c r="J614" t="s">
        <v>3337</v>
      </c>
    </row>
    <row r="615" spans="1:10">
      <c r="A615">
        <v>0</v>
      </c>
      <c r="B615">
        <v>0</v>
      </c>
      <c r="C615">
        <v>0</v>
      </c>
      <c r="D615">
        <f t="shared" si="9"/>
        <v>0</v>
      </c>
      <c r="E615" t="s">
        <v>193</v>
      </c>
      <c r="F615" t="s">
        <v>6714</v>
      </c>
      <c r="G615" t="s">
        <v>3338</v>
      </c>
      <c r="I615" t="s">
        <v>3339</v>
      </c>
      <c r="J615" t="s">
        <v>3340</v>
      </c>
    </row>
    <row r="616" spans="1:10">
      <c r="A616">
        <v>0</v>
      </c>
      <c r="B616">
        <v>0</v>
      </c>
      <c r="C616">
        <v>0</v>
      </c>
      <c r="D616">
        <f t="shared" si="9"/>
        <v>0</v>
      </c>
      <c r="E616" t="s">
        <v>194</v>
      </c>
      <c r="F616" t="s">
        <v>6715</v>
      </c>
      <c r="G616" t="s">
        <v>3341</v>
      </c>
      <c r="H616" t="s">
        <v>3342</v>
      </c>
      <c r="I616" t="s">
        <v>3343</v>
      </c>
      <c r="J616" t="s">
        <v>3344</v>
      </c>
    </row>
    <row r="617" spans="1:10">
      <c r="A617">
        <v>0</v>
      </c>
      <c r="B617">
        <v>0</v>
      </c>
      <c r="C617">
        <v>0</v>
      </c>
      <c r="D617">
        <f t="shared" si="9"/>
        <v>0</v>
      </c>
      <c r="E617" t="s">
        <v>195</v>
      </c>
      <c r="F617" t="s">
        <v>6716</v>
      </c>
      <c r="G617" t="s">
        <v>3345</v>
      </c>
      <c r="H617" t="s">
        <v>2368</v>
      </c>
      <c r="I617" t="s">
        <v>3346</v>
      </c>
      <c r="J617" t="s">
        <v>3347</v>
      </c>
    </row>
    <row r="618" spans="1:10">
      <c r="A618">
        <v>0</v>
      </c>
      <c r="B618">
        <v>0</v>
      </c>
      <c r="C618">
        <v>0</v>
      </c>
      <c r="D618">
        <f t="shared" si="9"/>
        <v>0</v>
      </c>
      <c r="E618" t="s">
        <v>196</v>
      </c>
      <c r="F618" t="s">
        <v>6717</v>
      </c>
      <c r="G618" t="s">
        <v>1595</v>
      </c>
      <c r="H618" t="s">
        <v>2834</v>
      </c>
      <c r="I618" t="s">
        <v>3348</v>
      </c>
      <c r="J618" t="s">
        <v>3349</v>
      </c>
    </row>
    <row r="619" spans="1:10">
      <c r="A619">
        <v>0</v>
      </c>
      <c r="B619">
        <v>0</v>
      </c>
      <c r="C619">
        <v>0</v>
      </c>
      <c r="D619">
        <f t="shared" si="9"/>
        <v>0</v>
      </c>
      <c r="E619" t="s">
        <v>197</v>
      </c>
      <c r="F619" t="s">
        <v>6718</v>
      </c>
      <c r="G619" t="s">
        <v>1774</v>
      </c>
      <c r="I619" t="s">
        <v>3350</v>
      </c>
      <c r="J619" t="s">
        <v>3351</v>
      </c>
    </row>
    <row r="620" spans="1:10">
      <c r="A620">
        <v>0</v>
      </c>
      <c r="B620">
        <v>0</v>
      </c>
      <c r="C620">
        <v>0</v>
      </c>
      <c r="D620">
        <f t="shared" si="9"/>
        <v>0</v>
      </c>
      <c r="E620" t="s">
        <v>199</v>
      </c>
      <c r="F620" t="s">
        <v>6719</v>
      </c>
      <c r="G620" t="s">
        <v>3352</v>
      </c>
      <c r="H620" t="s">
        <v>3353</v>
      </c>
      <c r="I620" t="s">
        <v>3354</v>
      </c>
      <c r="J620" t="s">
        <v>3355</v>
      </c>
    </row>
    <row r="621" spans="1:10">
      <c r="A621">
        <v>0</v>
      </c>
      <c r="B621">
        <v>8454000</v>
      </c>
      <c r="C621">
        <v>8316800</v>
      </c>
      <c r="D621">
        <f t="shared" si="9"/>
        <v>8316800</v>
      </c>
      <c r="E621" t="s">
        <v>203</v>
      </c>
      <c r="F621" t="s">
        <v>6720</v>
      </c>
      <c r="G621" t="s">
        <v>3356</v>
      </c>
      <c r="H621" t="s">
        <v>3357</v>
      </c>
      <c r="I621" t="s">
        <v>3358</v>
      </c>
      <c r="J621" t="s">
        <v>3359</v>
      </c>
    </row>
    <row r="622" spans="1:10">
      <c r="A622">
        <v>0</v>
      </c>
      <c r="B622">
        <v>0</v>
      </c>
      <c r="C622">
        <v>0</v>
      </c>
      <c r="D622">
        <f t="shared" si="9"/>
        <v>0</v>
      </c>
      <c r="E622" t="s">
        <v>204</v>
      </c>
      <c r="F622" t="s">
        <v>6721</v>
      </c>
      <c r="G622" t="s">
        <v>3360</v>
      </c>
      <c r="H622" t="s">
        <v>2341</v>
      </c>
      <c r="I622" t="s">
        <v>3361</v>
      </c>
      <c r="J622" t="s">
        <v>3362</v>
      </c>
    </row>
    <row r="623" spans="1:10">
      <c r="A623">
        <v>0</v>
      </c>
      <c r="B623">
        <v>0</v>
      </c>
      <c r="C623">
        <v>0</v>
      </c>
      <c r="D623">
        <f t="shared" si="9"/>
        <v>0</v>
      </c>
      <c r="E623" t="s">
        <v>206</v>
      </c>
      <c r="F623" t="s">
        <v>6722</v>
      </c>
      <c r="G623" t="s">
        <v>1525</v>
      </c>
      <c r="H623" t="s">
        <v>1574</v>
      </c>
      <c r="I623" t="s">
        <v>3363</v>
      </c>
      <c r="J623" t="s">
        <v>3364</v>
      </c>
    </row>
    <row r="624" spans="1:10">
      <c r="A624">
        <v>0</v>
      </c>
      <c r="B624">
        <v>0</v>
      </c>
      <c r="C624">
        <v>0</v>
      </c>
      <c r="D624">
        <f t="shared" si="9"/>
        <v>0</v>
      </c>
      <c r="E624" t="s">
        <v>207</v>
      </c>
      <c r="F624" t="s">
        <v>6723</v>
      </c>
      <c r="G624" t="s">
        <v>3365</v>
      </c>
      <c r="H624" t="s">
        <v>3366</v>
      </c>
      <c r="I624" t="s">
        <v>3367</v>
      </c>
      <c r="J624" t="s">
        <v>3368</v>
      </c>
    </row>
    <row r="625" spans="1:10">
      <c r="A625">
        <v>0</v>
      </c>
      <c r="B625">
        <v>0</v>
      </c>
      <c r="C625">
        <v>0</v>
      </c>
      <c r="D625">
        <f t="shared" si="9"/>
        <v>0</v>
      </c>
      <c r="E625" t="s">
        <v>209</v>
      </c>
      <c r="F625" t="s">
        <v>6724</v>
      </c>
      <c r="G625" t="s">
        <v>3369</v>
      </c>
      <c r="H625" t="s">
        <v>2095</v>
      </c>
      <c r="I625" t="s">
        <v>3370</v>
      </c>
      <c r="J625" t="s">
        <v>3371</v>
      </c>
    </row>
    <row r="626" spans="1:10">
      <c r="A626">
        <v>0</v>
      </c>
      <c r="B626">
        <v>0</v>
      </c>
      <c r="C626">
        <v>0</v>
      </c>
      <c r="D626">
        <f t="shared" si="9"/>
        <v>0</v>
      </c>
      <c r="E626" t="s">
        <v>211</v>
      </c>
      <c r="F626" t="s">
        <v>6725</v>
      </c>
      <c r="G626" t="s">
        <v>1610</v>
      </c>
      <c r="H626" t="s">
        <v>1550</v>
      </c>
      <c r="I626" t="s">
        <v>3372</v>
      </c>
      <c r="J626" t="s">
        <v>3373</v>
      </c>
    </row>
    <row r="627" spans="1:10">
      <c r="A627">
        <v>0</v>
      </c>
      <c r="B627">
        <v>0</v>
      </c>
      <c r="C627">
        <v>0</v>
      </c>
      <c r="D627">
        <f t="shared" si="9"/>
        <v>0</v>
      </c>
      <c r="E627" t="s">
        <v>213</v>
      </c>
      <c r="F627" t="s">
        <v>6726</v>
      </c>
      <c r="G627" t="s">
        <v>3374</v>
      </c>
      <c r="H627" t="s">
        <v>3375</v>
      </c>
      <c r="I627" t="s">
        <v>3376</v>
      </c>
      <c r="J627" t="s">
        <v>3377</v>
      </c>
    </row>
    <row r="628" spans="1:10">
      <c r="A628">
        <v>0</v>
      </c>
      <c r="B628">
        <v>0</v>
      </c>
      <c r="C628">
        <v>0</v>
      </c>
      <c r="D628">
        <f t="shared" si="9"/>
        <v>0</v>
      </c>
      <c r="E628" t="s">
        <v>214</v>
      </c>
      <c r="F628" t="s">
        <v>6727</v>
      </c>
      <c r="G628" t="s">
        <v>3378</v>
      </c>
      <c r="H628" t="s">
        <v>3379</v>
      </c>
      <c r="I628" t="s">
        <v>3380</v>
      </c>
      <c r="J628" t="s">
        <v>3381</v>
      </c>
    </row>
    <row r="629" spans="1:10">
      <c r="A629">
        <v>0</v>
      </c>
      <c r="B629">
        <v>0</v>
      </c>
      <c r="C629">
        <v>0</v>
      </c>
      <c r="D629">
        <f t="shared" si="9"/>
        <v>0</v>
      </c>
      <c r="E629" t="s">
        <v>217</v>
      </c>
      <c r="F629" t="s">
        <v>6728</v>
      </c>
      <c r="G629" t="s">
        <v>2398</v>
      </c>
      <c r="H629" t="s">
        <v>1518</v>
      </c>
      <c r="I629" t="s">
        <v>3382</v>
      </c>
      <c r="J629" t="s">
        <v>3383</v>
      </c>
    </row>
    <row r="630" spans="1:10">
      <c r="A630">
        <v>0</v>
      </c>
      <c r="B630">
        <v>0</v>
      </c>
      <c r="C630">
        <v>0</v>
      </c>
      <c r="D630">
        <f t="shared" si="9"/>
        <v>0</v>
      </c>
      <c r="E630" t="s">
        <v>1485</v>
      </c>
      <c r="F630" t="s">
        <v>6729</v>
      </c>
      <c r="G630" t="s">
        <v>3384</v>
      </c>
      <c r="H630" t="s">
        <v>3385</v>
      </c>
      <c r="I630" t="s">
        <v>3386</v>
      </c>
      <c r="J630" t="s">
        <v>3387</v>
      </c>
    </row>
    <row r="631" spans="1:10">
      <c r="A631">
        <v>0</v>
      </c>
      <c r="B631">
        <v>0</v>
      </c>
      <c r="C631">
        <v>0</v>
      </c>
      <c r="D631">
        <f t="shared" si="9"/>
        <v>0</v>
      </c>
      <c r="E631" t="s">
        <v>219</v>
      </c>
      <c r="F631" t="s">
        <v>6730</v>
      </c>
      <c r="G631" t="s">
        <v>2670</v>
      </c>
      <c r="I631" t="s">
        <v>3388</v>
      </c>
      <c r="J631" t="s">
        <v>3389</v>
      </c>
    </row>
    <row r="632" spans="1:10">
      <c r="A632">
        <v>0</v>
      </c>
      <c r="B632">
        <v>0</v>
      </c>
      <c r="C632">
        <v>0</v>
      </c>
      <c r="D632">
        <f t="shared" si="9"/>
        <v>0</v>
      </c>
      <c r="E632" t="s">
        <v>220</v>
      </c>
      <c r="F632" t="s">
        <v>6731</v>
      </c>
      <c r="G632" t="s">
        <v>1987</v>
      </c>
      <c r="H632" t="s">
        <v>1806</v>
      </c>
      <c r="I632" t="s">
        <v>3390</v>
      </c>
      <c r="J632" t="s">
        <v>3391</v>
      </c>
    </row>
    <row r="633" spans="1:10">
      <c r="A633">
        <v>0</v>
      </c>
      <c r="B633">
        <v>0</v>
      </c>
      <c r="C633">
        <v>0</v>
      </c>
      <c r="D633">
        <f t="shared" si="9"/>
        <v>0</v>
      </c>
      <c r="E633" t="s">
        <v>224</v>
      </c>
      <c r="F633" t="s">
        <v>6732</v>
      </c>
      <c r="G633" t="s">
        <v>3392</v>
      </c>
      <c r="H633" t="s">
        <v>3393</v>
      </c>
      <c r="I633" t="s">
        <v>3394</v>
      </c>
      <c r="J633" t="s">
        <v>3395</v>
      </c>
    </row>
    <row r="634" spans="1:10">
      <c r="A634">
        <v>0</v>
      </c>
      <c r="B634">
        <v>0</v>
      </c>
      <c r="C634">
        <v>0</v>
      </c>
      <c r="D634">
        <f t="shared" si="9"/>
        <v>0</v>
      </c>
      <c r="E634" t="s">
        <v>225</v>
      </c>
      <c r="F634" t="s">
        <v>6733</v>
      </c>
      <c r="G634" t="s">
        <v>3396</v>
      </c>
      <c r="H634" t="s">
        <v>3397</v>
      </c>
      <c r="I634" t="s">
        <v>3398</v>
      </c>
      <c r="J634" t="s">
        <v>3399</v>
      </c>
    </row>
    <row r="635" spans="1:10">
      <c r="A635">
        <v>0</v>
      </c>
      <c r="B635">
        <v>4656200</v>
      </c>
      <c r="C635">
        <v>3849700</v>
      </c>
      <c r="D635">
        <f t="shared" si="9"/>
        <v>3849700</v>
      </c>
      <c r="E635" t="s">
        <v>227</v>
      </c>
      <c r="F635" t="s">
        <v>6734</v>
      </c>
      <c r="G635" t="s">
        <v>3400</v>
      </c>
      <c r="H635" t="s">
        <v>1574</v>
      </c>
      <c r="I635" t="s">
        <v>3401</v>
      </c>
      <c r="J635" t="s">
        <v>3402</v>
      </c>
    </row>
    <row r="636" spans="1:10">
      <c r="A636">
        <v>0</v>
      </c>
      <c r="B636">
        <v>0</v>
      </c>
      <c r="C636">
        <v>0</v>
      </c>
      <c r="D636">
        <f t="shared" si="9"/>
        <v>0</v>
      </c>
      <c r="E636" t="s">
        <v>228</v>
      </c>
      <c r="F636" t="s">
        <v>6735</v>
      </c>
      <c r="G636" t="s">
        <v>3403</v>
      </c>
      <c r="H636" t="s">
        <v>3404</v>
      </c>
      <c r="I636" t="s">
        <v>3405</v>
      </c>
      <c r="J636" t="s">
        <v>3406</v>
      </c>
    </row>
    <row r="637" spans="1:10">
      <c r="A637">
        <v>0</v>
      </c>
      <c r="B637">
        <v>0</v>
      </c>
      <c r="C637">
        <v>0</v>
      </c>
      <c r="D637">
        <f t="shared" si="9"/>
        <v>0</v>
      </c>
      <c r="E637" t="s">
        <v>229</v>
      </c>
      <c r="F637" t="s">
        <v>6736</v>
      </c>
      <c r="G637" t="s">
        <v>2649</v>
      </c>
      <c r="I637" t="s">
        <v>3407</v>
      </c>
      <c r="J637" t="s">
        <v>3408</v>
      </c>
    </row>
    <row r="638" spans="1:10">
      <c r="A638">
        <v>0</v>
      </c>
      <c r="B638">
        <v>4947600</v>
      </c>
      <c r="C638">
        <v>4464400</v>
      </c>
      <c r="D638">
        <f t="shared" si="9"/>
        <v>4464400</v>
      </c>
      <c r="E638" t="s">
        <v>230</v>
      </c>
      <c r="F638" t="s">
        <v>6737</v>
      </c>
      <c r="G638" t="s">
        <v>3409</v>
      </c>
      <c r="H638" t="s">
        <v>3410</v>
      </c>
      <c r="I638" t="s">
        <v>3411</v>
      </c>
      <c r="J638" t="s">
        <v>3412</v>
      </c>
    </row>
    <row r="639" spans="1:10">
      <c r="A639">
        <v>0</v>
      </c>
      <c r="B639">
        <v>0</v>
      </c>
      <c r="C639">
        <v>0</v>
      </c>
      <c r="D639">
        <f t="shared" si="9"/>
        <v>0</v>
      </c>
      <c r="E639" t="s">
        <v>231</v>
      </c>
      <c r="F639" t="s">
        <v>6738</v>
      </c>
      <c r="G639" t="s">
        <v>3413</v>
      </c>
      <c r="H639" t="s">
        <v>3414</v>
      </c>
      <c r="I639" t="s">
        <v>3415</v>
      </c>
      <c r="J639" t="s">
        <v>3416</v>
      </c>
    </row>
    <row r="640" spans="1:10">
      <c r="A640">
        <v>0</v>
      </c>
      <c r="B640">
        <v>0</v>
      </c>
      <c r="C640">
        <v>0</v>
      </c>
      <c r="D640">
        <f t="shared" si="9"/>
        <v>0</v>
      </c>
      <c r="E640" t="s">
        <v>232</v>
      </c>
      <c r="F640" t="s">
        <v>6739</v>
      </c>
      <c r="G640" t="s">
        <v>3417</v>
      </c>
      <c r="H640" t="s">
        <v>2158</v>
      </c>
      <c r="I640" t="s">
        <v>3418</v>
      </c>
      <c r="J640" t="s">
        <v>3419</v>
      </c>
    </row>
    <row r="641" spans="1:10">
      <c r="A641">
        <v>0</v>
      </c>
      <c r="B641">
        <v>48901000</v>
      </c>
      <c r="C641">
        <v>27070000</v>
      </c>
      <c r="D641">
        <f t="shared" si="9"/>
        <v>27070000</v>
      </c>
      <c r="E641" t="s">
        <v>233</v>
      </c>
      <c r="F641" t="s">
        <v>6740</v>
      </c>
      <c r="G641" t="s">
        <v>1987</v>
      </c>
      <c r="H641" t="s">
        <v>3420</v>
      </c>
      <c r="I641" t="s">
        <v>3421</v>
      </c>
      <c r="J641" t="s">
        <v>3422</v>
      </c>
    </row>
    <row r="642" spans="1:10">
      <c r="A642">
        <v>0</v>
      </c>
      <c r="B642">
        <v>0</v>
      </c>
      <c r="C642">
        <v>0</v>
      </c>
      <c r="D642">
        <f t="shared" si="9"/>
        <v>0</v>
      </c>
      <c r="E642" t="s">
        <v>234</v>
      </c>
      <c r="F642" t="s">
        <v>6741</v>
      </c>
      <c r="G642" t="s">
        <v>3423</v>
      </c>
      <c r="H642" t="s">
        <v>3424</v>
      </c>
      <c r="I642" t="s">
        <v>3425</v>
      </c>
      <c r="J642" t="s">
        <v>3426</v>
      </c>
    </row>
    <row r="643" spans="1:10">
      <c r="A643">
        <v>0</v>
      </c>
      <c r="B643">
        <v>0</v>
      </c>
      <c r="C643">
        <v>0</v>
      </c>
      <c r="D643">
        <f t="shared" ref="D643:D706" si="10">MEDIAN(A643:C643)</f>
        <v>0</v>
      </c>
      <c r="E643" t="s">
        <v>235</v>
      </c>
      <c r="F643" t="s">
        <v>6742</v>
      </c>
      <c r="G643" t="s">
        <v>3427</v>
      </c>
      <c r="H643" t="s">
        <v>2674</v>
      </c>
      <c r="I643" t="s">
        <v>3428</v>
      </c>
      <c r="J643" t="s">
        <v>3429</v>
      </c>
    </row>
    <row r="644" spans="1:10">
      <c r="A644">
        <v>0</v>
      </c>
      <c r="B644">
        <v>0</v>
      </c>
      <c r="C644">
        <v>0</v>
      </c>
      <c r="D644">
        <f t="shared" si="10"/>
        <v>0</v>
      </c>
      <c r="E644" t="s">
        <v>236</v>
      </c>
      <c r="F644" t="s">
        <v>6743</v>
      </c>
      <c r="G644" t="s">
        <v>3430</v>
      </c>
      <c r="H644" t="s">
        <v>2834</v>
      </c>
      <c r="I644" t="s">
        <v>3431</v>
      </c>
      <c r="J644" t="s">
        <v>3432</v>
      </c>
    </row>
    <row r="645" spans="1:10">
      <c r="A645">
        <v>0</v>
      </c>
      <c r="B645">
        <v>0</v>
      </c>
      <c r="C645">
        <v>0</v>
      </c>
      <c r="D645">
        <f t="shared" si="10"/>
        <v>0</v>
      </c>
      <c r="E645" t="s">
        <v>237</v>
      </c>
      <c r="F645" t="s">
        <v>6744</v>
      </c>
      <c r="G645" t="s">
        <v>3433</v>
      </c>
      <c r="H645" t="s">
        <v>1518</v>
      </c>
      <c r="I645" t="s">
        <v>3434</v>
      </c>
      <c r="J645" t="s">
        <v>3435</v>
      </c>
    </row>
    <row r="646" spans="1:10">
      <c r="A646">
        <v>0</v>
      </c>
      <c r="B646">
        <v>0</v>
      </c>
      <c r="C646">
        <v>0</v>
      </c>
      <c r="D646">
        <f t="shared" si="10"/>
        <v>0</v>
      </c>
      <c r="E646" t="s">
        <v>240</v>
      </c>
      <c r="F646" t="s">
        <v>6745</v>
      </c>
      <c r="I646" t="s">
        <v>3436</v>
      </c>
      <c r="J646" t="s">
        <v>3437</v>
      </c>
    </row>
    <row r="647" spans="1:10">
      <c r="A647">
        <v>0</v>
      </c>
      <c r="B647">
        <v>0</v>
      </c>
      <c r="C647">
        <v>0</v>
      </c>
      <c r="D647">
        <f t="shared" si="10"/>
        <v>0</v>
      </c>
      <c r="E647" t="s">
        <v>241</v>
      </c>
      <c r="F647" t="s">
        <v>6746</v>
      </c>
      <c r="G647" t="s">
        <v>3438</v>
      </c>
      <c r="H647" t="s">
        <v>3439</v>
      </c>
      <c r="I647" t="s">
        <v>3440</v>
      </c>
      <c r="J647" t="s">
        <v>3441</v>
      </c>
    </row>
    <row r="648" spans="1:10">
      <c r="A648">
        <v>0</v>
      </c>
      <c r="B648">
        <v>0</v>
      </c>
      <c r="C648">
        <v>0</v>
      </c>
      <c r="D648">
        <f t="shared" si="10"/>
        <v>0</v>
      </c>
      <c r="E648" t="s">
        <v>243</v>
      </c>
      <c r="F648" t="s">
        <v>6747</v>
      </c>
      <c r="G648" t="s">
        <v>3442</v>
      </c>
      <c r="H648" t="s">
        <v>3443</v>
      </c>
      <c r="I648" t="s">
        <v>3444</v>
      </c>
      <c r="J648" t="s">
        <v>3445</v>
      </c>
    </row>
    <row r="649" spans="1:10">
      <c r="A649">
        <v>0</v>
      </c>
      <c r="B649">
        <v>0</v>
      </c>
      <c r="C649">
        <v>0</v>
      </c>
      <c r="D649">
        <f t="shared" si="10"/>
        <v>0</v>
      </c>
      <c r="E649" t="s">
        <v>1486</v>
      </c>
      <c r="F649" t="s">
        <v>6748</v>
      </c>
      <c r="G649" t="s">
        <v>3446</v>
      </c>
      <c r="H649" t="s">
        <v>3447</v>
      </c>
      <c r="I649" t="s">
        <v>3448</v>
      </c>
      <c r="J649" t="s">
        <v>3449</v>
      </c>
    </row>
    <row r="650" spans="1:10">
      <c r="A650">
        <v>0</v>
      </c>
      <c r="B650">
        <v>0</v>
      </c>
      <c r="C650">
        <v>0</v>
      </c>
      <c r="D650">
        <f t="shared" si="10"/>
        <v>0</v>
      </c>
      <c r="E650" t="s">
        <v>244</v>
      </c>
      <c r="F650" t="s">
        <v>6749</v>
      </c>
      <c r="G650" t="s">
        <v>3450</v>
      </c>
      <c r="H650" t="s">
        <v>3451</v>
      </c>
      <c r="I650" t="s">
        <v>3452</v>
      </c>
      <c r="J650" t="s">
        <v>3453</v>
      </c>
    </row>
    <row r="651" spans="1:10">
      <c r="A651">
        <v>0</v>
      </c>
      <c r="B651">
        <v>0</v>
      </c>
      <c r="C651">
        <v>0</v>
      </c>
      <c r="D651">
        <f t="shared" si="10"/>
        <v>0</v>
      </c>
      <c r="E651" t="s">
        <v>245</v>
      </c>
      <c r="F651" t="s">
        <v>6750</v>
      </c>
      <c r="G651" t="s">
        <v>3454</v>
      </c>
      <c r="H651" t="s">
        <v>3455</v>
      </c>
      <c r="I651" t="s">
        <v>3456</v>
      </c>
      <c r="J651" t="s">
        <v>3457</v>
      </c>
    </row>
    <row r="652" spans="1:10">
      <c r="A652">
        <v>0</v>
      </c>
      <c r="B652">
        <v>5104100</v>
      </c>
      <c r="C652">
        <v>4659100</v>
      </c>
      <c r="D652">
        <f t="shared" si="10"/>
        <v>4659100</v>
      </c>
      <c r="E652" t="s">
        <v>246</v>
      </c>
      <c r="F652" t="s">
        <v>6751</v>
      </c>
      <c r="G652" t="s">
        <v>2293</v>
      </c>
      <c r="H652" t="s">
        <v>2674</v>
      </c>
      <c r="I652" t="s">
        <v>3458</v>
      </c>
      <c r="J652" t="s">
        <v>3459</v>
      </c>
    </row>
    <row r="653" spans="1:10">
      <c r="A653">
        <v>0</v>
      </c>
      <c r="B653">
        <v>0</v>
      </c>
      <c r="C653">
        <v>0</v>
      </c>
      <c r="D653">
        <f t="shared" si="10"/>
        <v>0</v>
      </c>
      <c r="E653" t="s">
        <v>247</v>
      </c>
      <c r="F653" t="s">
        <v>6752</v>
      </c>
      <c r="G653" t="s">
        <v>3460</v>
      </c>
      <c r="H653" t="s">
        <v>1775</v>
      </c>
      <c r="I653" t="s">
        <v>3461</v>
      </c>
      <c r="J653" t="s">
        <v>3462</v>
      </c>
    </row>
    <row r="654" spans="1:10">
      <c r="A654">
        <v>0</v>
      </c>
      <c r="B654">
        <v>0</v>
      </c>
      <c r="C654">
        <v>0</v>
      </c>
      <c r="D654">
        <f t="shared" si="10"/>
        <v>0</v>
      </c>
      <c r="E654" t="s">
        <v>248</v>
      </c>
      <c r="F654" t="s">
        <v>6753</v>
      </c>
      <c r="G654" t="s">
        <v>3463</v>
      </c>
      <c r="H654" t="s">
        <v>3464</v>
      </c>
      <c r="I654" t="s">
        <v>3465</v>
      </c>
      <c r="J654" t="s">
        <v>3466</v>
      </c>
    </row>
    <row r="655" spans="1:10">
      <c r="A655">
        <v>0</v>
      </c>
      <c r="B655">
        <v>0</v>
      </c>
      <c r="C655">
        <v>0</v>
      </c>
      <c r="D655">
        <f t="shared" si="10"/>
        <v>0</v>
      </c>
      <c r="E655" t="s">
        <v>249</v>
      </c>
      <c r="F655" t="s">
        <v>6754</v>
      </c>
      <c r="G655" t="s">
        <v>3467</v>
      </c>
      <c r="H655" t="s">
        <v>3468</v>
      </c>
      <c r="I655" t="s">
        <v>3469</v>
      </c>
      <c r="J655" t="s">
        <v>3470</v>
      </c>
    </row>
    <row r="656" spans="1:10">
      <c r="A656">
        <v>0</v>
      </c>
      <c r="B656">
        <v>0</v>
      </c>
      <c r="C656">
        <v>0</v>
      </c>
      <c r="D656">
        <f t="shared" si="10"/>
        <v>0</v>
      </c>
      <c r="E656" t="s">
        <v>251</v>
      </c>
      <c r="F656" t="s">
        <v>6755</v>
      </c>
      <c r="G656" t="s">
        <v>3471</v>
      </c>
      <c r="H656" t="s">
        <v>3472</v>
      </c>
      <c r="I656" t="s">
        <v>3473</v>
      </c>
      <c r="J656" t="s">
        <v>3474</v>
      </c>
    </row>
    <row r="657" spans="1:10">
      <c r="A657">
        <v>0</v>
      </c>
      <c r="B657">
        <v>0</v>
      </c>
      <c r="C657">
        <v>0</v>
      </c>
      <c r="D657">
        <f t="shared" si="10"/>
        <v>0</v>
      </c>
      <c r="E657" t="s">
        <v>252</v>
      </c>
      <c r="F657" t="s">
        <v>6756</v>
      </c>
      <c r="G657" t="s">
        <v>3475</v>
      </c>
      <c r="I657" t="s">
        <v>3476</v>
      </c>
      <c r="J657" t="s">
        <v>3477</v>
      </c>
    </row>
    <row r="658" spans="1:10">
      <c r="A658">
        <v>0</v>
      </c>
      <c r="B658">
        <v>0</v>
      </c>
      <c r="C658">
        <v>0</v>
      </c>
      <c r="D658">
        <f t="shared" si="10"/>
        <v>0</v>
      </c>
      <c r="E658" t="s">
        <v>253</v>
      </c>
      <c r="F658" t="s">
        <v>6757</v>
      </c>
      <c r="G658" t="s">
        <v>2293</v>
      </c>
      <c r="H658" t="s">
        <v>2162</v>
      </c>
      <c r="I658" t="s">
        <v>3478</v>
      </c>
      <c r="J658" t="s">
        <v>3479</v>
      </c>
    </row>
    <row r="659" spans="1:10">
      <c r="A659">
        <v>0</v>
      </c>
      <c r="B659">
        <v>0</v>
      </c>
      <c r="C659">
        <v>0</v>
      </c>
      <c r="D659">
        <f t="shared" si="10"/>
        <v>0</v>
      </c>
      <c r="E659" t="s">
        <v>254</v>
      </c>
      <c r="F659" t="s">
        <v>6758</v>
      </c>
      <c r="G659" t="s">
        <v>3480</v>
      </c>
      <c r="H659" t="s">
        <v>3481</v>
      </c>
      <c r="I659" t="s">
        <v>3482</v>
      </c>
      <c r="J659" t="s">
        <v>3483</v>
      </c>
    </row>
    <row r="660" spans="1:10">
      <c r="A660">
        <v>0</v>
      </c>
      <c r="B660">
        <v>13581000</v>
      </c>
      <c r="C660">
        <v>10329000</v>
      </c>
      <c r="D660">
        <f t="shared" si="10"/>
        <v>10329000</v>
      </c>
      <c r="E660" t="s">
        <v>255</v>
      </c>
      <c r="F660" t="s">
        <v>6759</v>
      </c>
      <c r="G660" t="s">
        <v>1525</v>
      </c>
      <c r="I660" t="s">
        <v>3484</v>
      </c>
      <c r="J660" t="s">
        <v>3485</v>
      </c>
    </row>
    <row r="661" spans="1:10">
      <c r="A661">
        <v>0</v>
      </c>
      <c r="B661">
        <v>0</v>
      </c>
      <c r="C661">
        <v>0</v>
      </c>
      <c r="D661">
        <f t="shared" si="10"/>
        <v>0</v>
      </c>
      <c r="E661" t="s">
        <v>257</v>
      </c>
      <c r="F661" t="s">
        <v>6760</v>
      </c>
      <c r="G661" t="s">
        <v>3486</v>
      </c>
      <c r="H661" t="s">
        <v>3487</v>
      </c>
      <c r="I661" t="s">
        <v>3488</v>
      </c>
      <c r="J661" t="s">
        <v>3489</v>
      </c>
    </row>
    <row r="662" spans="1:10">
      <c r="A662">
        <v>0</v>
      </c>
      <c r="B662">
        <v>0</v>
      </c>
      <c r="C662">
        <v>0</v>
      </c>
      <c r="D662">
        <f t="shared" si="10"/>
        <v>0</v>
      </c>
      <c r="E662" t="s">
        <v>259</v>
      </c>
      <c r="F662" t="s">
        <v>6761</v>
      </c>
      <c r="G662" t="s">
        <v>3490</v>
      </c>
      <c r="H662" t="s">
        <v>1629</v>
      </c>
      <c r="I662" t="s">
        <v>3491</v>
      </c>
      <c r="J662" t="s">
        <v>3492</v>
      </c>
    </row>
    <row r="663" spans="1:10">
      <c r="A663">
        <v>0</v>
      </c>
      <c r="B663">
        <v>0</v>
      </c>
      <c r="C663">
        <v>0</v>
      </c>
      <c r="D663">
        <f t="shared" si="10"/>
        <v>0</v>
      </c>
      <c r="E663" t="s">
        <v>267</v>
      </c>
      <c r="F663" t="s">
        <v>6762</v>
      </c>
      <c r="G663" t="s">
        <v>1874</v>
      </c>
      <c r="H663" t="s">
        <v>3493</v>
      </c>
      <c r="I663" t="s">
        <v>3494</v>
      </c>
      <c r="J663" t="s">
        <v>3495</v>
      </c>
    </row>
    <row r="664" spans="1:10">
      <c r="A664">
        <v>0</v>
      </c>
      <c r="B664">
        <v>14624000</v>
      </c>
      <c r="C664">
        <v>13547000</v>
      </c>
      <c r="D664">
        <f t="shared" si="10"/>
        <v>13547000</v>
      </c>
      <c r="E664" t="s">
        <v>268</v>
      </c>
      <c r="F664" t="s">
        <v>6763</v>
      </c>
      <c r="G664" t="s">
        <v>3496</v>
      </c>
      <c r="H664" t="s">
        <v>2719</v>
      </c>
      <c r="I664" t="s">
        <v>3497</v>
      </c>
      <c r="J664" t="s">
        <v>3498</v>
      </c>
    </row>
    <row r="665" spans="1:10">
      <c r="A665">
        <v>0</v>
      </c>
      <c r="B665">
        <v>0</v>
      </c>
      <c r="C665">
        <v>0</v>
      </c>
      <c r="D665">
        <f t="shared" si="10"/>
        <v>0</v>
      </c>
      <c r="E665" t="s">
        <v>272</v>
      </c>
      <c r="F665" t="s">
        <v>6764</v>
      </c>
      <c r="G665" t="s">
        <v>3499</v>
      </c>
      <c r="H665" t="s">
        <v>3500</v>
      </c>
      <c r="I665" t="s">
        <v>3501</v>
      </c>
      <c r="J665" t="s">
        <v>3502</v>
      </c>
    </row>
    <row r="666" spans="1:10">
      <c r="A666">
        <v>0</v>
      </c>
      <c r="B666">
        <v>5415400</v>
      </c>
      <c r="C666">
        <v>4411500</v>
      </c>
      <c r="D666">
        <f t="shared" si="10"/>
        <v>4411500</v>
      </c>
      <c r="E666" t="s">
        <v>273</v>
      </c>
      <c r="F666" t="s">
        <v>6765</v>
      </c>
      <c r="G666" t="s">
        <v>3503</v>
      </c>
      <c r="H666" t="s">
        <v>3504</v>
      </c>
      <c r="I666" t="s">
        <v>3505</v>
      </c>
      <c r="J666" t="s">
        <v>3506</v>
      </c>
    </row>
    <row r="667" spans="1:10">
      <c r="A667">
        <v>0</v>
      </c>
      <c r="B667">
        <v>0</v>
      </c>
      <c r="C667">
        <v>0</v>
      </c>
      <c r="D667">
        <f t="shared" si="10"/>
        <v>0</v>
      </c>
      <c r="E667" t="s">
        <v>275</v>
      </c>
      <c r="F667" t="s">
        <v>6766</v>
      </c>
      <c r="G667" t="s">
        <v>3507</v>
      </c>
      <c r="I667" t="s">
        <v>3508</v>
      </c>
      <c r="J667" t="s">
        <v>3509</v>
      </c>
    </row>
    <row r="668" spans="1:10">
      <c r="A668">
        <v>0</v>
      </c>
      <c r="B668">
        <v>0</v>
      </c>
      <c r="C668">
        <v>0</v>
      </c>
      <c r="D668">
        <f t="shared" si="10"/>
        <v>0</v>
      </c>
      <c r="E668" t="s">
        <v>276</v>
      </c>
      <c r="F668" t="s">
        <v>6767</v>
      </c>
      <c r="G668" t="s">
        <v>3510</v>
      </c>
      <c r="H668" t="s">
        <v>3511</v>
      </c>
      <c r="I668" t="s">
        <v>3512</v>
      </c>
      <c r="J668" t="s">
        <v>3513</v>
      </c>
    </row>
    <row r="669" spans="1:10">
      <c r="A669">
        <v>0</v>
      </c>
      <c r="B669">
        <v>0</v>
      </c>
      <c r="C669">
        <v>0</v>
      </c>
      <c r="D669">
        <f t="shared" si="10"/>
        <v>0</v>
      </c>
      <c r="E669" t="s">
        <v>278</v>
      </c>
      <c r="F669" t="s">
        <v>6768</v>
      </c>
      <c r="G669" t="s">
        <v>3360</v>
      </c>
      <c r="H669" t="s">
        <v>2341</v>
      </c>
      <c r="I669" t="s">
        <v>3514</v>
      </c>
      <c r="J669" t="s">
        <v>3515</v>
      </c>
    </row>
    <row r="670" spans="1:10">
      <c r="A670">
        <v>0</v>
      </c>
      <c r="B670">
        <v>0</v>
      </c>
      <c r="C670">
        <v>0</v>
      </c>
      <c r="D670">
        <f t="shared" si="10"/>
        <v>0</v>
      </c>
      <c r="E670" t="s">
        <v>279</v>
      </c>
      <c r="F670" t="s">
        <v>6769</v>
      </c>
      <c r="G670" t="s">
        <v>2398</v>
      </c>
      <c r="H670" t="s">
        <v>1518</v>
      </c>
      <c r="I670" t="s">
        <v>3516</v>
      </c>
      <c r="J670" t="s">
        <v>3517</v>
      </c>
    </row>
    <row r="671" spans="1:10">
      <c r="A671">
        <v>0</v>
      </c>
      <c r="B671">
        <v>0</v>
      </c>
      <c r="C671">
        <v>0</v>
      </c>
      <c r="D671">
        <f t="shared" si="10"/>
        <v>0</v>
      </c>
      <c r="E671" t="s">
        <v>280</v>
      </c>
      <c r="F671" t="s">
        <v>6770</v>
      </c>
      <c r="G671" t="s">
        <v>1746</v>
      </c>
      <c r="H671" t="s">
        <v>2719</v>
      </c>
      <c r="I671" t="s">
        <v>3518</v>
      </c>
      <c r="J671" t="s">
        <v>3519</v>
      </c>
    </row>
    <row r="672" spans="1:10">
      <c r="A672">
        <v>0</v>
      </c>
      <c r="B672">
        <v>0</v>
      </c>
      <c r="C672">
        <v>0</v>
      </c>
      <c r="D672">
        <f t="shared" si="10"/>
        <v>0</v>
      </c>
      <c r="E672" t="s">
        <v>281</v>
      </c>
      <c r="F672" t="s">
        <v>6771</v>
      </c>
      <c r="G672" t="s">
        <v>3520</v>
      </c>
      <c r="H672" t="s">
        <v>3521</v>
      </c>
      <c r="I672" t="s">
        <v>3522</v>
      </c>
      <c r="J672" t="s">
        <v>3523</v>
      </c>
    </row>
    <row r="673" spans="1:10">
      <c r="A673">
        <v>0</v>
      </c>
      <c r="B673">
        <v>0</v>
      </c>
      <c r="C673">
        <v>0</v>
      </c>
      <c r="D673">
        <f t="shared" si="10"/>
        <v>0</v>
      </c>
      <c r="E673" t="s">
        <v>282</v>
      </c>
      <c r="F673" t="s">
        <v>6772</v>
      </c>
      <c r="G673" t="s">
        <v>3524</v>
      </c>
      <c r="H673" t="s">
        <v>3525</v>
      </c>
      <c r="I673" t="s">
        <v>3526</v>
      </c>
      <c r="J673" t="s">
        <v>3527</v>
      </c>
    </row>
    <row r="674" spans="1:10">
      <c r="A674">
        <v>0</v>
      </c>
      <c r="B674">
        <v>15456000</v>
      </c>
      <c r="C674">
        <v>15077000</v>
      </c>
      <c r="D674">
        <f t="shared" si="10"/>
        <v>15077000</v>
      </c>
      <c r="E674" t="s">
        <v>283</v>
      </c>
      <c r="F674" t="s">
        <v>6773</v>
      </c>
      <c r="G674" t="s">
        <v>3528</v>
      </c>
      <c r="H674" t="s">
        <v>3529</v>
      </c>
      <c r="I674" t="s">
        <v>3530</v>
      </c>
      <c r="J674" t="s">
        <v>3531</v>
      </c>
    </row>
    <row r="675" spans="1:10">
      <c r="A675">
        <v>0</v>
      </c>
      <c r="B675">
        <v>0</v>
      </c>
      <c r="C675">
        <v>0</v>
      </c>
      <c r="D675">
        <f t="shared" si="10"/>
        <v>0</v>
      </c>
      <c r="E675" t="s">
        <v>284</v>
      </c>
      <c r="F675" t="s">
        <v>6774</v>
      </c>
      <c r="G675" t="s">
        <v>3532</v>
      </c>
      <c r="H675" t="s">
        <v>3533</v>
      </c>
      <c r="I675" t="s">
        <v>3534</v>
      </c>
      <c r="J675" t="s">
        <v>3535</v>
      </c>
    </row>
    <row r="676" spans="1:10">
      <c r="A676">
        <v>0</v>
      </c>
      <c r="B676">
        <v>0</v>
      </c>
      <c r="C676">
        <v>0</v>
      </c>
      <c r="D676">
        <f t="shared" si="10"/>
        <v>0</v>
      </c>
      <c r="E676" t="s">
        <v>286</v>
      </c>
      <c r="F676" t="s">
        <v>6775</v>
      </c>
      <c r="G676" t="s">
        <v>3536</v>
      </c>
      <c r="H676" t="s">
        <v>2841</v>
      </c>
      <c r="I676" t="s">
        <v>3537</v>
      </c>
      <c r="J676" t="s">
        <v>3538</v>
      </c>
    </row>
    <row r="677" spans="1:10">
      <c r="A677">
        <v>0</v>
      </c>
      <c r="B677">
        <v>0</v>
      </c>
      <c r="C677">
        <v>0</v>
      </c>
      <c r="D677">
        <f t="shared" si="10"/>
        <v>0</v>
      </c>
      <c r="E677" t="s">
        <v>287</v>
      </c>
      <c r="F677" t="s">
        <v>6776</v>
      </c>
      <c r="G677" t="s">
        <v>3539</v>
      </c>
      <c r="H677" t="s">
        <v>3540</v>
      </c>
      <c r="I677" t="s">
        <v>3541</v>
      </c>
      <c r="J677" t="s">
        <v>3542</v>
      </c>
    </row>
    <row r="678" spans="1:10">
      <c r="A678">
        <v>0</v>
      </c>
      <c r="B678">
        <v>0</v>
      </c>
      <c r="C678">
        <v>0</v>
      </c>
      <c r="D678">
        <f t="shared" si="10"/>
        <v>0</v>
      </c>
      <c r="E678" t="s">
        <v>288</v>
      </c>
      <c r="F678" t="s">
        <v>6777</v>
      </c>
      <c r="G678" t="s">
        <v>3543</v>
      </c>
      <c r="H678" t="s">
        <v>3544</v>
      </c>
      <c r="I678" t="s">
        <v>3545</v>
      </c>
      <c r="J678" t="s">
        <v>3546</v>
      </c>
    </row>
    <row r="679" spans="1:10">
      <c r="A679">
        <v>0</v>
      </c>
      <c r="B679">
        <v>0</v>
      </c>
      <c r="C679">
        <v>0</v>
      </c>
      <c r="D679">
        <f t="shared" si="10"/>
        <v>0</v>
      </c>
      <c r="E679" t="s">
        <v>289</v>
      </c>
      <c r="F679" t="s">
        <v>6778</v>
      </c>
      <c r="G679" t="s">
        <v>3547</v>
      </c>
      <c r="I679" t="s">
        <v>3548</v>
      </c>
      <c r="J679" t="s">
        <v>3549</v>
      </c>
    </row>
    <row r="680" spans="1:10">
      <c r="A680">
        <v>0</v>
      </c>
      <c r="B680">
        <v>0</v>
      </c>
      <c r="C680">
        <v>0</v>
      </c>
      <c r="D680">
        <f t="shared" si="10"/>
        <v>0</v>
      </c>
      <c r="E680" t="s">
        <v>290</v>
      </c>
      <c r="F680" t="s">
        <v>6779</v>
      </c>
      <c r="G680" t="s">
        <v>1774</v>
      </c>
      <c r="H680" t="s">
        <v>3550</v>
      </c>
      <c r="I680" t="s">
        <v>3551</v>
      </c>
      <c r="J680" t="s">
        <v>3552</v>
      </c>
    </row>
    <row r="681" spans="1:10">
      <c r="A681">
        <v>0</v>
      </c>
      <c r="B681">
        <v>0</v>
      </c>
      <c r="C681">
        <v>0</v>
      </c>
      <c r="D681">
        <f t="shared" si="10"/>
        <v>0</v>
      </c>
      <c r="E681" t="s">
        <v>292</v>
      </c>
      <c r="F681" t="s">
        <v>6780</v>
      </c>
      <c r="G681" t="s">
        <v>2422</v>
      </c>
      <c r="H681" t="s">
        <v>3553</v>
      </c>
      <c r="I681" t="s">
        <v>3554</v>
      </c>
      <c r="J681" t="s">
        <v>3555</v>
      </c>
    </row>
    <row r="682" spans="1:10">
      <c r="A682">
        <v>0</v>
      </c>
      <c r="B682">
        <v>21841000</v>
      </c>
      <c r="C682">
        <v>17411000</v>
      </c>
      <c r="D682">
        <f t="shared" si="10"/>
        <v>17411000</v>
      </c>
      <c r="E682" t="s">
        <v>293</v>
      </c>
      <c r="F682" t="s">
        <v>6781</v>
      </c>
      <c r="G682" t="s">
        <v>3556</v>
      </c>
      <c r="H682" t="s">
        <v>1550</v>
      </c>
      <c r="I682" t="s">
        <v>3557</v>
      </c>
      <c r="J682" t="s">
        <v>3558</v>
      </c>
    </row>
    <row r="683" spans="1:10">
      <c r="A683">
        <v>0</v>
      </c>
      <c r="B683">
        <v>5985100</v>
      </c>
      <c r="C683">
        <v>4500200</v>
      </c>
      <c r="D683">
        <f t="shared" si="10"/>
        <v>4500200</v>
      </c>
      <c r="E683" t="s">
        <v>295</v>
      </c>
      <c r="F683" t="s">
        <v>6782</v>
      </c>
      <c r="G683" t="s">
        <v>3559</v>
      </c>
      <c r="H683" t="s">
        <v>3560</v>
      </c>
      <c r="I683" t="s">
        <v>3561</v>
      </c>
      <c r="J683" t="s">
        <v>3562</v>
      </c>
    </row>
    <row r="684" spans="1:10">
      <c r="A684">
        <v>0</v>
      </c>
      <c r="B684">
        <v>0</v>
      </c>
      <c r="C684">
        <v>0</v>
      </c>
      <c r="D684">
        <f t="shared" si="10"/>
        <v>0</v>
      </c>
      <c r="E684" t="s">
        <v>296</v>
      </c>
      <c r="F684" t="s">
        <v>6783</v>
      </c>
      <c r="G684" t="s">
        <v>1805</v>
      </c>
      <c r="I684" t="s">
        <v>3563</v>
      </c>
      <c r="J684" t="s">
        <v>3564</v>
      </c>
    </row>
    <row r="685" spans="1:10">
      <c r="A685">
        <v>0</v>
      </c>
      <c r="B685">
        <v>0</v>
      </c>
      <c r="C685">
        <v>0</v>
      </c>
      <c r="D685">
        <f t="shared" si="10"/>
        <v>0</v>
      </c>
      <c r="E685" t="s">
        <v>297</v>
      </c>
      <c r="F685" t="s">
        <v>6784</v>
      </c>
      <c r="G685" t="s">
        <v>3565</v>
      </c>
      <c r="H685" t="s">
        <v>2095</v>
      </c>
      <c r="I685" t="s">
        <v>3566</v>
      </c>
      <c r="J685" t="s">
        <v>3567</v>
      </c>
    </row>
    <row r="686" spans="1:10">
      <c r="A686">
        <v>0</v>
      </c>
      <c r="B686">
        <v>0</v>
      </c>
      <c r="C686">
        <v>0</v>
      </c>
      <c r="D686">
        <f t="shared" si="10"/>
        <v>0</v>
      </c>
      <c r="E686" t="s">
        <v>298</v>
      </c>
      <c r="F686" t="s">
        <v>6785</v>
      </c>
      <c r="G686" t="s">
        <v>1987</v>
      </c>
      <c r="H686" t="s">
        <v>3568</v>
      </c>
      <c r="I686" t="s">
        <v>3569</v>
      </c>
      <c r="J686" t="s">
        <v>3570</v>
      </c>
    </row>
    <row r="687" spans="1:10">
      <c r="A687">
        <v>0</v>
      </c>
      <c r="B687">
        <v>5134900</v>
      </c>
      <c r="C687">
        <v>4334300</v>
      </c>
      <c r="D687">
        <f t="shared" si="10"/>
        <v>4334300</v>
      </c>
      <c r="E687" t="s">
        <v>299</v>
      </c>
      <c r="F687" t="s">
        <v>6786</v>
      </c>
      <c r="G687" t="s">
        <v>3571</v>
      </c>
      <c r="H687" t="s">
        <v>3572</v>
      </c>
      <c r="I687" t="s">
        <v>3573</v>
      </c>
      <c r="J687" t="s">
        <v>3574</v>
      </c>
    </row>
    <row r="688" spans="1:10">
      <c r="A688">
        <v>0</v>
      </c>
      <c r="B688">
        <v>0</v>
      </c>
      <c r="C688">
        <v>0</v>
      </c>
      <c r="D688">
        <f t="shared" si="10"/>
        <v>0</v>
      </c>
      <c r="E688" t="s">
        <v>300</v>
      </c>
      <c r="F688" t="s">
        <v>6787</v>
      </c>
      <c r="G688" t="s">
        <v>3575</v>
      </c>
      <c r="H688" t="s">
        <v>3576</v>
      </c>
      <c r="I688" t="s">
        <v>3577</v>
      </c>
      <c r="J688" t="s">
        <v>3578</v>
      </c>
    </row>
    <row r="689" spans="1:10">
      <c r="A689">
        <v>0</v>
      </c>
      <c r="B689">
        <v>0</v>
      </c>
      <c r="C689">
        <v>0</v>
      </c>
      <c r="D689">
        <f t="shared" si="10"/>
        <v>0</v>
      </c>
      <c r="E689" t="s">
        <v>301</v>
      </c>
      <c r="F689" t="s">
        <v>6788</v>
      </c>
      <c r="G689" t="s">
        <v>3532</v>
      </c>
      <c r="H689" t="s">
        <v>3533</v>
      </c>
      <c r="I689" t="s">
        <v>3579</v>
      </c>
      <c r="J689" t="s">
        <v>3580</v>
      </c>
    </row>
    <row r="690" spans="1:10">
      <c r="A690">
        <v>0</v>
      </c>
      <c r="B690">
        <v>0</v>
      </c>
      <c r="C690">
        <v>0</v>
      </c>
      <c r="D690">
        <f t="shared" si="10"/>
        <v>0</v>
      </c>
      <c r="E690" t="s">
        <v>304</v>
      </c>
      <c r="F690" t="s">
        <v>6789</v>
      </c>
      <c r="G690" t="s">
        <v>3581</v>
      </c>
      <c r="H690" t="s">
        <v>3582</v>
      </c>
      <c r="I690" t="s">
        <v>3583</v>
      </c>
      <c r="J690" t="s">
        <v>3584</v>
      </c>
    </row>
    <row r="691" spans="1:10">
      <c r="A691">
        <v>0</v>
      </c>
      <c r="B691">
        <v>0</v>
      </c>
      <c r="C691">
        <v>0</v>
      </c>
      <c r="D691">
        <f t="shared" si="10"/>
        <v>0</v>
      </c>
      <c r="E691" t="s">
        <v>305</v>
      </c>
      <c r="F691" t="s">
        <v>305</v>
      </c>
      <c r="G691" t="s">
        <v>1987</v>
      </c>
      <c r="H691" t="s">
        <v>1806</v>
      </c>
      <c r="I691" t="s">
        <v>1987</v>
      </c>
      <c r="J691" t="s">
        <v>3585</v>
      </c>
    </row>
    <row r="692" spans="1:10">
      <c r="A692">
        <v>0</v>
      </c>
      <c r="B692">
        <v>0</v>
      </c>
      <c r="C692">
        <v>0</v>
      </c>
      <c r="D692">
        <f t="shared" si="10"/>
        <v>0</v>
      </c>
      <c r="E692" t="s">
        <v>306</v>
      </c>
      <c r="F692" t="s">
        <v>6790</v>
      </c>
      <c r="G692" t="s">
        <v>3586</v>
      </c>
      <c r="H692" t="s">
        <v>2095</v>
      </c>
      <c r="I692" t="s">
        <v>3587</v>
      </c>
      <c r="J692" t="s">
        <v>3588</v>
      </c>
    </row>
    <row r="693" spans="1:10">
      <c r="A693">
        <v>0</v>
      </c>
      <c r="B693">
        <v>0</v>
      </c>
      <c r="C693">
        <v>0</v>
      </c>
      <c r="D693">
        <f t="shared" si="10"/>
        <v>0</v>
      </c>
      <c r="E693" t="s">
        <v>309</v>
      </c>
      <c r="F693" t="s">
        <v>6791</v>
      </c>
      <c r="G693" t="s">
        <v>3589</v>
      </c>
      <c r="H693" t="s">
        <v>3590</v>
      </c>
      <c r="I693" t="s">
        <v>3591</v>
      </c>
      <c r="J693" t="s">
        <v>3592</v>
      </c>
    </row>
    <row r="694" spans="1:10">
      <c r="A694">
        <v>0</v>
      </c>
      <c r="B694">
        <v>0</v>
      </c>
      <c r="C694">
        <v>0</v>
      </c>
      <c r="D694">
        <f t="shared" si="10"/>
        <v>0</v>
      </c>
      <c r="E694" t="s">
        <v>311</v>
      </c>
      <c r="F694" t="s">
        <v>6792</v>
      </c>
      <c r="G694" t="s">
        <v>3593</v>
      </c>
      <c r="H694" t="s">
        <v>3594</v>
      </c>
      <c r="I694" t="s">
        <v>3595</v>
      </c>
      <c r="J694" t="s">
        <v>3596</v>
      </c>
    </row>
    <row r="695" spans="1:10">
      <c r="A695">
        <v>0</v>
      </c>
      <c r="B695">
        <v>12297000</v>
      </c>
      <c r="C695">
        <v>10747000</v>
      </c>
      <c r="D695">
        <f t="shared" si="10"/>
        <v>10747000</v>
      </c>
      <c r="E695" t="s">
        <v>312</v>
      </c>
      <c r="F695" t="s">
        <v>6793</v>
      </c>
      <c r="G695" t="s">
        <v>3597</v>
      </c>
      <c r="H695" t="s">
        <v>3598</v>
      </c>
      <c r="I695" t="s">
        <v>3599</v>
      </c>
      <c r="J695" t="s">
        <v>3600</v>
      </c>
    </row>
    <row r="696" spans="1:10">
      <c r="A696">
        <v>0</v>
      </c>
      <c r="B696">
        <v>0</v>
      </c>
      <c r="C696">
        <v>0</v>
      </c>
      <c r="D696">
        <f t="shared" si="10"/>
        <v>0</v>
      </c>
      <c r="E696" t="s">
        <v>313</v>
      </c>
      <c r="F696" t="s">
        <v>6794</v>
      </c>
      <c r="G696" t="s">
        <v>3601</v>
      </c>
      <c r="H696" t="s">
        <v>2674</v>
      </c>
      <c r="I696" t="s">
        <v>3602</v>
      </c>
      <c r="J696" t="s">
        <v>3603</v>
      </c>
    </row>
    <row r="697" spans="1:10">
      <c r="A697">
        <v>0</v>
      </c>
      <c r="B697">
        <v>0</v>
      </c>
      <c r="C697">
        <v>0</v>
      </c>
      <c r="D697">
        <f t="shared" si="10"/>
        <v>0</v>
      </c>
      <c r="E697" t="s">
        <v>314</v>
      </c>
      <c r="F697" t="s">
        <v>6795</v>
      </c>
      <c r="G697" t="s">
        <v>3604</v>
      </c>
      <c r="I697" t="s">
        <v>3605</v>
      </c>
      <c r="J697" t="s">
        <v>3606</v>
      </c>
    </row>
    <row r="698" spans="1:10">
      <c r="A698">
        <v>0</v>
      </c>
      <c r="B698">
        <v>12329000</v>
      </c>
      <c r="C698">
        <v>14576000</v>
      </c>
      <c r="D698">
        <f t="shared" si="10"/>
        <v>12329000</v>
      </c>
      <c r="E698" t="s">
        <v>315</v>
      </c>
      <c r="F698" t="s">
        <v>6796</v>
      </c>
      <c r="G698" t="s">
        <v>2129</v>
      </c>
      <c r="H698" t="s">
        <v>3607</v>
      </c>
      <c r="I698" t="s">
        <v>3608</v>
      </c>
      <c r="J698" t="s">
        <v>3609</v>
      </c>
    </row>
    <row r="699" spans="1:10">
      <c r="A699">
        <v>0</v>
      </c>
      <c r="B699">
        <v>0</v>
      </c>
      <c r="C699">
        <v>0</v>
      </c>
      <c r="D699">
        <f t="shared" si="10"/>
        <v>0</v>
      </c>
      <c r="E699" t="s">
        <v>316</v>
      </c>
      <c r="F699" t="s">
        <v>6797</v>
      </c>
      <c r="G699" t="s">
        <v>3610</v>
      </c>
      <c r="H699" t="s">
        <v>3611</v>
      </c>
      <c r="I699" t="s">
        <v>3612</v>
      </c>
      <c r="J699" t="s">
        <v>3613</v>
      </c>
    </row>
    <row r="700" spans="1:10">
      <c r="A700">
        <v>0</v>
      </c>
      <c r="B700">
        <v>0</v>
      </c>
      <c r="C700">
        <v>0</v>
      </c>
      <c r="D700">
        <f t="shared" si="10"/>
        <v>0</v>
      </c>
      <c r="E700" t="s">
        <v>317</v>
      </c>
      <c r="F700" t="s">
        <v>6798</v>
      </c>
      <c r="G700" t="s">
        <v>3614</v>
      </c>
      <c r="H700" t="s">
        <v>3615</v>
      </c>
      <c r="I700" t="s">
        <v>3616</v>
      </c>
      <c r="J700" t="s">
        <v>3617</v>
      </c>
    </row>
    <row r="701" spans="1:10">
      <c r="A701">
        <v>0</v>
      </c>
      <c r="B701">
        <v>0</v>
      </c>
      <c r="C701">
        <v>0</v>
      </c>
      <c r="D701">
        <f t="shared" si="10"/>
        <v>0</v>
      </c>
      <c r="E701" t="s">
        <v>318</v>
      </c>
      <c r="F701" t="s">
        <v>6799</v>
      </c>
      <c r="G701" t="s">
        <v>3618</v>
      </c>
      <c r="H701" t="s">
        <v>3619</v>
      </c>
      <c r="I701" t="s">
        <v>3620</v>
      </c>
      <c r="J701" t="s">
        <v>3621</v>
      </c>
    </row>
    <row r="702" spans="1:10">
      <c r="A702">
        <v>0</v>
      </c>
      <c r="B702">
        <v>0</v>
      </c>
      <c r="C702">
        <v>0</v>
      </c>
      <c r="D702">
        <f t="shared" si="10"/>
        <v>0</v>
      </c>
      <c r="E702" t="s">
        <v>319</v>
      </c>
      <c r="F702" t="s">
        <v>6800</v>
      </c>
      <c r="G702" t="s">
        <v>1987</v>
      </c>
      <c r="I702" t="s">
        <v>3622</v>
      </c>
      <c r="J702" t="s">
        <v>3623</v>
      </c>
    </row>
    <row r="703" spans="1:10">
      <c r="A703">
        <v>0</v>
      </c>
      <c r="B703">
        <v>0</v>
      </c>
      <c r="C703">
        <v>0</v>
      </c>
      <c r="D703">
        <f t="shared" si="10"/>
        <v>0</v>
      </c>
      <c r="E703" t="s">
        <v>320</v>
      </c>
      <c r="F703" t="s">
        <v>6801</v>
      </c>
      <c r="G703" t="s">
        <v>2840</v>
      </c>
      <c r="H703" t="s">
        <v>3624</v>
      </c>
      <c r="I703" t="s">
        <v>3625</v>
      </c>
      <c r="J703" t="s">
        <v>3626</v>
      </c>
    </row>
    <row r="704" spans="1:10">
      <c r="A704">
        <v>0</v>
      </c>
      <c r="B704">
        <v>0</v>
      </c>
      <c r="C704">
        <v>0</v>
      </c>
      <c r="D704">
        <f t="shared" si="10"/>
        <v>0</v>
      </c>
      <c r="E704" t="s">
        <v>321</v>
      </c>
      <c r="F704" t="s">
        <v>6802</v>
      </c>
      <c r="G704" t="s">
        <v>3627</v>
      </c>
      <c r="H704" t="s">
        <v>3628</v>
      </c>
      <c r="I704" t="s">
        <v>3629</v>
      </c>
      <c r="J704" t="s">
        <v>3630</v>
      </c>
    </row>
    <row r="705" spans="1:10">
      <c r="A705">
        <v>0</v>
      </c>
      <c r="B705">
        <v>8365000</v>
      </c>
      <c r="C705">
        <v>7816200</v>
      </c>
      <c r="D705">
        <f t="shared" si="10"/>
        <v>7816200</v>
      </c>
      <c r="E705" t="s">
        <v>322</v>
      </c>
      <c r="F705" t="s">
        <v>6803</v>
      </c>
      <c r="G705" t="s">
        <v>3631</v>
      </c>
      <c r="H705" t="s">
        <v>3632</v>
      </c>
      <c r="I705" t="s">
        <v>3633</v>
      </c>
      <c r="J705" t="s">
        <v>3634</v>
      </c>
    </row>
    <row r="706" spans="1:10">
      <c r="A706">
        <v>0</v>
      </c>
      <c r="B706">
        <v>6310100</v>
      </c>
      <c r="C706">
        <v>6137500</v>
      </c>
      <c r="D706">
        <f t="shared" si="10"/>
        <v>6137500</v>
      </c>
      <c r="E706" t="s">
        <v>324</v>
      </c>
      <c r="F706" t="s">
        <v>6804</v>
      </c>
      <c r="G706" t="s">
        <v>1987</v>
      </c>
      <c r="H706" t="s">
        <v>3635</v>
      </c>
      <c r="I706" t="s">
        <v>3636</v>
      </c>
      <c r="J706" t="s">
        <v>3637</v>
      </c>
    </row>
    <row r="707" spans="1:10">
      <c r="A707">
        <v>0</v>
      </c>
      <c r="B707">
        <v>0</v>
      </c>
      <c r="C707">
        <v>0</v>
      </c>
      <c r="D707">
        <f t="shared" ref="D707:D770" si="11">MEDIAN(A707:C707)</f>
        <v>0</v>
      </c>
      <c r="E707" t="s">
        <v>325</v>
      </c>
      <c r="F707" t="s">
        <v>6805</v>
      </c>
      <c r="I707" t="s">
        <v>3638</v>
      </c>
      <c r="J707" t="s">
        <v>3639</v>
      </c>
    </row>
    <row r="708" spans="1:10">
      <c r="A708">
        <v>0</v>
      </c>
      <c r="B708">
        <v>0</v>
      </c>
      <c r="C708">
        <v>0</v>
      </c>
      <c r="D708">
        <f t="shared" si="11"/>
        <v>0</v>
      </c>
      <c r="E708" t="s">
        <v>326</v>
      </c>
      <c r="F708" t="s">
        <v>6806</v>
      </c>
      <c r="G708" t="s">
        <v>3640</v>
      </c>
      <c r="H708" t="s">
        <v>2674</v>
      </c>
      <c r="I708" t="s">
        <v>3641</v>
      </c>
      <c r="J708" t="s">
        <v>3642</v>
      </c>
    </row>
    <row r="709" spans="1:10">
      <c r="A709">
        <v>0</v>
      </c>
      <c r="B709">
        <v>0</v>
      </c>
      <c r="C709">
        <v>0</v>
      </c>
      <c r="D709">
        <f t="shared" si="11"/>
        <v>0</v>
      </c>
      <c r="E709" t="s">
        <v>327</v>
      </c>
      <c r="F709" t="s">
        <v>6807</v>
      </c>
      <c r="G709" t="s">
        <v>3032</v>
      </c>
      <c r="H709" t="s">
        <v>3643</v>
      </c>
      <c r="I709" t="s">
        <v>3644</v>
      </c>
      <c r="J709" t="s">
        <v>3645</v>
      </c>
    </row>
    <row r="710" spans="1:10">
      <c r="A710">
        <v>0</v>
      </c>
      <c r="B710">
        <v>0</v>
      </c>
      <c r="C710">
        <v>0</v>
      </c>
      <c r="D710">
        <f t="shared" si="11"/>
        <v>0</v>
      </c>
      <c r="E710" t="s">
        <v>328</v>
      </c>
      <c r="F710" t="s">
        <v>6808</v>
      </c>
      <c r="G710" t="s">
        <v>3646</v>
      </c>
      <c r="H710" t="s">
        <v>3500</v>
      </c>
      <c r="I710" t="s">
        <v>3647</v>
      </c>
      <c r="J710" t="s">
        <v>3648</v>
      </c>
    </row>
    <row r="711" spans="1:10">
      <c r="A711">
        <v>0</v>
      </c>
      <c r="B711">
        <v>0</v>
      </c>
      <c r="C711">
        <v>0</v>
      </c>
      <c r="D711">
        <f t="shared" si="11"/>
        <v>0</v>
      </c>
      <c r="E711" t="s">
        <v>329</v>
      </c>
      <c r="F711" t="s">
        <v>329</v>
      </c>
      <c r="G711" t="s">
        <v>3649</v>
      </c>
      <c r="H711" t="s">
        <v>2776</v>
      </c>
      <c r="I711" t="s">
        <v>3649</v>
      </c>
      <c r="J711" t="s">
        <v>3650</v>
      </c>
    </row>
    <row r="712" spans="1:10">
      <c r="A712">
        <v>0</v>
      </c>
      <c r="B712">
        <v>0</v>
      </c>
      <c r="C712">
        <v>0</v>
      </c>
      <c r="D712">
        <f t="shared" si="11"/>
        <v>0</v>
      </c>
      <c r="E712" t="s">
        <v>330</v>
      </c>
      <c r="F712" t="s">
        <v>6809</v>
      </c>
      <c r="G712" t="s">
        <v>3651</v>
      </c>
      <c r="H712" t="s">
        <v>3652</v>
      </c>
      <c r="I712" t="s">
        <v>3653</v>
      </c>
      <c r="J712" t="s">
        <v>3654</v>
      </c>
    </row>
    <row r="713" spans="1:10">
      <c r="A713">
        <v>0</v>
      </c>
      <c r="B713">
        <v>8037500</v>
      </c>
      <c r="C713">
        <v>8947800</v>
      </c>
      <c r="D713">
        <f t="shared" si="11"/>
        <v>8037500</v>
      </c>
      <c r="E713" t="s">
        <v>333</v>
      </c>
      <c r="F713" t="s">
        <v>6810</v>
      </c>
      <c r="G713" t="s">
        <v>3655</v>
      </c>
      <c r="I713" t="s">
        <v>3656</v>
      </c>
      <c r="J713" t="s">
        <v>3657</v>
      </c>
    </row>
    <row r="714" spans="1:10">
      <c r="A714">
        <v>0</v>
      </c>
      <c r="B714">
        <v>0</v>
      </c>
      <c r="C714">
        <v>0</v>
      </c>
      <c r="D714">
        <f t="shared" si="11"/>
        <v>0</v>
      </c>
      <c r="E714" t="s">
        <v>1487</v>
      </c>
      <c r="F714" t="s">
        <v>6811</v>
      </c>
      <c r="G714" t="s">
        <v>3658</v>
      </c>
      <c r="H714" t="s">
        <v>2348</v>
      </c>
      <c r="I714" t="s">
        <v>3659</v>
      </c>
      <c r="J714" t="s">
        <v>3660</v>
      </c>
    </row>
    <row r="715" spans="1:10">
      <c r="A715">
        <v>0</v>
      </c>
      <c r="B715">
        <v>0</v>
      </c>
      <c r="C715">
        <v>0</v>
      </c>
      <c r="D715">
        <f t="shared" si="11"/>
        <v>0</v>
      </c>
      <c r="E715" t="s">
        <v>335</v>
      </c>
      <c r="F715" t="s">
        <v>6812</v>
      </c>
      <c r="G715" t="s">
        <v>3661</v>
      </c>
      <c r="H715" t="s">
        <v>3662</v>
      </c>
      <c r="I715" t="s">
        <v>3663</v>
      </c>
      <c r="J715" t="s">
        <v>3664</v>
      </c>
    </row>
    <row r="716" spans="1:10">
      <c r="A716">
        <v>0</v>
      </c>
      <c r="B716">
        <v>4557600</v>
      </c>
      <c r="C716">
        <v>0</v>
      </c>
      <c r="D716">
        <f t="shared" si="11"/>
        <v>0</v>
      </c>
      <c r="E716" t="s">
        <v>336</v>
      </c>
      <c r="F716" t="s">
        <v>6813</v>
      </c>
      <c r="G716" t="s">
        <v>3665</v>
      </c>
      <c r="H716" t="s">
        <v>3666</v>
      </c>
      <c r="I716" t="s">
        <v>3667</v>
      </c>
      <c r="J716" t="s">
        <v>3668</v>
      </c>
    </row>
    <row r="717" spans="1:10">
      <c r="A717">
        <v>0</v>
      </c>
      <c r="B717">
        <v>0</v>
      </c>
      <c r="C717">
        <v>0</v>
      </c>
      <c r="D717">
        <f t="shared" si="11"/>
        <v>0</v>
      </c>
      <c r="E717" t="s">
        <v>339</v>
      </c>
      <c r="F717" t="s">
        <v>6814</v>
      </c>
      <c r="G717" t="s">
        <v>3669</v>
      </c>
      <c r="H717" t="s">
        <v>3670</v>
      </c>
      <c r="I717" t="s">
        <v>3671</v>
      </c>
      <c r="J717" t="s">
        <v>3672</v>
      </c>
    </row>
    <row r="718" spans="1:10">
      <c r="A718">
        <v>0</v>
      </c>
      <c r="B718">
        <v>127200000</v>
      </c>
      <c r="C718">
        <v>92276000</v>
      </c>
      <c r="D718">
        <f t="shared" si="11"/>
        <v>92276000</v>
      </c>
      <c r="E718" t="s">
        <v>341</v>
      </c>
      <c r="F718" t="s">
        <v>6815</v>
      </c>
      <c r="G718" t="s">
        <v>3673</v>
      </c>
      <c r="H718" t="s">
        <v>2158</v>
      </c>
      <c r="I718" t="s">
        <v>3674</v>
      </c>
      <c r="J718" t="s">
        <v>3675</v>
      </c>
    </row>
    <row r="719" spans="1:10">
      <c r="A719">
        <v>0</v>
      </c>
      <c r="B719">
        <v>0</v>
      </c>
      <c r="C719">
        <v>0</v>
      </c>
      <c r="D719">
        <f t="shared" si="11"/>
        <v>0</v>
      </c>
      <c r="E719" t="s">
        <v>342</v>
      </c>
      <c r="F719" t="s">
        <v>6816</v>
      </c>
      <c r="G719" t="s">
        <v>3676</v>
      </c>
      <c r="H719" t="s">
        <v>3677</v>
      </c>
      <c r="I719" t="s">
        <v>3678</v>
      </c>
      <c r="J719" t="s">
        <v>3679</v>
      </c>
    </row>
    <row r="720" spans="1:10">
      <c r="A720">
        <v>0</v>
      </c>
      <c r="B720">
        <v>10269000</v>
      </c>
      <c r="C720">
        <v>9659600</v>
      </c>
      <c r="D720">
        <f t="shared" si="11"/>
        <v>9659600</v>
      </c>
      <c r="E720" t="s">
        <v>343</v>
      </c>
      <c r="F720" t="s">
        <v>6817</v>
      </c>
      <c r="G720" t="s">
        <v>3680</v>
      </c>
      <c r="H720" t="s">
        <v>3681</v>
      </c>
      <c r="I720" t="s">
        <v>3682</v>
      </c>
      <c r="J720" t="s">
        <v>3683</v>
      </c>
    </row>
    <row r="721" spans="1:10">
      <c r="A721">
        <v>0</v>
      </c>
      <c r="B721">
        <v>25884000</v>
      </c>
      <c r="C721">
        <v>23396000</v>
      </c>
      <c r="D721">
        <f t="shared" si="11"/>
        <v>23396000</v>
      </c>
      <c r="E721" t="s">
        <v>345</v>
      </c>
      <c r="F721" t="s">
        <v>6818</v>
      </c>
      <c r="G721" t="s">
        <v>3684</v>
      </c>
      <c r="H721" t="s">
        <v>3685</v>
      </c>
      <c r="I721" t="s">
        <v>3686</v>
      </c>
      <c r="J721" t="s">
        <v>3687</v>
      </c>
    </row>
    <row r="722" spans="1:10">
      <c r="A722">
        <v>0</v>
      </c>
      <c r="B722">
        <v>10797000</v>
      </c>
      <c r="C722">
        <v>11436000</v>
      </c>
      <c r="D722">
        <f t="shared" si="11"/>
        <v>10797000</v>
      </c>
      <c r="E722" t="s">
        <v>346</v>
      </c>
      <c r="F722" t="s">
        <v>6819</v>
      </c>
      <c r="G722" t="s">
        <v>3688</v>
      </c>
      <c r="H722" t="s">
        <v>3689</v>
      </c>
      <c r="I722" t="s">
        <v>3690</v>
      </c>
      <c r="J722" t="s">
        <v>3691</v>
      </c>
    </row>
    <row r="723" spans="1:10">
      <c r="A723">
        <v>0</v>
      </c>
      <c r="B723">
        <v>0</v>
      </c>
      <c r="C723">
        <v>0</v>
      </c>
      <c r="D723">
        <f t="shared" si="11"/>
        <v>0</v>
      </c>
      <c r="E723" t="s">
        <v>347</v>
      </c>
      <c r="F723" t="s">
        <v>347</v>
      </c>
      <c r="G723" t="s">
        <v>3692</v>
      </c>
      <c r="I723" t="s">
        <v>3692</v>
      </c>
      <c r="J723" t="s">
        <v>3693</v>
      </c>
    </row>
    <row r="724" spans="1:10">
      <c r="A724">
        <v>0</v>
      </c>
      <c r="B724">
        <v>0</v>
      </c>
      <c r="C724">
        <v>0</v>
      </c>
      <c r="D724">
        <f t="shared" si="11"/>
        <v>0</v>
      </c>
      <c r="E724" t="s">
        <v>348</v>
      </c>
      <c r="F724" t="s">
        <v>6820</v>
      </c>
      <c r="G724" t="s">
        <v>1767</v>
      </c>
      <c r="I724" t="s">
        <v>3694</v>
      </c>
      <c r="J724" t="s">
        <v>3695</v>
      </c>
    </row>
    <row r="725" spans="1:10">
      <c r="A725">
        <v>0</v>
      </c>
      <c r="B725">
        <v>0</v>
      </c>
      <c r="C725">
        <v>0</v>
      </c>
      <c r="D725">
        <f t="shared" si="11"/>
        <v>0</v>
      </c>
      <c r="E725" t="s">
        <v>350</v>
      </c>
      <c r="F725" t="s">
        <v>6821</v>
      </c>
      <c r="G725" t="s">
        <v>3696</v>
      </c>
      <c r="H725" t="s">
        <v>3697</v>
      </c>
      <c r="I725" t="s">
        <v>3698</v>
      </c>
      <c r="J725" t="s">
        <v>3699</v>
      </c>
    </row>
    <row r="726" spans="1:10">
      <c r="A726">
        <v>0</v>
      </c>
      <c r="B726">
        <v>164740000</v>
      </c>
      <c r="C726">
        <v>246580000</v>
      </c>
      <c r="D726">
        <f t="shared" si="11"/>
        <v>164740000</v>
      </c>
      <c r="E726" t="s">
        <v>351</v>
      </c>
      <c r="F726" t="s">
        <v>6822</v>
      </c>
      <c r="G726" t="s">
        <v>3700</v>
      </c>
      <c r="H726" t="s">
        <v>3701</v>
      </c>
      <c r="I726" t="s">
        <v>3702</v>
      </c>
      <c r="J726" t="s">
        <v>3703</v>
      </c>
    </row>
    <row r="727" spans="1:10">
      <c r="A727">
        <v>0</v>
      </c>
      <c r="B727">
        <v>0</v>
      </c>
      <c r="C727">
        <v>0</v>
      </c>
      <c r="D727">
        <f t="shared" si="11"/>
        <v>0</v>
      </c>
      <c r="E727" t="s">
        <v>352</v>
      </c>
      <c r="F727" t="s">
        <v>6823</v>
      </c>
      <c r="G727" t="s">
        <v>3704</v>
      </c>
      <c r="H727" t="s">
        <v>3705</v>
      </c>
      <c r="I727" t="s">
        <v>3706</v>
      </c>
      <c r="J727" t="s">
        <v>3707</v>
      </c>
    </row>
    <row r="728" spans="1:10">
      <c r="A728">
        <v>0</v>
      </c>
      <c r="B728">
        <v>0</v>
      </c>
      <c r="C728">
        <v>0</v>
      </c>
      <c r="D728">
        <f t="shared" si="11"/>
        <v>0</v>
      </c>
      <c r="E728" t="s">
        <v>353</v>
      </c>
      <c r="F728" t="s">
        <v>6824</v>
      </c>
      <c r="G728" t="s">
        <v>3708</v>
      </c>
      <c r="H728" t="s">
        <v>3709</v>
      </c>
      <c r="I728" t="s">
        <v>3710</v>
      </c>
      <c r="J728" t="s">
        <v>3711</v>
      </c>
    </row>
    <row r="729" spans="1:10">
      <c r="A729">
        <v>0</v>
      </c>
      <c r="B729">
        <v>0</v>
      </c>
      <c r="C729">
        <v>0</v>
      </c>
      <c r="D729">
        <f t="shared" si="11"/>
        <v>0</v>
      </c>
      <c r="E729" t="s">
        <v>354</v>
      </c>
      <c r="F729" t="s">
        <v>6825</v>
      </c>
      <c r="G729" t="s">
        <v>3712</v>
      </c>
      <c r="H729" t="s">
        <v>3713</v>
      </c>
      <c r="I729" t="s">
        <v>3714</v>
      </c>
      <c r="J729" t="s">
        <v>3715</v>
      </c>
    </row>
    <row r="730" spans="1:10">
      <c r="A730">
        <v>0</v>
      </c>
      <c r="B730">
        <v>4989800</v>
      </c>
      <c r="C730">
        <v>4739900</v>
      </c>
      <c r="D730">
        <f t="shared" si="11"/>
        <v>4739900</v>
      </c>
      <c r="E730" t="s">
        <v>357</v>
      </c>
      <c r="F730" t="s">
        <v>6826</v>
      </c>
      <c r="G730" t="s">
        <v>3716</v>
      </c>
      <c r="I730" t="s">
        <v>3717</v>
      </c>
      <c r="J730" t="s">
        <v>3718</v>
      </c>
    </row>
    <row r="731" spans="1:10">
      <c r="A731">
        <v>0</v>
      </c>
      <c r="B731">
        <v>0</v>
      </c>
      <c r="C731">
        <v>0</v>
      </c>
      <c r="D731">
        <f t="shared" si="11"/>
        <v>0</v>
      </c>
      <c r="E731" t="s">
        <v>358</v>
      </c>
      <c r="F731" t="s">
        <v>6827</v>
      </c>
      <c r="G731" t="s">
        <v>1799</v>
      </c>
      <c r="H731" t="s">
        <v>3719</v>
      </c>
      <c r="I731" t="s">
        <v>3720</v>
      </c>
      <c r="J731" t="s">
        <v>3721</v>
      </c>
    </row>
    <row r="732" spans="1:10">
      <c r="A732">
        <v>0</v>
      </c>
      <c r="B732">
        <v>0</v>
      </c>
      <c r="C732">
        <v>0</v>
      </c>
      <c r="D732">
        <f t="shared" si="11"/>
        <v>0</v>
      </c>
      <c r="E732" t="s">
        <v>359</v>
      </c>
      <c r="F732" t="s">
        <v>6828</v>
      </c>
      <c r="G732" t="s">
        <v>3722</v>
      </c>
      <c r="H732" t="s">
        <v>3723</v>
      </c>
      <c r="I732" t="s">
        <v>3724</v>
      </c>
      <c r="J732" t="s">
        <v>3725</v>
      </c>
    </row>
    <row r="733" spans="1:10">
      <c r="A733">
        <v>0</v>
      </c>
      <c r="B733">
        <v>4486600</v>
      </c>
      <c r="C733">
        <v>4830400</v>
      </c>
      <c r="D733">
        <f t="shared" si="11"/>
        <v>4486600</v>
      </c>
      <c r="E733" t="s">
        <v>360</v>
      </c>
      <c r="F733" t="s">
        <v>6829</v>
      </c>
      <c r="G733" t="s">
        <v>3726</v>
      </c>
      <c r="H733" t="s">
        <v>1821</v>
      </c>
      <c r="I733" t="s">
        <v>3727</v>
      </c>
      <c r="J733" t="s">
        <v>3728</v>
      </c>
    </row>
    <row r="734" spans="1:10">
      <c r="A734">
        <v>0</v>
      </c>
      <c r="B734">
        <v>0</v>
      </c>
      <c r="C734">
        <v>0</v>
      </c>
      <c r="D734">
        <f t="shared" si="11"/>
        <v>0</v>
      </c>
      <c r="E734" t="s">
        <v>361</v>
      </c>
      <c r="F734" t="s">
        <v>6830</v>
      </c>
      <c r="G734" t="s">
        <v>3729</v>
      </c>
      <c r="H734" t="s">
        <v>3730</v>
      </c>
      <c r="I734" t="s">
        <v>3731</v>
      </c>
      <c r="J734" t="s">
        <v>3732</v>
      </c>
    </row>
    <row r="735" spans="1:10">
      <c r="A735">
        <v>0</v>
      </c>
      <c r="B735">
        <v>10173000</v>
      </c>
      <c r="C735">
        <v>9021800</v>
      </c>
      <c r="D735">
        <f t="shared" si="11"/>
        <v>9021800</v>
      </c>
      <c r="E735" t="s">
        <v>362</v>
      </c>
      <c r="F735" t="s">
        <v>6831</v>
      </c>
      <c r="G735" t="s">
        <v>3733</v>
      </c>
      <c r="I735" t="s">
        <v>3734</v>
      </c>
      <c r="J735" t="s">
        <v>3735</v>
      </c>
    </row>
    <row r="736" spans="1:10">
      <c r="A736">
        <v>0</v>
      </c>
      <c r="B736">
        <v>4406300</v>
      </c>
      <c r="C736">
        <v>4273500</v>
      </c>
      <c r="D736">
        <f t="shared" si="11"/>
        <v>4273500</v>
      </c>
      <c r="E736" t="s">
        <v>364</v>
      </c>
      <c r="F736" t="s">
        <v>6832</v>
      </c>
      <c r="G736" t="s">
        <v>3736</v>
      </c>
      <c r="I736" t="s">
        <v>3737</v>
      </c>
      <c r="J736" t="s">
        <v>3738</v>
      </c>
    </row>
    <row r="737" spans="1:10">
      <c r="A737">
        <v>0</v>
      </c>
      <c r="B737">
        <v>0</v>
      </c>
      <c r="C737">
        <v>0</v>
      </c>
      <c r="D737">
        <f t="shared" si="11"/>
        <v>0</v>
      </c>
      <c r="E737" t="s">
        <v>365</v>
      </c>
      <c r="F737" t="s">
        <v>6833</v>
      </c>
      <c r="G737" t="s">
        <v>3739</v>
      </c>
      <c r="H737" t="s">
        <v>3740</v>
      </c>
      <c r="I737" t="s">
        <v>3741</v>
      </c>
      <c r="J737" t="s">
        <v>3742</v>
      </c>
    </row>
    <row r="738" spans="1:10">
      <c r="A738">
        <v>0</v>
      </c>
      <c r="B738">
        <v>9103700</v>
      </c>
      <c r="C738">
        <v>8286800</v>
      </c>
      <c r="D738">
        <f t="shared" si="11"/>
        <v>8286800</v>
      </c>
      <c r="E738" t="s">
        <v>367</v>
      </c>
      <c r="F738" t="s">
        <v>6834</v>
      </c>
      <c r="G738" t="s">
        <v>2398</v>
      </c>
      <c r="I738" t="s">
        <v>3743</v>
      </c>
      <c r="J738" t="s">
        <v>3744</v>
      </c>
    </row>
    <row r="739" spans="1:10">
      <c r="A739">
        <v>0</v>
      </c>
      <c r="B739">
        <v>0</v>
      </c>
      <c r="C739">
        <v>0</v>
      </c>
      <c r="D739">
        <f t="shared" si="11"/>
        <v>0</v>
      </c>
      <c r="E739" t="s">
        <v>1488</v>
      </c>
      <c r="F739" t="s">
        <v>6835</v>
      </c>
      <c r="G739" t="s">
        <v>1525</v>
      </c>
      <c r="I739" t="s">
        <v>3745</v>
      </c>
      <c r="J739" t="s">
        <v>3746</v>
      </c>
    </row>
    <row r="740" spans="1:10">
      <c r="A740">
        <v>0</v>
      </c>
      <c r="B740">
        <v>0</v>
      </c>
      <c r="C740">
        <v>0</v>
      </c>
      <c r="D740">
        <f t="shared" si="11"/>
        <v>0</v>
      </c>
      <c r="E740" t="s">
        <v>371</v>
      </c>
      <c r="F740" t="s">
        <v>6836</v>
      </c>
      <c r="G740" t="s">
        <v>3747</v>
      </c>
      <c r="H740" t="s">
        <v>1550</v>
      </c>
      <c r="I740" t="s">
        <v>3748</v>
      </c>
      <c r="J740" t="s">
        <v>3749</v>
      </c>
    </row>
    <row r="741" spans="1:10">
      <c r="A741">
        <v>0</v>
      </c>
      <c r="B741">
        <v>0</v>
      </c>
      <c r="C741">
        <v>0</v>
      </c>
      <c r="D741">
        <f t="shared" si="11"/>
        <v>0</v>
      </c>
      <c r="E741" t="s">
        <v>372</v>
      </c>
      <c r="F741" t="s">
        <v>6837</v>
      </c>
      <c r="G741" t="s">
        <v>3750</v>
      </c>
      <c r="H741" t="s">
        <v>3751</v>
      </c>
      <c r="I741" t="s">
        <v>3752</v>
      </c>
      <c r="J741" t="s">
        <v>3753</v>
      </c>
    </row>
    <row r="742" spans="1:10">
      <c r="A742">
        <v>0</v>
      </c>
      <c r="B742">
        <v>0</v>
      </c>
      <c r="C742">
        <v>0</v>
      </c>
      <c r="D742">
        <f t="shared" si="11"/>
        <v>0</v>
      </c>
      <c r="E742" t="s">
        <v>373</v>
      </c>
      <c r="F742" t="s">
        <v>6838</v>
      </c>
      <c r="G742" t="s">
        <v>3754</v>
      </c>
      <c r="H742" t="s">
        <v>3755</v>
      </c>
      <c r="I742" t="s">
        <v>3756</v>
      </c>
      <c r="J742" t="s">
        <v>3757</v>
      </c>
    </row>
    <row r="743" spans="1:10">
      <c r="A743">
        <v>0</v>
      </c>
      <c r="B743">
        <v>3975900</v>
      </c>
      <c r="C743">
        <v>3208400</v>
      </c>
      <c r="D743">
        <f t="shared" si="11"/>
        <v>3208400</v>
      </c>
      <c r="E743" t="s">
        <v>374</v>
      </c>
      <c r="F743" t="s">
        <v>6839</v>
      </c>
      <c r="G743" t="s">
        <v>3758</v>
      </c>
      <c r="H743" t="s">
        <v>1775</v>
      </c>
      <c r="I743" t="s">
        <v>3759</v>
      </c>
      <c r="J743" t="s">
        <v>3760</v>
      </c>
    </row>
    <row r="744" spans="1:10">
      <c r="A744">
        <v>0</v>
      </c>
      <c r="B744">
        <v>0</v>
      </c>
      <c r="C744">
        <v>0</v>
      </c>
      <c r="D744">
        <f t="shared" si="11"/>
        <v>0</v>
      </c>
      <c r="E744" t="s">
        <v>376</v>
      </c>
      <c r="F744" t="s">
        <v>6840</v>
      </c>
      <c r="G744" t="s">
        <v>1987</v>
      </c>
      <c r="H744" t="s">
        <v>1574</v>
      </c>
      <c r="I744" t="s">
        <v>3761</v>
      </c>
      <c r="J744" t="s">
        <v>3762</v>
      </c>
    </row>
    <row r="745" spans="1:10">
      <c r="A745">
        <v>0</v>
      </c>
      <c r="B745">
        <v>7043900</v>
      </c>
      <c r="C745">
        <v>5807100</v>
      </c>
      <c r="D745">
        <f t="shared" si="11"/>
        <v>5807100</v>
      </c>
      <c r="E745" t="s">
        <v>377</v>
      </c>
      <c r="F745" t="s">
        <v>6841</v>
      </c>
      <c r="G745" t="s">
        <v>1774</v>
      </c>
      <c r="H745" t="s">
        <v>2144</v>
      </c>
      <c r="I745" t="s">
        <v>1774</v>
      </c>
      <c r="J745" t="s">
        <v>3763</v>
      </c>
    </row>
    <row r="746" spans="1:10">
      <c r="A746">
        <v>0</v>
      </c>
      <c r="B746">
        <v>0</v>
      </c>
      <c r="C746">
        <v>0</v>
      </c>
      <c r="D746">
        <f t="shared" si="11"/>
        <v>0</v>
      </c>
      <c r="E746" t="s">
        <v>378</v>
      </c>
      <c r="F746" t="s">
        <v>6842</v>
      </c>
      <c r="G746" t="s">
        <v>3764</v>
      </c>
      <c r="H746" t="s">
        <v>3765</v>
      </c>
      <c r="I746" t="s">
        <v>3766</v>
      </c>
      <c r="J746" t="s">
        <v>3767</v>
      </c>
    </row>
    <row r="747" spans="1:10">
      <c r="A747">
        <v>0</v>
      </c>
      <c r="B747">
        <v>0</v>
      </c>
      <c r="C747">
        <v>48410000</v>
      </c>
      <c r="D747">
        <f t="shared" si="11"/>
        <v>0</v>
      </c>
      <c r="E747" t="s">
        <v>1489</v>
      </c>
      <c r="F747" t="s">
        <v>6843</v>
      </c>
      <c r="G747" t="s">
        <v>1525</v>
      </c>
      <c r="I747" t="s">
        <v>3768</v>
      </c>
      <c r="J747" t="s">
        <v>3769</v>
      </c>
    </row>
    <row r="748" spans="1:10">
      <c r="A748">
        <v>0</v>
      </c>
      <c r="B748">
        <v>5899800</v>
      </c>
      <c r="C748">
        <v>5337600</v>
      </c>
      <c r="D748">
        <f t="shared" si="11"/>
        <v>5337600</v>
      </c>
      <c r="E748" t="s">
        <v>380</v>
      </c>
      <c r="F748" t="s">
        <v>6844</v>
      </c>
      <c r="G748" t="s">
        <v>2689</v>
      </c>
      <c r="I748" t="s">
        <v>3770</v>
      </c>
      <c r="J748" t="s">
        <v>3771</v>
      </c>
    </row>
    <row r="749" spans="1:10">
      <c r="A749">
        <v>0</v>
      </c>
      <c r="B749">
        <v>0</v>
      </c>
      <c r="C749">
        <v>0</v>
      </c>
      <c r="D749">
        <f t="shared" si="11"/>
        <v>0</v>
      </c>
      <c r="E749" t="s">
        <v>381</v>
      </c>
      <c r="F749" t="s">
        <v>6845</v>
      </c>
      <c r="G749" t="s">
        <v>1602</v>
      </c>
      <c r="I749" t="s">
        <v>3772</v>
      </c>
      <c r="J749" t="s">
        <v>3773</v>
      </c>
    </row>
    <row r="750" spans="1:10">
      <c r="A750">
        <v>0</v>
      </c>
      <c r="B750">
        <v>0</v>
      </c>
      <c r="C750">
        <v>0</v>
      </c>
      <c r="D750">
        <f t="shared" si="11"/>
        <v>0</v>
      </c>
      <c r="E750" t="s">
        <v>382</v>
      </c>
      <c r="F750" t="s">
        <v>6846</v>
      </c>
      <c r="G750" t="s">
        <v>3774</v>
      </c>
      <c r="H750" t="s">
        <v>2834</v>
      </c>
      <c r="I750" t="s">
        <v>3775</v>
      </c>
      <c r="J750" t="s">
        <v>3776</v>
      </c>
    </row>
    <row r="751" spans="1:10">
      <c r="A751">
        <v>0</v>
      </c>
      <c r="B751">
        <v>0</v>
      </c>
      <c r="C751">
        <v>0</v>
      </c>
      <c r="D751">
        <f t="shared" si="11"/>
        <v>0</v>
      </c>
      <c r="E751" t="s">
        <v>383</v>
      </c>
      <c r="F751" t="s">
        <v>6847</v>
      </c>
      <c r="G751" t="s">
        <v>3777</v>
      </c>
      <c r="H751" t="s">
        <v>3778</v>
      </c>
      <c r="I751" t="s">
        <v>3779</v>
      </c>
      <c r="J751" t="s">
        <v>3780</v>
      </c>
    </row>
    <row r="752" spans="1:10">
      <c r="A752">
        <v>0</v>
      </c>
      <c r="B752">
        <v>0</v>
      </c>
      <c r="C752">
        <v>0</v>
      </c>
      <c r="D752">
        <f t="shared" si="11"/>
        <v>0</v>
      </c>
      <c r="E752" t="s">
        <v>384</v>
      </c>
      <c r="F752" t="s">
        <v>6848</v>
      </c>
      <c r="G752" t="s">
        <v>3018</v>
      </c>
      <c r="H752" t="s">
        <v>1574</v>
      </c>
      <c r="I752" t="s">
        <v>3019</v>
      </c>
      <c r="J752" t="s">
        <v>3781</v>
      </c>
    </row>
    <row r="753" spans="1:10">
      <c r="A753">
        <v>0</v>
      </c>
      <c r="B753">
        <v>0</v>
      </c>
      <c r="C753">
        <v>0</v>
      </c>
      <c r="D753">
        <f t="shared" si="11"/>
        <v>0</v>
      </c>
      <c r="E753" t="s">
        <v>387</v>
      </c>
      <c r="F753" t="s">
        <v>6849</v>
      </c>
      <c r="G753" t="s">
        <v>3782</v>
      </c>
      <c r="I753" t="s">
        <v>3783</v>
      </c>
      <c r="J753" t="s">
        <v>3784</v>
      </c>
    </row>
    <row r="754" spans="1:10">
      <c r="A754">
        <v>0</v>
      </c>
      <c r="B754">
        <v>0</v>
      </c>
      <c r="C754">
        <v>0</v>
      </c>
      <c r="D754">
        <f t="shared" si="11"/>
        <v>0</v>
      </c>
      <c r="E754" t="s">
        <v>388</v>
      </c>
      <c r="F754" t="s">
        <v>6850</v>
      </c>
      <c r="G754" t="s">
        <v>3785</v>
      </c>
      <c r="H754" t="s">
        <v>3786</v>
      </c>
      <c r="I754" t="s">
        <v>3787</v>
      </c>
      <c r="J754" t="s">
        <v>3788</v>
      </c>
    </row>
    <row r="755" spans="1:10">
      <c r="A755">
        <v>0</v>
      </c>
      <c r="B755">
        <v>25043000</v>
      </c>
      <c r="C755">
        <v>20041000</v>
      </c>
      <c r="D755">
        <f t="shared" si="11"/>
        <v>20041000</v>
      </c>
      <c r="E755" t="s">
        <v>390</v>
      </c>
      <c r="F755" t="s">
        <v>6851</v>
      </c>
      <c r="G755" t="s">
        <v>2113</v>
      </c>
      <c r="H755" t="s">
        <v>3789</v>
      </c>
      <c r="I755" t="s">
        <v>3790</v>
      </c>
      <c r="J755" t="s">
        <v>3791</v>
      </c>
    </row>
    <row r="756" spans="1:10">
      <c r="A756">
        <v>0</v>
      </c>
      <c r="B756">
        <v>0</v>
      </c>
      <c r="C756">
        <v>0</v>
      </c>
      <c r="D756">
        <f t="shared" si="11"/>
        <v>0</v>
      </c>
      <c r="E756" t="s">
        <v>391</v>
      </c>
      <c r="F756" t="s">
        <v>6852</v>
      </c>
      <c r="G756" t="s">
        <v>3792</v>
      </c>
      <c r="H756" t="s">
        <v>3793</v>
      </c>
      <c r="I756" t="s">
        <v>3794</v>
      </c>
      <c r="J756" t="s">
        <v>3795</v>
      </c>
    </row>
    <row r="757" spans="1:10">
      <c r="A757">
        <v>0</v>
      </c>
      <c r="B757">
        <v>0</v>
      </c>
      <c r="C757">
        <v>0</v>
      </c>
      <c r="D757">
        <f t="shared" si="11"/>
        <v>0</v>
      </c>
      <c r="E757" t="s">
        <v>393</v>
      </c>
      <c r="F757" t="s">
        <v>6853</v>
      </c>
      <c r="G757" t="s">
        <v>3796</v>
      </c>
      <c r="H757" t="s">
        <v>3151</v>
      </c>
      <c r="I757" t="s">
        <v>3797</v>
      </c>
      <c r="J757" t="s">
        <v>3798</v>
      </c>
    </row>
    <row r="758" spans="1:10">
      <c r="A758">
        <v>0</v>
      </c>
      <c r="B758">
        <v>0</v>
      </c>
      <c r="C758">
        <v>0</v>
      </c>
      <c r="D758">
        <f t="shared" si="11"/>
        <v>0</v>
      </c>
      <c r="E758" t="s">
        <v>394</v>
      </c>
      <c r="F758" t="s">
        <v>6854</v>
      </c>
      <c r="G758" t="s">
        <v>3799</v>
      </c>
      <c r="H758" t="s">
        <v>3800</v>
      </c>
      <c r="I758" t="s">
        <v>3801</v>
      </c>
      <c r="J758" t="s">
        <v>3802</v>
      </c>
    </row>
    <row r="759" spans="1:10">
      <c r="A759">
        <v>0</v>
      </c>
      <c r="B759">
        <v>0</v>
      </c>
      <c r="C759">
        <v>0</v>
      </c>
      <c r="D759">
        <f t="shared" si="11"/>
        <v>0</v>
      </c>
      <c r="E759" t="s">
        <v>395</v>
      </c>
      <c r="F759" t="s">
        <v>6855</v>
      </c>
      <c r="G759" t="s">
        <v>3803</v>
      </c>
      <c r="H759" t="s">
        <v>2162</v>
      </c>
      <c r="I759" t="s">
        <v>3804</v>
      </c>
      <c r="J759" t="s">
        <v>3805</v>
      </c>
    </row>
    <row r="760" spans="1:10">
      <c r="A760">
        <v>0</v>
      </c>
      <c r="B760">
        <v>0</v>
      </c>
      <c r="C760">
        <v>0</v>
      </c>
      <c r="D760">
        <f t="shared" si="11"/>
        <v>0</v>
      </c>
      <c r="E760" t="s">
        <v>397</v>
      </c>
      <c r="F760" t="s">
        <v>6856</v>
      </c>
      <c r="G760" t="s">
        <v>1799</v>
      </c>
      <c r="H760" t="s">
        <v>3806</v>
      </c>
      <c r="I760" t="s">
        <v>3807</v>
      </c>
      <c r="J760" t="s">
        <v>3808</v>
      </c>
    </row>
    <row r="761" spans="1:10">
      <c r="A761">
        <v>0</v>
      </c>
      <c r="B761">
        <v>8815000</v>
      </c>
      <c r="C761">
        <v>6933400</v>
      </c>
      <c r="D761">
        <f t="shared" si="11"/>
        <v>6933400</v>
      </c>
      <c r="E761" t="s">
        <v>398</v>
      </c>
      <c r="F761" t="s">
        <v>6857</v>
      </c>
      <c r="G761" t="s">
        <v>3809</v>
      </c>
      <c r="H761" t="s">
        <v>3810</v>
      </c>
      <c r="I761" t="s">
        <v>3811</v>
      </c>
      <c r="J761" t="s">
        <v>3812</v>
      </c>
    </row>
    <row r="762" spans="1:10">
      <c r="A762">
        <v>0</v>
      </c>
      <c r="B762">
        <v>0</v>
      </c>
      <c r="C762">
        <v>0</v>
      </c>
      <c r="D762">
        <f t="shared" si="11"/>
        <v>0</v>
      </c>
      <c r="E762" t="s">
        <v>400</v>
      </c>
      <c r="F762" t="s">
        <v>6858</v>
      </c>
      <c r="G762" t="s">
        <v>1987</v>
      </c>
      <c r="H762" t="s">
        <v>1806</v>
      </c>
      <c r="I762" t="s">
        <v>3813</v>
      </c>
      <c r="J762" t="s">
        <v>3814</v>
      </c>
    </row>
    <row r="763" spans="1:10">
      <c r="A763">
        <v>0</v>
      </c>
      <c r="B763">
        <v>7496900</v>
      </c>
      <c r="C763">
        <v>7139200</v>
      </c>
      <c r="D763">
        <f t="shared" si="11"/>
        <v>7139200</v>
      </c>
      <c r="E763" t="s">
        <v>401</v>
      </c>
      <c r="F763" t="s">
        <v>6859</v>
      </c>
      <c r="G763" t="s">
        <v>3815</v>
      </c>
      <c r="H763" t="s">
        <v>3816</v>
      </c>
      <c r="I763" t="s">
        <v>3817</v>
      </c>
      <c r="J763" t="s">
        <v>3818</v>
      </c>
    </row>
    <row r="764" spans="1:10">
      <c r="A764">
        <v>0</v>
      </c>
      <c r="B764">
        <v>0</v>
      </c>
      <c r="C764">
        <v>0</v>
      </c>
      <c r="D764">
        <f t="shared" si="11"/>
        <v>0</v>
      </c>
      <c r="E764" t="s">
        <v>403</v>
      </c>
      <c r="F764" t="s">
        <v>6860</v>
      </c>
      <c r="G764" t="s">
        <v>3819</v>
      </c>
      <c r="H764" t="s">
        <v>3820</v>
      </c>
      <c r="I764" t="s">
        <v>3821</v>
      </c>
      <c r="J764" t="s">
        <v>3822</v>
      </c>
    </row>
    <row r="765" spans="1:10">
      <c r="A765">
        <v>0</v>
      </c>
      <c r="B765">
        <v>0</v>
      </c>
      <c r="C765">
        <v>0</v>
      </c>
      <c r="D765">
        <f t="shared" si="11"/>
        <v>0</v>
      </c>
      <c r="E765" t="s">
        <v>404</v>
      </c>
      <c r="F765" t="s">
        <v>6861</v>
      </c>
      <c r="G765" t="s">
        <v>3823</v>
      </c>
      <c r="H765" t="s">
        <v>2162</v>
      </c>
      <c r="I765" t="s">
        <v>3824</v>
      </c>
      <c r="J765" t="s">
        <v>3825</v>
      </c>
    </row>
    <row r="766" spans="1:10">
      <c r="A766">
        <v>0</v>
      </c>
      <c r="B766">
        <v>0</v>
      </c>
      <c r="C766">
        <v>0</v>
      </c>
      <c r="D766">
        <f t="shared" si="11"/>
        <v>0</v>
      </c>
      <c r="E766" t="s">
        <v>406</v>
      </c>
      <c r="F766" t="s">
        <v>6862</v>
      </c>
      <c r="G766" t="s">
        <v>3826</v>
      </c>
      <c r="H766" t="s">
        <v>3827</v>
      </c>
      <c r="I766" t="s">
        <v>3828</v>
      </c>
      <c r="J766" t="s">
        <v>3829</v>
      </c>
    </row>
    <row r="767" spans="1:10">
      <c r="A767">
        <v>0</v>
      </c>
      <c r="B767">
        <v>9486100</v>
      </c>
      <c r="C767">
        <v>5525300</v>
      </c>
      <c r="D767">
        <f t="shared" si="11"/>
        <v>5525300</v>
      </c>
      <c r="E767" t="s">
        <v>407</v>
      </c>
      <c r="F767" t="s">
        <v>6863</v>
      </c>
      <c r="G767" t="s">
        <v>2513</v>
      </c>
      <c r="H767" t="s">
        <v>2514</v>
      </c>
      <c r="I767" t="s">
        <v>3830</v>
      </c>
      <c r="J767" t="s">
        <v>3831</v>
      </c>
    </row>
    <row r="768" spans="1:10">
      <c r="A768">
        <v>0</v>
      </c>
      <c r="B768">
        <v>0</v>
      </c>
      <c r="C768">
        <v>0</v>
      </c>
      <c r="D768">
        <f t="shared" si="11"/>
        <v>0</v>
      </c>
      <c r="E768" t="s">
        <v>408</v>
      </c>
      <c r="F768" t="s">
        <v>6864</v>
      </c>
      <c r="G768" t="s">
        <v>3009</v>
      </c>
      <c r="H768" t="s">
        <v>3832</v>
      </c>
      <c r="I768" t="s">
        <v>3009</v>
      </c>
      <c r="J768" t="s">
        <v>3833</v>
      </c>
    </row>
    <row r="769" spans="1:10">
      <c r="A769">
        <v>0</v>
      </c>
      <c r="B769">
        <v>0</v>
      </c>
      <c r="C769">
        <v>0</v>
      </c>
      <c r="D769">
        <f t="shared" si="11"/>
        <v>0</v>
      </c>
      <c r="E769" t="s">
        <v>409</v>
      </c>
      <c r="F769" t="s">
        <v>6865</v>
      </c>
      <c r="G769" t="s">
        <v>3834</v>
      </c>
      <c r="H769" t="s">
        <v>3835</v>
      </c>
      <c r="I769" t="s">
        <v>3836</v>
      </c>
      <c r="J769" t="s">
        <v>3837</v>
      </c>
    </row>
    <row r="770" spans="1:10">
      <c r="A770">
        <v>0</v>
      </c>
      <c r="B770">
        <v>0</v>
      </c>
      <c r="C770">
        <v>0</v>
      </c>
      <c r="D770">
        <f t="shared" si="11"/>
        <v>0</v>
      </c>
      <c r="E770" t="s">
        <v>410</v>
      </c>
      <c r="F770" t="s">
        <v>6866</v>
      </c>
      <c r="G770" t="s">
        <v>3838</v>
      </c>
      <c r="H770" t="s">
        <v>3839</v>
      </c>
      <c r="I770" t="s">
        <v>3840</v>
      </c>
      <c r="J770" t="s">
        <v>3841</v>
      </c>
    </row>
    <row r="771" spans="1:10">
      <c r="A771">
        <v>0</v>
      </c>
      <c r="B771">
        <v>3371200</v>
      </c>
      <c r="C771">
        <v>3377100</v>
      </c>
      <c r="D771">
        <f t="shared" ref="D771:D834" si="12">MEDIAN(A771:C771)</f>
        <v>3371200</v>
      </c>
      <c r="E771" t="s">
        <v>411</v>
      </c>
      <c r="F771" t="s">
        <v>6867</v>
      </c>
      <c r="G771" t="s">
        <v>3842</v>
      </c>
      <c r="H771" t="s">
        <v>2432</v>
      </c>
      <c r="I771" t="s">
        <v>3843</v>
      </c>
      <c r="J771" t="s">
        <v>3844</v>
      </c>
    </row>
    <row r="772" spans="1:10">
      <c r="A772">
        <v>0</v>
      </c>
      <c r="B772">
        <v>4341800</v>
      </c>
      <c r="C772">
        <v>3528500</v>
      </c>
      <c r="D772">
        <f t="shared" si="12"/>
        <v>3528500</v>
      </c>
      <c r="E772" t="s">
        <v>413</v>
      </c>
      <c r="F772" t="s">
        <v>6868</v>
      </c>
      <c r="G772" t="s">
        <v>3845</v>
      </c>
      <c r="H772" t="s">
        <v>2514</v>
      </c>
      <c r="I772" t="s">
        <v>3846</v>
      </c>
      <c r="J772" t="s">
        <v>3847</v>
      </c>
    </row>
    <row r="773" spans="1:10">
      <c r="A773">
        <v>0</v>
      </c>
      <c r="B773">
        <v>0</v>
      </c>
      <c r="C773">
        <v>0</v>
      </c>
      <c r="D773">
        <f t="shared" si="12"/>
        <v>0</v>
      </c>
      <c r="E773" t="s">
        <v>415</v>
      </c>
      <c r="F773" t="s">
        <v>6869</v>
      </c>
      <c r="G773" t="s">
        <v>3848</v>
      </c>
      <c r="I773" t="s">
        <v>3849</v>
      </c>
      <c r="J773" t="s">
        <v>3850</v>
      </c>
    </row>
    <row r="774" spans="1:10">
      <c r="A774">
        <v>0</v>
      </c>
      <c r="B774">
        <v>0</v>
      </c>
      <c r="C774">
        <v>0</v>
      </c>
      <c r="D774">
        <f t="shared" si="12"/>
        <v>0</v>
      </c>
      <c r="E774" t="s">
        <v>416</v>
      </c>
      <c r="F774" t="s">
        <v>6870</v>
      </c>
      <c r="G774" t="s">
        <v>1637</v>
      </c>
      <c r="H774" t="s">
        <v>1614</v>
      </c>
      <c r="I774" t="s">
        <v>1674</v>
      </c>
      <c r="J774" t="s">
        <v>3851</v>
      </c>
    </row>
    <row r="775" spans="1:10">
      <c r="A775">
        <v>0</v>
      </c>
      <c r="B775">
        <v>12631000</v>
      </c>
      <c r="C775">
        <v>11350000</v>
      </c>
      <c r="D775">
        <f t="shared" si="12"/>
        <v>11350000</v>
      </c>
      <c r="E775" t="s">
        <v>420</v>
      </c>
      <c r="F775" t="s">
        <v>6871</v>
      </c>
      <c r="G775" t="s">
        <v>3655</v>
      </c>
      <c r="H775" t="s">
        <v>3852</v>
      </c>
      <c r="I775" t="s">
        <v>3853</v>
      </c>
      <c r="J775" t="s">
        <v>3854</v>
      </c>
    </row>
    <row r="776" spans="1:10">
      <c r="A776">
        <v>0</v>
      </c>
      <c r="B776">
        <v>3729600</v>
      </c>
      <c r="C776">
        <v>2954500</v>
      </c>
      <c r="D776">
        <f t="shared" si="12"/>
        <v>2954500</v>
      </c>
      <c r="E776" t="s">
        <v>421</v>
      </c>
      <c r="F776" t="s">
        <v>6872</v>
      </c>
      <c r="G776" t="s">
        <v>3855</v>
      </c>
      <c r="I776" t="s">
        <v>3856</v>
      </c>
      <c r="J776" t="s">
        <v>3857</v>
      </c>
    </row>
    <row r="777" spans="1:10">
      <c r="A777">
        <v>0</v>
      </c>
      <c r="B777">
        <v>10234000</v>
      </c>
      <c r="C777">
        <v>8074600</v>
      </c>
      <c r="D777">
        <f t="shared" si="12"/>
        <v>8074600</v>
      </c>
      <c r="E777" t="s">
        <v>422</v>
      </c>
      <c r="F777" t="s">
        <v>6873</v>
      </c>
      <c r="G777" t="s">
        <v>3858</v>
      </c>
      <c r="H777" t="s">
        <v>3859</v>
      </c>
      <c r="I777" t="s">
        <v>3860</v>
      </c>
      <c r="J777" t="s">
        <v>3861</v>
      </c>
    </row>
    <row r="778" spans="1:10">
      <c r="A778">
        <v>0</v>
      </c>
      <c r="B778">
        <v>0</v>
      </c>
      <c r="C778">
        <v>0</v>
      </c>
      <c r="D778">
        <f t="shared" si="12"/>
        <v>0</v>
      </c>
      <c r="E778" t="s">
        <v>423</v>
      </c>
      <c r="F778" t="s">
        <v>6874</v>
      </c>
      <c r="G778" t="s">
        <v>3862</v>
      </c>
      <c r="H778" t="s">
        <v>2654</v>
      </c>
      <c r="I778" t="s">
        <v>3863</v>
      </c>
      <c r="J778" t="s">
        <v>3864</v>
      </c>
    </row>
    <row r="779" spans="1:10">
      <c r="A779">
        <v>0</v>
      </c>
      <c r="B779">
        <v>0</v>
      </c>
      <c r="C779">
        <v>0</v>
      </c>
      <c r="D779">
        <f t="shared" si="12"/>
        <v>0</v>
      </c>
      <c r="E779" t="s">
        <v>424</v>
      </c>
      <c r="F779" t="s">
        <v>6875</v>
      </c>
      <c r="G779" t="s">
        <v>3865</v>
      </c>
      <c r="I779" t="s">
        <v>3866</v>
      </c>
      <c r="J779" t="s">
        <v>3867</v>
      </c>
    </row>
    <row r="780" spans="1:10">
      <c r="A780">
        <v>0</v>
      </c>
      <c r="B780">
        <v>4684400</v>
      </c>
      <c r="C780">
        <v>4009700</v>
      </c>
      <c r="D780">
        <f t="shared" si="12"/>
        <v>4009700</v>
      </c>
      <c r="E780" t="s">
        <v>1490</v>
      </c>
      <c r="F780" t="s">
        <v>6876</v>
      </c>
      <c r="G780" t="s">
        <v>3868</v>
      </c>
      <c r="H780" t="s">
        <v>1574</v>
      </c>
      <c r="I780" t="s">
        <v>3869</v>
      </c>
      <c r="J780" t="s">
        <v>3870</v>
      </c>
    </row>
    <row r="781" spans="1:10">
      <c r="A781">
        <v>0</v>
      </c>
      <c r="B781">
        <v>15295000</v>
      </c>
      <c r="C781">
        <v>11841000</v>
      </c>
      <c r="D781">
        <f t="shared" si="12"/>
        <v>11841000</v>
      </c>
      <c r="E781" t="s">
        <v>427</v>
      </c>
      <c r="F781" t="s">
        <v>6877</v>
      </c>
      <c r="G781" t="s">
        <v>3871</v>
      </c>
      <c r="H781" t="s">
        <v>3872</v>
      </c>
      <c r="I781" t="s">
        <v>3873</v>
      </c>
      <c r="J781" t="s">
        <v>3874</v>
      </c>
    </row>
    <row r="782" spans="1:10">
      <c r="A782">
        <v>0</v>
      </c>
      <c r="B782">
        <v>0</v>
      </c>
      <c r="C782">
        <v>0</v>
      </c>
      <c r="D782">
        <f t="shared" si="12"/>
        <v>0</v>
      </c>
      <c r="E782" t="s">
        <v>429</v>
      </c>
      <c r="F782" t="s">
        <v>6878</v>
      </c>
      <c r="G782" t="s">
        <v>3875</v>
      </c>
      <c r="H782" t="s">
        <v>3876</v>
      </c>
      <c r="I782" t="s">
        <v>3877</v>
      </c>
      <c r="J782" t="s">
        <v>3878</v>
      </c>
    </row>
    <row r="783" spans="1:10">
      <c r="A783">
        <v>0</v>
      </c>
      <c r="B783">
        <v>0</v>
      </c>
      <c r="C783">
        <v>0</v>
      </c>
      <c r="D783">
        <f t="shared" si="12"/>
        <v>0</v>
      </c>
      <c r="E783" t="s">
        <v>430</v>
      </c>
      <c r="F783" t="s">
        <v>6879</v>
      </c>
      <c r="G783" t="s">
        <v>1746</v>
      </c>
      <c r="H783" t="s">
        <v>3879</v>
      </c>
      <c r="I783" t="s">
        <v>3880</v>
      </c>
      <c r="J783" t="s">
        <v>3881</v>
      </c>
    </row>
    <row r="784" spans="1:10">
      <c r="A784">
        <v>0</v>
      </c>
      <c r="B784">
        <v>0</v>
      </c>
      <c r="C784">
        <v>0</v>
      </c>
      <c r="D784">
        <f t="shared" si="12"/>
        <v>0</v>
      </c>
      <c r="E784" t="s">
        <v>431</v>
      </c>
      <c r="F784" t="s">
        <v>6880</v>
      </c>
      <c r="G784" t="s">
        <v>1746</v>
      </c>
      <c r="H784" t="s">
        <v>3882</v>
      </c>
      <c r="I784" t="s">
        <v>3883</v>
      </c>
      <c r="J784" t="s">
        <v>3884</v>
      </c>
    </row>
    <row r="785" spans="1:10">
      <c r="A785">
        <v>0</v>
      </c>
      <c r="B785">
        <v>14173000</v>
      </c>
      <c r="C785">
        <v>12185000</v>
      </c>
      <c r="D785">
        <f t="shared" si="12"/>
        <v>12185000</v>
      </c>
      <c r="E785" t="s">
        <v>432</v>
      </c>
      <c r="F785" t="s">
        <v>432</v>
      </c>
      <c r="G785" t="s">
        <v>1799</v>
      </c>
      <c r="H785" t="s">
        <v>3885</v>
      </c>
      <c r="I785" t="s">
        <v>3886</v>
      </c>
      <c r="J785" t="s">
        <v>3887</v>
      </c>
    </row>
    <row r="786" spans="1:10">
      <c r="A786">
        <v>0</v>
      </c>
      <c r="B786">
        <v>0</v>
      </c>
      <c r="C786">
        <v>0</v>
      </c>
      <c r="D786">
        <f t="shared" si="12"/>
        <v>0</v>
      </c>
      <c r="E786" t="s">
        <v>434</v>
      </c>
      <c r="F786" t="s">
        <v>6881</v>
      </c>
      <c r="G786" t="s">
        <v>3888</v>
      </c>
      <c r="I786" t="s">
        <v>3889</v>
      </c>
      <c r="J786" t="s">
        <v>3890</v>
      </c>
    </row>
    <row r="787" spans="1:10">
      <c r="A787">
        <v>0</v>
      </c>
      <c r="B787">
        <v>0</v>
      </c>
      <c r="C787">
        <v>0</v>
      </c>
      <c r="D787">
        <f t="shared" si="12"/>
        <v>0</v>
      </c>
      <c r="E787" t="s">
        <v>436</v>
      </c>
      <c r="F787" t="s">
        <v>436</v>
      </c>
      <c r="J787" t="s">
        <v>3891</v>
      </c>
    </row>
    <row r="788" spans="1:10">
      <c r="A788">
        <v>0</v>
      </c>
      <c r="B788">
        <v>12152000</v>
      </c>
      <c r="C788">
        <v>7944000</v>
      </c>
      <c r="D788">
        <f t="shared" si="12"/>
        <v>7944000</v>
      </c>
      <c r="E788" t="s">
        <v>438</v>
      </c>
      <c r="F788" t="s">
        <v>6882</v>
      </c>
      <c r="G788" t="s">
        <v>3892</v>
      </c>
      <c r="H788" t="s">
        <v>3893</v>
      </c>
      <c r="I788" t="s">
        <v>3894</v>
      </c>
      <c r="J788" t="s">
        <v>3895</v>
      </c>
    </row>
    <row r="789" spans="1:10">
      <c r="A789">
        <v>0</v>
      </c>
      <c r="B789">
        <v>0</v>
      </c>
      <c r="C789">
        <v>0</v>
      </c>
      <c r="D789">
        <f t="shared" si="12"/>
        <v>0</v>
      </c>
      <c r="E789" t="s">
        <v>439</v>
      </c>
      <c r="F789" t="s">
        <v>6883</v>
      </c>
      <c r="G789" t="s">
        <v>3896</v>
      </c>
      <c r="H789" t="s">
        <v>1806</v>
      </c>
      <c r="I789" t="s">
        <v>3897</v>
      </c>
      <c r="J789" t="s">
        <v>3898</v>
      </c>
    </row>
    <row r="790" spans="1:10">
      <c r="A790">
        <v>0</v>
      </c>
      <c r="B790">
        <v>4231800</v>
      </c>
      <c r="C790">
        <v>4892400</v>
      </c>
      <c r="D790">
        <f t="shared" si="12"/>
        <v>4231800</v>
      </c>
      <c r="E790" t="s">
        <v>440</v>
      </c>
      <c r="F790" t="s">
        <v>6884</v>
      </c>
      <c r="G790" t="s">
        <v>1746</v>
      </c>
      <c r="H790" t="s">
        <v>3899</v>
      </c>
      <c r="I790" t="s">
        <v>3900</v>
      </c>
      <c r="J790" t="s">
        <v>3901</v>
      </c>
    </row>
    <row r="791" spans="1:10">
      <c r="A791">
        <v>0</v>
      </c>
      <c r="B791">
        <v>0</v>
      </c>
      <c r="C791">
        <v>0</v>
      </c>
      <c r="D791">
        <f t="shared" si="12"/>
        <v>0</v>
      </c>
      <c r="E791" t="s">
        <v>441</v>
      </c>
      <c r="F791" t="s">
        <v>6885</v>
      </c>
      <c r="G791" t="s">
        <v>2351</v>
      </c>
      <c r="H791" t="s">
        <v>2162</v>
      </c>
      <c r="I791" t="s">
        <v>3902</v>
      </c>
      <c r="J791" t="s">
        <v>3903</v>
      </c>
    </row>
    <row r="792" spans="1:10">
      <c r="A792">
        <v>0</v>
      </c>
      <c r="B792">
        <v>11683000</v>
      </c>
      <c r="C792">
        <v>8308600</v>
      </c>
      <c r="D792">
        <f t="shared" si="12"/>
        <v>8308600</v>
      </c>
      <c r="E792" t="s">
        <v>442</v>
      </c>
      <c r="F792" t="s">
        <v>6886</v>
      </c>
      <c r="G792" t="s">
        <v>1525</v>
      </c>
      <c r="I792" t="s">
        <v>3904</v>
      </c>
      <c r="J792" t="s">
        <v>3905</v>
      </c>
    </row>
    <row r="793" spans="1:10">
      <c r="A793">
        <v>0</v>
      </c>
      <c r="B793">
        <v>0</v>
      </c>
      <c r="C793">
        <v>0</v>
      </c>
      <c r="D793">
        <f t="shared" si="12"/>
        <v>0</v>
      </c>
      <c r="E793" t="s">
        <v>443</v>
      </c>
      <c r="F793" t="s">
        <v>6887</v>
      </c>
      <c r="G793" t="s">
        <v>3906</v>
      </c>
      <c r="H793" t="s">
        <v>3907</v>
      </c>
      <c r="I793" t="s">
        <v>3908</v>
      </c>
      <c r="J793" t="s">
        <v>3909</v>
      </c>
    </row>
    <row r="794" spans="1:10">
      <c r="A794">
        <v>0</v>
      </c>
      <c r="B794">
        <v>0</v>
      </c>
      <c r="C794">
        <v>0</v>
      </c>
      <c r="D794">
        <f t="shared" si="12"/>
        <v>0</v>
      </c>
      <c r="E794" t="s">
        <v>444</v>
      </c>
      <c r="F794" t="s">
        <v>6888</v>
      </c>
      <c r="G794" t="s">
        <v>3910</v>
      </c>
      <c r="I794" t="s">
        <v>3911</v>
      </c>
      <c r="J794" t="s">
        <v>3912</v>
      </c>
    </row>
    <row r="795" spans="1:10">
      <c r="A795">
        <v>0</v>
      </c>
      <c r="B795">
        <v>0</v>
      </c>
      <c r="C795">
        <v>0</v>
      </c>
      <c r="D795">
        <f t="shared" si="12"/>
        <v>0</v>
      </c>
      <c r="E795" t="s">
        <v>446</v>
      </c>
      <c r="F795" t="s">
        <v>6889</v>
      </c>
      <c r="G795" t="s">
        <v>3913</v>
      </c>
      <c r="H795" t="s">
        <v>3914</v>
      </c>
      <c r="I795" t="s">
        <v>3915</v>
      </c>
      <c r="J795" t="s">
        <v>3916</v>
      </c>
    </row>
    <row r="796" spans="1:10">
      <c r="A796">
        <v>0</v>
      </c>
      <c r="B796">
        <v>0</v>
      </c>
      <c r="C796">
        <v>0</v>
      </c>
      <c r="D796">
        <f t="shared" si="12"/>
        <v>0</v>
      </c>
      <c r="E796" t="s">
        <v>447</v>
      </c>
      <c r="F796" t="s">
        <v>6890</v>
      </c>
      <c r="G796" t="s">
        <v>1987</v>
      </c>
      <c r="I796" t="s">
        <v>3917</v>
      </c>
      <c r="J796" t="s">
        <v>3918</v>
      </c>
    </row>
    <row r="797" spans="1:10">
      <c r="A797">
        <v>0</v>
      </c>
      <c r="B797">
        <v>0</v>
      </c>
      <c r="C797">
        <v>0</v>
      </c>
      <c r="D797">
        <f t="shared" si="12"/>
        <v>0</v>
      </c>
      <c r="E797" t="s">
        <v>450</v>
      </c>
      <c r="F797" t="s">
        <v>6891</v>
      </c>
      <c r="G797" t="s">
        <v>3688</v>
      </c>
      <c r="H797" t="s">
        <v>3919</v>
      </c>
      <c r="I797" t="s">
        <v>3920</v>
      </c>
      <c r="J797" t="s">
        <v>3921</v>
      </c>
    </row>
    <row r="798" spans="1:10">
      <c r="A798">
        <v>0</v>
      </c>
      <c r="B798">
        <v>0</v>
      </c>
      <c r="C798">
        <v>0</v>
      </c>
      <c r="D798">
        <f t="shared" si="12"/>
        <v>0</v>
      </c>
      <c r="E798" t="s">
        <v>451</v>
      </c>
      <c r="F798" t="s">
        <v>6892</v>
      </c>
      <c r="G798" t="s">
        <v>1805</v>
      </c>
      <c r="I798" t="s">
        <v>3922</v>
      </c>
      <c r="J798" t="s">
        <v>3923</v>
      </c>
    </row>
    <row r="799" spans="1:10">
      <c r="A799">
        <v>0</v>
      </c>
      <c r="B799">
        <v>0</v>
      </c>
      <c r="C799">
        <v>0</v>
      </c>
      <c r="D799">
        <f t="shared" si="12"/>
        <v>0</v>
      </c>
      <c r="E799" t="s">
        <v>453</v>
      </c>
      <c r="F799" t="s">
        <v>6893</v>
      </c>
      <c r="G799" t="s">
        <v>3924</v>
      </c>
      <c r="H799" t="s">
        <v>3925</v>
      </c>
      <c r="I799" t="s">
        <v>3926</v>
      </c>
      <c r="J799" t="s">
        <v>3927</v>
      </c>
    </row>
    <row r="800" spans="1:10">
      <c r="A800">
        <v>0</v>
      </c>
      <c r="B800">
        <v>0</v>
      </c>
      <c r="C800">
        <v>0</v>
      </c>
      <c r="D800">
        <f t="shared" si="12"/>
        <v>0</v>
      </c>
      <c r="E800" t="s">
        <v>455</v>
      </c>
      <c r="F800" t="s">
        <v>6894</v>
      </c>
      <c r="G800" t="s">
        <v>1874</v>
      </c>
      <c r="H800" t="s">
        <v>3928</v>
      </c>
      <c r="I800" t="s">
        <v>3929</v>
      </c>
      <c r="J800" t="s">
        <v>3930</v>
      </c>
    </row>
    <row r="801" spans="1:10">
      <c r="A801">
        <v>0</v>
      </c>
      <c r="B801">
        <v>0</v>
      </c>
      <c r="C801">
        <v>0</v>
      </c>
      <c r="D801">
        <f t="shared" si="12"/>
        <v>0</v>
      </c>
      <c r="E801" t="s">
        <v>456</v>
      </c>
      <c r="F801" t="s">
        <v>6895</v>
      </c>
      <c r="G801" t="s">
        <v>2398</v>
      </c>
      <c r="H801" t="s">
        <v>1518</v>
      </c>
      <c r="I801" t="s">
        <v>2417</v>
      </c>
      <c r="J801" t="s">
        <v>3931</v>
      </c>
    </row>
    <row r="802" spans="1:10">
      <c r="A802">
        <v>0</v>
      </c>
      <c r="B802">
        <v>0</v>
      </c>
      <c r="C802">
        <v>0</v>
      </c>
      <c r="D802">
        <f t="shared" si="12"/>
        <v>0</v>
      </c>
      <c r="E802" t="s">
        <v>458</v>
      </c>
      <c r="F802" t="s">
        <v>6896</v>
      </c>
      <c r="G802" t="s">
        <v>1746</v>
      </c>
      <c r="H802" t="s">
        <v>3936</v>
      </c>
      <c r="I802" t="s">
        <v>3937</v>
      </c>
      <c r="J802" t="s">
        <v>3938</v>
      </c>
    </row>
    <row r="803" spans="1:10">
      <c r="A803">
        <v>0</v>
      </c>
      <c r="B803">
        <v>0</v>
      </c>
      <c r="C803">
        <v>0</v>
      </c>
      <c r="D803">
        <f t="shared" si="12"/>
        <v>0</v>
      </c>
      <c r="E803" t="s">
        <v>459</v>
      </c>
      <c r="F803" t="s">
        <v>6897</v>
      </c>
      <c r="G803" t="s">
        <v>3939</v>
      </c>
      <c r="H803" t="s">
        <v>2095</v>
      </c>
      <c r="I803" t="s">
        <v>3940</v>
      </c>
      <c r="J803" t="s">
        <v>3941</v>
      </c>
    </row>
    <row r="804" spans="1:10">
      <c r="A804">
        <v>0</v>
      </c>
      <c r="B804">
        <v>9887000</v>
      </c>
      <c r="C804">
        <v>10835000</v>
      </c>
      <c r="D804">
        <f t="shared" si="12"/>
        <v>9887000</v>
      </c>
      <c r="E804" t="s">
        <v>462</v>
      </c>
      <c r="F804" t="s">
        <v>6898</v>
      </c>
      <c r="G804" t="s">
        <v>3942</v>
      </c>
      <c r="H804" t="s">
        <v>3943</v>
      </c>
      <c r="I804" t="s">
        <v>3944</v>
      </c>
      <c r="J804" t="s">
        <v>3945</v>
      </c>
    </row>
    <row r="805" spans="1:10">
      <c r="A805">
        <v>0</v>
      </c>
      <c r="B805">
        <v>0</v>
      </c>
      <c r="C805">
        <v>0</v>
      </c>
      <c r="D805">
        <f t="shared" si="12"/>
        <v>0</v>
      </c>
      <c r="E805" t="s">
        <v>463</v>
      </c>
      <c r="F805" t="s">
        <v>6899</v>
      </c>
      <c r="G805" t="s">
        <v>3946</v>
      </c>
      <c r="H805" t="s">
        <v>2834</v>
      </c>
      <c r="I805" t="s">
        <v>3947</v>
      </c>
      <c r="J805" t="s">
        <v>3948</v>
      </c>
    </row>
    <row r="806" spans="1:10">
      <c r="A806">
        <v>0</v>
      </c>
      <c r="B806">
        <v>0</v>
      </c>
      <c r="C806">
        <v>0</v>
      </c>
      <c r="D806">
        <f t="shared" si="12"/>
        <v>0</v>
      </c>
      <c r="E806" t="s">
        <v>464</v>
      </c>
      <c r="F806" t="s">
        <v>6900</v>
      </c>
      <c r="G806" t="s">
        <v>3949</v>
      </c>
      <c r="H806" t="s">
        <v>3950</v>
      </c>
      <c r="I806" t="s">
        <v>3951</v>
      </c>
      <c r="J806" t="s">
        <v>3952</v>
      </c>
    </row>
    <row r="807" spans="1:10">
      <c r="A807">
        <v>0</v>
      </c>
      <c r="B807">
        <v>7148100</v>
      </c>
      <c r="C807">
        <v>7167800</v>
      </c>
      <c r="D807">
        <f t="shared" si="12"/>
        <v>7148100</v>
      </c>
      <c r="E807" t="s">
        <v>465</v>
      </c>
      <c r="F807" t="s">
        <v>6901</v>
      </c>
      <c r="G807" t="s">
        <v>3953</v>
      </c>
      <c r="H807" t="s">
        <v>3954</v>
      </c>
      <c r="I807" t="s">
        <v>3955</v>
      </c>
      <c r="J807" t="s">
        <v>3956</v>
      </c>
    </row>
    <row r="808" spans="1:10">
      <c r="A808">
        <v>0</v>
      </c>
      <c r="B808">
        <v>0</v>
      </c>
      <c r="C808">
        <v>0</v>
      </c>
      <c r="D808">
        <f t="shared" si="12"/>
        <v>0</v>
      </c>
      <c r="E808" t="s">
        <v>469</v>
      </c>
      <c r="F808" t="s">
        <v>6902</v>
      </c>
      <c r="G808" t="s">
        <v>3957</v>
      </c>
      <c r="H808" t="s">
        <v>3958</v>
      </c>
      <c r="I808" t="s">
        <v>3959</v>
      </c>
      <c r="J808" t="s">
        <v>3960</v>
      </c>
    </row>
    <row r="809" spans="1:10">
      <c r="A809">
        <v>0</v>
      </c>
      <c r="B809">
        <v>0</v>
      </c>
      <c r="C809">
        <v>0</v>
      </c>
      <c r="D809">
        <f t="shared" si="12"/>
        <v>0</v>
      </c>
      <c r="E809" t="s">
        <v>470</v>
      </c>
      <c r="F809" t="s">
        <v>6903</v>
      </c>
      <c r="G809" t="s">
        <v>1525</v>
      </c>
      <c r="H809" t="s">
        <v>1574</v>
      </c>
      <c r="I809" t="s">
        <v>3961</v>
      </c>
      <c r="J809" t="s">
        <v>3962</v>
      </c>
    </row>
    <row r="810" spans="1:10">
      <c r="A810">
        <v>0</v>
      </c>
      <c r="B810">
        <v>6096500</v>
      </c>
      <c r="C810">
        <v>7183100</v>
      </c>
      <c r="D810">
        <f t="shared" si="12"/>
        <v>6096500</v>
      </c>
      <c r="E810" t="s">
        <v>471</v>
      </c>
      <c r="F810" t="s">
        <v>6904</v>
      </c>
      <c r="G810" t="s">
        <v>2113</v>
      </c>
      <c r="H810" t="s">
        <v>2341</v>
      </c>
      <c r="I810" t="s">
        <v>3963</v>
      </c>
      <c r="J810" t="s">
        <v>3964</v>
      </c>
    </row>
    <row r="811" spans="1:10">
      <c r="A811">
        <v>0</v>
      </c>
      <c r="B811">
        <v>28889000</v>
      </c>
      <c r="C811">
        <v>19018000</v>
      </c>
      <c r="D811">
        <f t="shared" si="12"/>
        <v>19018000</v>
      </c>
      <c r="E811" t="s">
        <v>472</v>
      </c>
      <c r="F811" t="s">
        <v>6905</v>
      </c>
      <c r="G811" t="s">
        <v>3965</v>
      </c>
      <c r="H811" t="s">
        <v>2162</v>
      </c>
      <c r="I811" t="s">
        <v>3966</v>
      </c>
      <c r="J811" t="s">
        <v>3967</v>
      </c>
    </row>
    <row r="812" spans="1:10">
      <c r="A812">
        <v>0</v>
      </c>
      <c r="B812">
        <v>0</v>
      </c>
      <c r="C812">
        <v>0</v>
      </c>
      <c r="D812">
        <f t="shared" si="12"/>
        <v>0</v>
      </c>
      <c r="E812" t="s">
        <v>473</v>
      </c>
      <c r="F812" t="s">
        <v>6906</v>
      </c>
      <c r="G812" t="s">
        <v>3968</v>
      </c>
      <c r="H812" t="s">
        <v>3969</v>
      </c>
      <c r="I812" t="s">
        <v>3970</v>
      </c>
      <c r="J812" t="s">
        <v>3971</v>
      </c>
    </row>
    <row r="813" spans="1:10">
      <c r="A813">
        <v>0</v>
      </c>
      <c r="B813">
        <v>0</v>
      </c>
      <c r="C813">
        <v>0</v>
      </c>
      <c r="D813">
        <f t="shared" si="12"/>
        <v>0</v>
      </c>
      <c r="E813" t="s">
        <v>474</v>
      </c>
      <c r="F813" t="s">
        <v>6907</v>
      </c>
      <c r="G813" t="s">
        <v>3972</v>
      </c>
      <c r="H813" t="s">
        <v>2162</v>
      </c>
      <c r="I813" t="s">
        <v>3973</v>
      </c>
      <c r="J813" t="s">
        <v>3974</v>
      </c>
    </row>
    <row r="814" spans="1:10">
      <c r="A814">
        <v>0</v>
      </c>
      <c r="B814">
        <v>0</v>
      </c>
      <c r="C814">
        <v>0</v>
      </c>
      <c r="D814">
        <f t="shared" si="12"/>
        <v>0</v>
      </c>
      <c r="E814" t="s">
        <v>476</v>
      </c>
      <c r="F814" t="s">
        <v>6908</v>
      </c>
      <c r="G814" t="s">
        <v>3975</v>
      </c>
      <c r="H814" t="s">
        <v>3976</v>
      </c>
      <c r="I814" t="s">
        <v>3977</v>
      </c>
      <c r="J814" t="s">
        <v>3978</v>
      </c>
    </row>
    <row r="815" spans="1:10">
      <c r="A815">
        <v>0</v>
      </c>
      <c r="B815">
        <v>0</v>
      </c>
      <c r="C815">
        <v>0</v>
      </c>
      <c r="D815">
        <f t="shared" si="12"/>
        <v>0</v>
      </c>
      <c r="E815" t="s">
        <v>479</v>
      </c>
      <c r="F815" t="s">
        <v>6909</v>
      </c>
      <c r="G815" t="s">
        <v>3979</v>
      </c>
      <c r="H815" t="s">
        <v>3980</v>
      </c>
      <c r="I815" t="s">
        <v>3981</v>
      </c>
      <c r="J815" t="s">
        <v>3982</v>
      </c>
    </row>
    <row r="816" spans="1:10">
      <c r="A816">
        <v>0</v>
      </c>
      <c r="B816">
        <v>0</v>
      </c>
      <c r="C816">
        <v>0</v>
      </c>
      <c r="D816">
        <f t="shared" si="12"/>
        <v>0</v>
      </c>
      <c r="E816" t="s">
        <v>480</v>
      </c>
      <c r="F816" t="s">
        <v>6910</v>
      </c>
      <c r="G816" t="s">
        <v>1774</v>
      </c>
      <c r="H816" t="s">
        <v>1775</v>
      </c>
      <c r="I816" t="s">
        <v>3983</v>
      </c>
      <c r="J816" t="s">
        <v>3984</v>
      </c>
    </row>
    <row r="817" spans="1:10">
      <c r="A817">
        <v>0</v>
      </c>
      <c r="B817">
        <v>0</v>
      </c>
      <c r="C817">
        <v>0</v>
      </c>
      <c r="D817">
        <f t="shared" si="12"/>
        <v>0</v>
      </c>
      <c r="E817" t="s">
        <v>482</v>
      </c>
      <c r="F817" t="s">
        <v>6911</v>
      </c>
      <c r="G817" t="s">
        <v>2398</v>
      </c>
      <c r="I817" t="s">
        <v>3985</v>
      </c>
      <c r="J817" t="s">
        <v>3986</v>
      </c>
    </row>
    <row r="818" spans="1:10">
      <c r="A818">
        <v>0</v>
      </c>
      <c r="B818">
        <v>0</v>
      </c>
      <c r="C818">
        <v>0</v>
      </c>
      <c r="D818">
        <f t="shared" si="12"/>
        <v>0</v>
      </c>
      <c r="E818" t="s">
        <v>483</v>
      </c>
      <c r="F818" t="s">
        <v>6912</v>
      </c>
      <c r="G818" t="s">
        <v>3987</v>
      </c>
      <c r="H818" t="s">
        <v>2674</v>
      </c>
      <c r="I818" t="s">
        <v>3988</v>
      </c>
      <c r="J818" t="s">
        <v>3989</v>
      </c>
    </row>
    <row r="819" spans="1:10">
      <c r="A819">
        <v>0</v>
      </c>
      <c r="B819">
        <v>0</v>
      </c>
      <c r="C819">
        <v>0</v>
      </c>
      <c r="D819">
        <f t="shared" si="12"/>
        <v>0</v>
      </c>
      <c r="E819" t="s">
        <v>484</v>
      </c>
      <c r="F819" t="s">
        <v>6913</v>
      </c>
      <c r="G819" t="s">
        <v>3990</v>
      </c>
      <c r="H819" t="s">
        <v>3991</v>
      </c>
      <c r="I819" t="s">
        <v>3992</v>
      </c>
      <c r="J819" t="s">
        <v>3993</v>
      </c>
    </row>
    <row r="820" spans="1:10">
      <c r="A820">
        <v>0</v>
      </c>
      <c r="B820">
        <v>0</v>
      </c>
      <c r="C820">
        <v>0</v>
      </c>
      <c r="D820">
        <f t="shared" si="12"/>
        <v>0</v>
      </c>
      <c r="E820" t="s">
        <v>485</v>
      </c>
      <c r="F820" t="s">
        <v>6914</v>
      </c>
      <c r="G820" t="s">
        <v>3994</v>
      </c>
      <c r="H820" t="s">
        <v>3151</v>
      </c>
      <c r="I820" t="s">
        <v>3995</v>
      </c>
      <c r="J820" t="s">
        <v>3996</v>
      </c>
    </row>
    <row r="821" spans="1:10">
      <c r="A821">
        <v>0</v>
      </c>
      <c r="B821">
        <v>0</v>
      </c>
      <c r="C821">
        <v>0</v>
      </c>
      <c r="D821">
        <f t="shared" si="12"/>
        <v>0</v>
      </c>
      <c r="E821" t="s">
        <v>486</v>
      </c>
      <c r="F821" t="s">
        <v>6915</v>
      </c>
      <c r="G821" t="s">
        <v>3997</v>
      </c>
      <c r="H821" t="s">
        <v>3998</v>
      </c>
      <c r="I821" t="s">
        <v>3999</v>
      </c>
      <c r="J821" t="s">
        <v>4000</v>
      </c>
    </row>
    <row r="822" spans="1:10">
      <c r="A822">
        <v>0</v>
      </c>
      <c r="B822">
        <v>0</v>
      </c>
      <c r="C822">
        <v>0</v>
      </c>
      <c r="D822">
        <f t="shared" si="12"/>
        <v>0</v>
      </c>
      <c r="E822" t="s">
        <v>487</v>
      </c>
      <c r="F822" t="s">
        <v>6916</v>
      </c>
      <c r="G822" t="s">
        <v>2103</v>
      </c>
      <c r="H822" t="s">
        <v>4001</v>
      </c>
      <c r="I822" t="s">
        <v>4002</v>
      </c>
      <c r="J822" t="s">
        <v>4003</v>
      </c>
    </row>
    <row r="823" spans="1:10">
      <c r="A823">
        <v>0</v>
      </c>
      <c r="B823">
        <v>0</v>
      </c>
      <c r="C823">
        <v>0</v>
      </c>
      <c r="D823">
        <f t="shared" si="12"/>
        <v>0</v>
      </c>
      <c r="E823" t="s">
        <v>488</v>
      </c>
      <c r="F823" t="s">
        <v>6917</v>
      </c>
      <c r="G823" t="s">
        <v>4004</v>
      </c>
      <c r="H823" t="s">
        <v>2654</v>
      </c>
      <c r="I823" t="s">
        <v>4005</v>
      </c>
      <c r="J823" t="s">
        <v>4006</v>
      </c>
    </row>
    <row r="824" spans="1:10">
      <c r="A824">
        <v>0</v>
      </c>
      <c r="B824">
        <v>9405800</v>
      </c>
      <c r="C824">
        <v>10061000</v>
      </c>
      <c r="D824">
        <f t="shared" si="12"/>
        <v>9405800</v>
      </c>
      <c r="E824" t="s">
        <v>490</v>
      </c>
      <c r="F824" t="s">
        <v>6918</v>
      </c>
      <c r="G824" t="s">
        <v>2922</v>
      </c>
      <c r="H824" t="s">
        <v>4007</v>
      </c>
      <c r="I824" t="s">
        <v>4008</v>
      </c>
      <c r="J824" t="s">
        <v>4009</v>
      </c>
    </row>
    <row r="825" spans="1:10">
      <c r="A825">
        <v>0</v>
      </c>
      <c r="B825">
        <v>0</v>
      </c>
      <c r="C825">
        <v>0</v>
      </c>
      <c r="D825">
        <f t="shared" si="12"/>
        <v>0</v>
      </c>
      <c r="E825" t="s">
        <v>491</v>
      </c>
      <c r="F825" t="s">
        <v>6919</v>
      </c>
      <c r="G825" t="s">
        <v>4010</v>
      </c>
      <c r="H825" t="s">
        <v>4011</v>
      </c>
      <c r="I825" t="s">
        <v>4012</v>
      </c>
      <c r="J825" t="s">
        <v>4013</v>
      </c>
    </row>
    <row r="826" spans="1:10">
      <c r="A826">
        <v>0</v>
      </c>
      <c r="B826">
        <v>0</v>
      </c>
      <c r="C826">
        <v>0</v>
      </c>
      <c r="D826">
        <f t="shared" si="12"/>
        <v>0</v>
      </c>
      <c r="E826" t="s">
        <v>492</v>
      </c>
      <c r="F826" t="s">
        <v>6920</v>
      </c>
      <c r="G826" t="s">
        <v>2556</v>
      </c>
      <c r="H826" t="s">
        <v>2095</v>
      </c>
      <c r="I826" t="s">
        <v>4014</v>
      </c>
      <c r="J826" t="s">
        <v>4015</v>
      </c>
    </row>
    <row r="827" spans="1:10">
      <c r="A827">
        <v>0</v>
      </c>
      <c r="B827">
        <v>0</v>
      </c>
      <c r="C827">
        <v>0</v>
      </c>
      <c r="D827">
        <f t="shared" si="12"/>
        <v>0</v>
      </c>
      <c r="E827" t="s">
        <v>493</v>
      </c>
      <c r="F827" t="s">
        <v>6921</v>
      </c>
      <c r="G827" t="s">
        <v>1525</v>
      </c>
      <c r="H827" t="s">
        <v>1574</v>
      </c>
      <c r="I827" t="s">
        <v>4016</v>
      </c>
      <c r="J827" t="s">
        <v>4017</v>
      </c>
    </row>
    <row r="828" spans="1:10">
      <c r="A828">
        <v>0</v>
      </c>
      <c r="B828">
        <v>0</v>
      </c>
      <c r="C828">
        <v>0</v>
      </c>
      <c r="D828">
        <f t="shared" si="12"/>
        <v>0</v>
      </c>
      <c r="E828" t="s">
        <v>494</v>
      </c>
      <c r="F828" t="s">
        <v>6922</v>
      </c>
      <c r="G828" t="s">
        <v>4018</v>
      </c>
      <c r="H828" t="s">
        <v>4019</v>
      </c>
      <c r="I828" t="s">
        <v>4020</v>
      </c>
      <c r="J828" t="s">
        <v>4021</v>
      </c>
    </row>
    <row r="829" spans="1:10">
      <c r="A829">
        <v>0</v>
      </c>
      <c r="B829">
        <v>4203900</v>
      </c>
      <c r="C829">
        <v>3531800</v>
      </c>
      <c r="D829">
        <f t="shared" si="12"/>
        <v>3531800</v>
      </c>
      <c r="E829" t="s">
        <v>496</v>
      </c>
      <c r="F829" t="s">
        <v>6923</v>
      </c>
      <c r="G829" t="s">
        <v>4022</v>
      </c>
      <c r="H829" t="s">
        <v>4023</v>
      </c>
      <c r="I829" t="s">
        <v>4024</v>
      </c>
      <c r="J829" t="s">
        <v>4025</v>
      </c>
    </row>
    <row r="830" spans="1:10">
      <c r="A830">
        <v>0</v>
      </c>
      <c r="B830">
        <v>0</v>
      </c>
      <c r="C830">
        <v>0</v>
      </c>
      <c r="D830">
        <f t="shared" si="12"/>
        <v>0</v>
      </c>
      <c r="E830" t="s">
        <v>497</v>
      </c>
      <c r="F830" t="s">
        <v>6924</v>
      </c>
      <c r="G830" t="s">
        <v>4026</v>
      </c>
      <c r="H830" t="s">
        <v>4027</v>
      </c>
      <c r="I830" t="s">
        <v>4028</v>
      </c>
      <c r="J830" t="s">
        <v>4029</v>
      </c>
    </row>
    <row r="831" spans="1:10">
      <c r="A831">
        <v>0</v>
      </c>
      <c r="B831">
        <v>0</v>
      </c>
      <c r="C831">
        <v>0</v>
      </c>
      <c r="D831">
        <f t="shared" si="12"/>
        <v>0</v>
      </c>
      <c r="E831" t="s">
        <v>498</v>
      </c>
      <c r="F831" t="s">
        <v>6925</v>
      </c>
      <c r="G831" t="s">
        <v>4030</v>
      </c>
      <c r="H831" t="s">
        <v>4031</v>
      </c>
      <c r="I831" t="s">
        <v>4032</v>
      </c>
      <c r="J831" t="s">
        <v>4033</v>
      </c>
    </row>
    <row r="832" spans="1:10">
      <c r="A832">
        <v>0</v>
      </c>
      <c r="B832">
        <v>19720000</v>
      </c>
      <c r="C832">
        <v>18244000</v>
      </c>
      <c r="D832">
        <f t="shared" si="12"/>
        <v>18244000</v>
      </c>
      <c r="E832" t="s">
        <v>1491</v>
      </c>
      <c r="F832" t="s">
        <v>6926</v>
      </c>
      <c r="G832" t="s">
        <v>4034</v>
      </c>
      <c r="H832" t="s">
        <v>4035</v>
      </c>
      <c r="I832" t="s">
        <v>4036</v>
      </c>
      <c r="J832" t="s">
        <v>4037</v>
      </c>
    </row>
    <row r="833" spans="1:10">
      <c r="A833">
        <v>0</v>
      </c>
      <c r="B833">
        <v>0</v>
      </c>
      <c r="C833">
        <v>0</v>
      </c>
      <c r="D833">
        <f t="shared" si="12"/>
        <v>0</v>
      </c>
      <c r="E833" t="s">
        <v>499</v>
      </c>
      <c r="F833" t="s">
        <v>6927</v>
      </c>
      <c r="G833" t="s">
        <v>4038</v>
      </c>
      <c r="H833" t="s">
        <v>4039</v>
      </c>
      <c r="I833" t="s">
        <v>4040</v>
      </c>
      <c r="J833" t="s">
        <v>4041</v>
      </c>
    </row>
    <row r="834" spans="1:10">
      <c r="A834">
        <v>0</v>
      </c>
      <c r="B834">
        <v>6094500</v>
      </c>
      <c r="C834">
        <v>6702900</v>
      </c>
      <c r="D834">
        <f t="shared" si="12"/>
        <v>6094500</v>
      </c>
      <c r="E834" t="s">
        <v>500</v>
      </c>
      <c r="F834" t="s">
        <v>6928</v>
      </c>
      <c r="G834" t="s">
        <v>4042</v>
      </c>
      <c r="H834" t="s">
        <v>4043</v>
      </c>
      <c r="I834" t="s">
        <v>4044</v>
      </c>
      <c r="J834" t="s">
        <v>4045</v>
      </c>
    </row>
    <row r="835" spans="1:10">
      <c r="A835">
        <v>0</v>
      </c>
      <c r="B835">
        <v>6067000</v>
      </c>
      <c r="C835">
        <v>4342000</v>
      </c>
      <c r="D835">
        <f t="shared" ref="D835:D898" si="13">MEDIAN(A835:C835)</f>
        <v>4342000</v>
      </c>
      <c r="E835" t="s">
        <v>501</v>
      </c>
      <c r="F835" t="s">
        <v>6929</v>
      </c>
      <c r="G835" t="s">
        <v>4046</v>
      </c>
      <c r="H835" t="s">
        <v>4047</v>
      </c>
      <c r="I835" t="s">
        <v>4048</v>
      </c>
      <c r="J835" t="s">
        <v>4049</v>
      </c>
    </row>
    <row r="836" spans="1:10">
      <c r="A836">
        <v>0</v>
      </c>
      <c r="B836">
        <v>12402000</v>
      </c>
      <c r="C836">
        <v>9394700</v>
      </c>
      <c r="D836">
        <f t="shared" si="13"/>
        <v>9394700</v>
      </c>
      <c r="E836" t="s">
        <v>502</v>
      </c>
      <c r="F836" t="s">
        <v>6930</v>
      </c>
      <c r="G836" t="s">
        <v>2398</v>
      </c>
      <c r="H836" t="s">
        <v>1574</v>
      </c>
      <c r="I836" t="s">
        <v>4050</v>
      </c>
      <c r="J836" t="s">
        <v>4051</v>
      </c>
    </row>
    <row r="837" spans="1:10">
      <c r="A837">
        <v>0</v>
      </c>
      <c r="B837">
        <v>0</v>
      </c>
      <c r="C837">
        <v>0</v>
      </c>
      <c r="D837">
        <f t="shared" si="13"/>
        <v>0</v>
      </c>
      <c r="E837" t="s">
        <v>503</v>
      </c>
      <c r="F837" t="s">
        <v>6931</v>
      </c>
      <c r="G837" t="s">
        <v>1911</v>
      </c>
      <c r="H837" t="s">
        <v>4052</v>
      </c>
      <c r="I837" t="s">
        <v>4053</v>
      </c>
      <c r="J837" t="s">
        <v>4054</v>
      </c>
    </row>
    <row r="838" spans="1:10">
      <c r="A838">
        <v>0</v>
      </c>
      <c r="B838">
        <v>3822000</v>
      </c>
      <c r="C838">
        <v>3762800</v>
      </c>
      <c r="D838">
        <f t="shared" si="13"/>
        <v>3762800</v>
      </c>
      <c r="E838" t="s">
        <v>506</v>
      </c>
      <c r="F838" t="s">
        <v>6932</v>
      </c>
      <c r="G838" t="s">
        <v>4055</v>
      </c>
      <c r="I838" t="s">
        <v>4056</v>
      </c>
      <c r="J838" t="s">
        <v>4057</v>
      </c>
    </row>
    <row r="839" spans="1:10">
      <c r="A839">
        <v>0</v>
      </c>
      <c r="B839">
        <v>0</v>
      </c>
      <c r="C839">
        <v>0</v>
      </c>
      <c r="D839">
        <f t="shared" si="13"/>
        <v>0</v>
      </c>
      <c r="E839" t="s">
        <v>507</v>
      </c>
      <c r="F839" t="s">
        <v>6933</v>
      </c>
      <c r="G839" t="s">
        <v>4058</v>
      </c>
      <c r="I839" t="s">
        <v>4059</v>
      </c>
      <c r="J839" t="s">
        <v>4060</v>
      </c>
    </row>
    <row r="840" spans="1:10">
      <c r="A840">
        <v>0</v>
      </c>
      <c r="B840">
        <v>0</v>
      </c>
      <c r="C840">
        <v>0</v>
      </c>
      <c r="D840">
        <f t="shared" si="13"/>
        <v>0</v>
      </c>
      <c r="E840" t="s">
        <v>508</v>
      </c>
      <c r="F840" t="s">
        <v>6934</v>
      </c>
      <c r="G840" t="s">
        <v>4061</v>
      </c>
      <c r="H840" t="s">
        <v>2674</v>
      </c>
      <c r="I840" t="s">
        <v>4062</v>
      </c>
      <c r="J840" t="s">
        <v>4063</v>
      </c>
    </row>
    <row r="841" spans="1:10">
      <c r="A841">
        <v>0</v>
      </c>
      <c r="B841">
        <v>0</v>
      </c>
      <c r="C841">
        <v>0</v>
      </c>
      <c r="D841">
        <f t="shared" si="13"/>
        <v>0</v>
      </c>
      <c r="E841" t="s">
        <v>509</v>
      </c>
      <c r="F841" t="s">
        <v>6935</v>
      </c>
      <c r="G841" t="s">
        <v>4064</v>
      </c>
      <c r="I841" t="s">
        <v>4065</v>
      </c>
      <c r="J841" t="s">
        <v>4066</v>
      </c>
    </row>
    <row r="842" spans="1:10">
      <c r="A842">
        <v>0</v>
      </c>
      <c r="B842">
        <v>0</v>
      </c>
      <c r="C842">
        <v>0</v>
      </c>
      <c r="D842">
        <f t="shared" si="13"/>
        <v>0</v>
      </c>
      <c r="E842" t="s">
        <v>510</v>
      </c>
      <c r="F842" t="s">
        <v>6936</v>
      </c>
      <c r="G842" t="s">
        <v>4067</v>
      </c>
      <c r="H842" t="s">
        <v>2162</v>
      </c>
      <c r="I842" t="s">
        <v>4068</v>
      </c>
      <c r="J842" t="s">
        <v>4069</v>
      </c>
    </row>
    <row r="843" spans="1:10">
      <c r="A843">
        <v>0</v>
      </c>
      <c r="B843">
        <v>0</v>
      </c>
      <c r="C843">
        <v>0</v>
      </c>
      <c r="D843">
        <f t="shared" si="13"/>
        <v>0</v>
      </c>
      <c r="E843" t="s">
        <v>511</v>
      </c>
      <c r="F843" t="s">
        <v>6937</v>
      </c>
      <c r="G843" t="s">
        <v>4070</v>
      </c>
      <c r="H843" t="s">
        <v>4071</v>
      </c>
      <c r="I843" t="s">
        <v>4072</v>
      </c>
      <c r="J843" t="s">
        <v>4073</v>
      </c>
    </row>
    <row r="844" spans="1:10">
      <c r="A844">
        <v>0</v>
      </c>
      <c r="B844">
        <v>9123600</v>
      </c>
      <c r="C844">
        <v>6856900</v>
      </c>
      <c r="D844">
        <f t="shared" si="13"/>
        <v>6856900</v>
      </c>
      <c r="E844" t="s">
        <v>512</v>
      </c>
      <c r="F844" t="s">
        <v>6938</v>
      </c>
      <c r="G844" t="s">
        <v>1987</v>
      </c>
      <c r="I844" t="s">
        <v>4074</v>
      </c>
      <c r="J844" t="s">
        <v>4075</v>
      </c>
    </row>
    <row r="845" spans="1:10">
      <c r="A845">
        <v>0</v>
      </c>
      <c r="B845">
        <v>12997000</v>
      </c>
      <c r="C845">
        <v>15786000</v>
      </c>
      <c r="D845">
        <f t="shared" si="13"/>
        <v>12997000</v>
      </c>
      <c r="E845" t="s">
        <v>513</v>
      </c>
      <c r="F845" t="s">
        <v>6939</v>
      </c>
      <c r="G845" t="s">
        <v>4076</v>
      </c>
      <c r="H845" t="s">
        <v>4077</v>
      </c>
      <c r="I845" t="s">
        <v>4078</v>
      </c>
      <c r="J845" t="s">
        <v>4079</v>
      </c>
    </row>
    <row r="846" spans="1:10">
      <c r="A846">
        <v>0</v>
      </c>
      <c r="B846">
        <v>0</v>
      </c>
      <c r="C846">
        <v>0</v>
      </c>
      <c r="D846">
        <f t="shared" si="13"/>
        <v>0</v>
      </c>
      <c r="E846" t="s">
        <v>1492</v>
      </c>
      <c r="F846" t="s">
        <v>6940</v>
      </c>
      <c r="G846" t="s">
        <v>4080</v>
      </c>
      <c r="H846" t="s">
        <v>2719</v>
      </c>
      <c r="I846" t="s">
        <v>4081</v>
      </c>
      <c r="J846" t="s">
        <v>4082</v>
      </c>
    </row>
    <row r="847" spans="1:10">
      <c r="A847">
        <v>0</v>
      </c>
      <c r="B847">
        <v>0</v>
      </c>
      <c r="C847">
        <v>0</v>
      </c>
      <c r="D847">
        <f t="shared" si="13"/>
        <v>0</v>
      </c>
      <c r="E847" t="s">
        <v>514</v>
      </c>
      <c r="F847" t="s">
        <v>6941</v>
      </c>
      <c r="G847" t="s">
        <v>4083</v>
      </c>
      <c r="H847" t="s">
        <v>4084</v>
      </c>
      <c r="I847" t="s">
        <v>4085</v>
      </c>
      <c r="J847" t="s">
        <v>4086</v>
      </c>
    </row>
    <row r="848" spans="1:10">
      <c r="A848">
        <v>0</v>
      </c>
      <c r="B848">
        <v>0</v>
      </c>
      <c r="C848">
        <v>0</v>
      </c>
      <c r="D848">
        <f t="shared" si="13"/>
        <v>0</v>
      </c>
      <c r="E848" t="s">
        <v>515</v>
      </c>
      <c r="F848" t="s">
        <v>6942</v>
      </c>
      <c r="G848" t="s">
        <v>4087</v>
      </c>
      <c r="H848" t="s">
        <v>4088</v>
      </c>
      <c r="I848" t="s">
        <v>4089</v>
      </c>
      <c r="J848" t="s">
        <v>4090</v>
      </c>
    </row>
    <row r="849" spans="1:10">
      <c r="A849">
        <v>0</v>
      </c>
      <c r="B849">
        <v>0</v>
      </c>
      <c r="C849">
        <v>0</v>
      </c>
      <c r="D849">
        <f t="shared" si="13"/>
        <v>0</v>
      </c>
      <c r="E849" t="s">
        <v>516</v>
      </c>
      <c r="F849" t="s">
        <v>6943</v>
      </c>
      <c r="G849" t="s">
        <v>1525</v>
      </c>
      <c r="H849" t="s">
        <v>1518</v>
      </c>
      <c r="I849" t="s">
        <v>4091</v>
      </c>
      <c r="J849" t="s">
        <v>4092</v>
      </c>
    </row>
    <row r="850" spans="1:10">
      <c r="A850">
        <v>0</v>
      </c>
      <c r="B850">
        <v>0</v>
      </c>
      <c r="C850">
        <v>0</v>
      </c>
      <c r="D850">
        <f t="shared" si="13"/>
        <v>0</v>
      </c>
      <c r="E850" t="s">
        <v>517</v>
      </c>
      <c r="F850" t="s">
        <v>6944</v>
      </c>
      <c r="G850" t="s">
        <v>4093</v>
      </c>
      <c r="H850" t="s">
        <v>4094</v>
      </c>
      <c r="I850" t="s">
        <v>4095</v>
      </c>
      <c r="J850" t="s">
        <v>4096</v>
      </c>
    </row>
    <row r="851" spans="1:10">
      <c r="A851">
        <v>0</v>
      </c>
      <c r="B851">
        <v>0</v>
      </c>
      <c r="C851">
        <v>0</v>
      </c>
      <c r="D851">
        <f t="shared" si="13"/>
        <v>0</v>
      </c>
      <c r="E851" t="s">
        <v>519</v>
      </c>
      <c r="F851" t="s">
        <v>6945</v>
      </c>
      <c r="G851" t="s">
        <v>4097</v>
      </c>
      <c r="H851" t="s">
        <v>4098</v>
      </c>
      <c r="I851" t="s">
        <v>4099</v>
      </c>
      <c r="J851" t="s">
        <v>4100</v>
      </c>
    </row>
    <row r="852" spans="1:10">
      <c r="A852">
        <v>0</v>
      </c>
      <c r="B852">
        <v>12843000</v>
      </c>
      <c r="C852">
        <v>11571000</v>
      </c>
      <c r="D852">
        <f t="shared" si="13"/>
        <v>11571000</v>
      </c>
      <c r="E852" t="s">
        <v>523</v>
      </c>
      <c r="F852" t="s">
        <v>6946</v>
      </c>
      <c r="G852" t="s">
        <v>4101</v>
      </c>
      <c r="H852" t="s">
        <v>1574</v>
      </c>
      <c r="I852" t="s">
        <v>4102</v>
      </c>
      <c r="J852" t="s">
        <v>4103</v>
      </c>
    </row>
    <row r="853" spans="1:10">
      <c r="A853">
        <v>0</v>
      </c>
      <c r="B853">
        <v>0</v>
      </c>
      <c r="C853">
        <v>0</v>
      </c>
      <c r="D853">
        <f t="shared" si="13"/>
        <v>0</v>
      </c>
      <c r="E853" t="s">
        <v>524</v>
      </c>
      <c r="F853" t="s">
        <v>6947</v>
      </c>
      <c r="G853" t="s">
        <v>1746</v>
      </c>
      <c r="H853" t="s">
        <v>3619</v>
      </c>
      <c r="I853" t="s">
        <v>1746</v>
      </c>
      <c r="J853" t="s">
        <v>4104</v>
      </c>
    </row>
    <row r="854" spans="1:10">
      <c r="A854">
        <v>0</v>
      </c>
      <c r="B854">
        <v>0</v>
      </c>
      <c r="C854">
        <v>0</v>
      </c>
      <c r="D854">
        <f t="shared" si="13"/>
        <v>0</v>
      </c>
      <c r="E854" t="s">
        <v>526</v>
      </c>
      <c r="F854" t="s">
        <v>6948</v>
      </c>
      <c r="G854" t="s">
        <v>4105</v>
      </c>
      <c r="H854" t="s">
        <v>2162</v>
      </c>
      <c r="I854" t="s">
        <v>4106</v>
      </c>
      <c r="J854" t="s">
        <v>4107</v>
      </c>
    </row>
    <row r="855" spans="1:10">
      <c r="A855">
        <v>0</v>
      </c>
      <c r="B855">
        <v>0</v>
      </c>
      <c r="C855">
        <v>0</v>
      </c>
      <c r="D855">
        <f t="shared" si="13"/>
        <v>0</v>
      </c>
      <c r="E855" t="s">
        <v>527</v>
      </c>
      <c r="F855" t="s">
        <v>6949</v>
      </c>
      <c r="G855" t="s">
        <v>2378</v>
      </c>
      <c r="H855" t="s">
        <v>4108</v>
      </c>
      <c r="I855" t="s">
        <v>4109</v>
      </c>
      <c r="J855" t="s">
        <v>4110</v>
      </c>
    </row>
    <row r="856" spans="1:10">
      <c r="A856">
        <v>0</v>
      </c>
      <c r="B856">
        <v>0</v>
      </c>
      <c r="C856">
        <v>0</v>
      </c>
      <c r="D856">
        <f t="shared" si="13"/>
        <v>0</v>
      </c>
      <c r="E856" t="s">
        <v>528</v>
      </c>
      <c r="F856" t="s">
        <v>6950</v>
      </c>
      <c r="G856" t="s">
        <v>1525</v>
      </c>
      <c r="H856" t="s">
        <v>4111</v>
      </c>
      <c r="I856" t="s">
        <v>4112</v>
      </c>
      <c r="J856" t="s">
        <v>4113</v>
      </c>
    </row>
    <row r="857" spans="1:10">
      <c r="A857">
        <v>0</v>
      </c>
      <c r="B857">
        <v>0</v>
      </c>
      <c r="C857">
        <v>0</v>
      </c>
      <c r="D857">
        <f t="shared" si="13"/>
        <v>0</v>
      </c>
      <c r="E857" t="s">
        <v>530</v>
      </c>
      <c r="F857" t="s">
        <v>6951</v>
      </c>
      <c r="G857" t="s">
        <v>1598</v>
      </c>
      <c r="H857" t="s">
        <v>4114</v>
      </c>
      <c r="I857" t="s">
        <v>4115</v>
      </c>
      <c r="J857" t="s">
        <v>4116</v>
      </c>
    </row>
    <row r="858" spans="1:10">
      <c r="A858">
        <v>0</v>
      </c>
      <c r="B858">
        <v>0</v>
      </c>
      <c r="C858">
        <v>0</v>
      </c>
      <c r="D858">
        <f t="shared" si="13"/>
        <v>0</v>
      </c>
      <c r="E858" t="s">
        <v>531</v>
      </c>
      <c r="F858" t="s">
        <v>6952</v>
      </c>
      <c r="G858" t="s">
        <v>4117</v>
      </c>
      <c r="H858" t="s">
        <v>2654</v>
      </c>
      <c r="I858" t="s">
        <v>4118</v>
      </c>
      <c r="J858" t="s">
        <v>4119</v>
      </c>
    </row>
    <row r="859" spans="1:10">
      <c r="A859">
        <v>0</v>
      </c>
      <c r="B859">
        <v>0</v>
      </c>
      <c r="C859">
        <v>0</v>
      </c>
      <c r="D859">
        <f t="shared" si="13"/>
        <v>0</v>
      </c>
      <c r="E859" t="s">
        <v>532</v>
      </c>
      <c r="F859" t="s">
        <v>532</v>
      </c>
      <c r="G859" t="s">
        <v>2470</v>
      </c>
      <c r="I859" t="s">
        <v>4120</v>
      </c>
      <c r="J859" t="s">
        <v>4121</v>
      </c>
    </row>
    <row r="860" spans="1:10">
      <c r="A860">
        <v>0</v>
      </c>
      <c r="B860">
        <v>6386000</v>
      </c>
      <c r="C860">
        <v>5056200</v>
      </c>
      <c r="D860">
        <f t="shared" si="13"/>
        <v>5056200</v>
      </c>
      <c r="E860" t="s">
        <v>533</v>
      </c>
      <c r="F860" t="s">
        <v>6953</v>
      </c>
      <c r="G860" t="s">
        <v>4122</v>
      </c>
      <c r="H860" t="s">
        <v>4123</v>
      </c>
      <c r="I860" t="s">
        <v>4124</v>
      </c>
      <c r="J860" t="s">
        <v>4125</v>
      </c>
    </row>
    <row r="861" spans="1:10">
      <c r="A861">
        <v>0</v>
      </c>
      <c r="B861">
        <v>0</v>
      </c>
      <c r="C861">
        <v>0</v>
      </c>
      <c r="D861">
        <f t="shared" si="13"/>
        <v>0</v>
      </c>
      <c r="E861" t="s">
        <v>534</v>
      </c>
      <c r="F861" t="s">
        <v>534</v>
      </c>
      <c r="G861" t="s">
        <v>4126</v>
      </c>
      <c r="I861" t="s">
        <v>4126</v>
      </c>
      <c r="J861" t="s">
        <v>4127</v>
      </c>
    </row>
    <row r="862" spans="1:10">
      <c r="A862">
        <v>0</v>
      </c>
      <c r="B862">
        <v>0</v>
      </c>
      <c r="C862">
        <v>0</v>
      </c>
      <c r="D862">
        <f t="shared" si="13"/>
        <v>0</v>
      </c>
      <c r="E862" t="s">
        <v>535</v>
      </c>
      <c r="F862" t="s">
        <v>6954</v>
      </c>
      <c r="G862" t="s">
        <v>4128</v>
      </c>
      <c r="H862" t="s">
        <v>4129</v>
      </c>
      <c r="I862" t="s">
        <v>4130</v>
      </c>
      <c r="J862" t="s">
        <v>4131</v>
      </c>
    </row>
    <row r="863" spans="1:10">
      <c r="A863">
        <v>0</v>
      </c>
      <c r="B863">
        <v>0</v>
      </c>
      <c r="C863">
        <v>0</v>
      </c>
      <c r="D863">
        <f t="shared" si="13"/>
        <v>0</v>
      </c>
      <c r="E863" t="s">
        <v>536</v>
      </c>
      <c r="F863" t="s">
        <v>6955</v>
      </c>
      <c r="G863" t="s">
        <v>4132</v>
      </c>
      <c r="H863" t="s">
        <v>2834</v>
      </c>
      <c r="I863" t="s">
        <v>4133</v>
      </c>
      <c r="J863" t="s">
        <v>4134</v>
      </c>
    </row>
    <row r="864" spans="1:10">
      <c r="A864">
        <v>0</v>
      </c>
      <c r="B864">
        <v>0</v>
      </c>
      <c r="C864">
        <v>0</v>
      </c>
      <c r="D864">
        <f t="shared" si="13"/>
        <v>0</v>
      </c>
      <c r="E864" t="s">
        <v>537</v>
      </c>
      <c r="F864" t="s">
        <v>6956</v>
      </c>
      <c r="G864" t="s">
        <v>4135</v>
      </c>
      <c r="H864" t="s">
        <v>4136</v>
      </c>
      <c r="I864" t="s">
        <v>4137</v>
      </c>
      <c r="J864" t="s">
        <v>4138</v>
      </c>
    </row>
    <row r="865" spans="1:10">
      <c r="A865">
        <v>0</v>
      </c>
      <c r="B865">
        <v>0</v>
      </c>
      <c r="C865">
        <v>0</v>
      </c>
      <c r="D865">
        <f t="shared" si="13"/>
        <v>0</v>
      </c>
      <c r="E865" t="s">
        <v>538</v>
      </c>
      <c r="F865" t="s">
        <v>6957</v>
      </c>
      <c r="G865" t="s">
        <v>3360</v>
      </c>
      <c r="H865" t="s">
        <v>4139</v>
      </c>
      <c r="I865" t="s">
        <v>4140</v>
      </c>
      <c r="J865" t="s">
        <v>4141</v>
      </c>
    </row>
    <row r="866" spans="1:10">
      <c r="A866">
        <v>0</v>
      </c>
      <c r="B866">
        <v>0</v>
      </c>
      <c r="C866">
        <v>0</v>
      </c>
      <c r="D866">
        <f t="shared" si="13"/>
        <v>0</v>
      </c>
      <c r="E866" t="s">
        <v>539</v>
      </c>
      <c r="F866" t="s">
        <v>6958</v>
      </c>
      <c r="G866" t="s">
        <v>1774</v>
      </c>
      <c r="H866" t="s">
        <v>2354</v>
      </c>
      <c r="I866" t="s">
        <v>4142</v>
      </c>
      <c r="J866" t="s">
        <v>4143</v>
      </c>
    </row>
    <row r="867" spans="1:10">
      <c r="A867">
        <v>0</v>
      </c>
      <c r="B867">
        <v>14971000</v>
      </c>
      <c r="C867">
        <v>14332000</v>
      </c>
      <c r="D867">
        <f t="shared" si="13"/>
        <v>14332000</v>
      </c>
      <c r="E867" t="s">
        <v>540</v>
      </c>
      <c r="F867" t="s">
        <v>6959</v>
      </c>
      <c r="G867" t="s">
        <v>1637</v>
      </c>
      <c r="H867" t="s">
        <v>1614</v>
      </c>
      <c r="I867" t="s">
        <v>1759</v>
      </c>
      <c r="J867" t="s">
        <v>4144</v>
      </c>
    </row>
    <row r="868" spans="1:10">
      <c r="A868">
        <v>0</v>
      </c>
      <c r="B868">
        <v>7813600</v>
      </c>
      <c r="C868">
        <v>5295200</v>
      </c>
      <c r="D868">
        <f t="shared" si="13"/>
        <v>5295200</v>
      </c>
      <c r="E868" t="s">
        <v>541</v>
      </c>
      <c r="F868" t="s">
        <v>6960</v>
      </c>
      <c r="G868" t="s">
        <v>1774</v>
      </c>
      <c r="H868" t="s">
        <v>4145</v>
      </c>
      <c r="I868" t="s">
        <v>4146</v>
      </c>
      <c r="J868" t="s">
        <v>4147</v>
      </c>
    </row>
    <row r="869" spans="1:10">
      <c r="A869">
        <v>0</v>
      </c>
      <c r="B869">
        <v>5115000</v>
      </c>
      <c r="C869">
        <v>5204500</v>
      </c>
      <c r="D869">
        <f t="shared" si="13"/>
        <v>5115000</v>
      </c>
      <c r="E869" t="s">
        <v>542</v>
      </c>
      <c r="F869" t="s">
        <v>6961</v>
      </c>
      <c r="G869" t="s">
        <v>4148</v>
      </c>
      <c r="I869" t="s">
        <v>4149</v>
      </c>
      <c r="J869" t="s">
        <v>4150</v>
      </c>
    </row>
    <row r="870" spans="1:10">
      <c r="A870">
        <v>0</v>
      </c>
      <c r="B870">
        <v>0</v>
      </c>
      <c r="C870">
        <v>0</v>
      </c>
      <c r="D870">
        <f t="shared" si="13"/>
        <v>0</v>
      </c>
      <c r="E870" t="s">
        <v>546</v>
      </c>
      <c r="F870" t="s">
        <v>6962</v>
      </c>
      <c r="G870" t="s">
        <v>4151</v>
      </c>
      <c r="H870" t="s">
        <v>4152</v>
      </c>
      <c r="I870" t="s">
        <v>4153</v>
      </c>
      <c r="J870" t="s">
        <v>4154</v>
      </c>
    </row>
    <row r="871" spans="1:10">
      <c r="A871">
        <v>0</v>
      </c>
      <c r="B871">
        <v>0</v>
      </c>
      <c r="C871">
        <v>0</v>
      </c>
      <c r="D871">
        <f t="shared" si="13"/>
        <v>0</v>
      </c>
      <c r="E871" t="s">
        <v>547</v>
      </c>
      <c r="F871" t="s">
        <v>547</v>
      </c>
      <c r="G871" t="s">
        <v>4155</v>
      </c>
      <c r="H871" t="s">
        <v>3151</v>
      </c>
      <c r="I871" t="s">
        <v>4155</v>
      </c>
      <c r="J871" t="s">
        <v>4156</v>
      </c>
    </row>
    <row r="872" spans="1:10">
      <c r="A872">
        <v>0</v>
      </c>
      <c r="B872">
        <v>0</v>
      </c>
      <c r="C872">
        <v>0</v>
      </c>
      <c r="D872">
        <f t="shared" si="13"/>
        <v>0</v>
      </c>
      <c r="E872" t="s">
        <v>548</v>
      </c>
      <c r="F872" t="s">
        <v>6963</v>
      </c>
      <c r="G872" t="s">
        <v>4157</v>
      </c>
      <c r="H872" t="s">
        <v>4158</v>
      </c>
      <c r="I872" t="s">
        <v>4159</v>
      </c>
      <c r="J872" t="s">
        <v>4160</v>
      </c>
    </row>
    <row r="873" spans="1:10">
      <c r="A873">
        <v>0</v>
      </c>
      <c r="B873">
        <v>0</v>
      </c>
      <c r="C873">
        <v>0</v>
      </c>
      <c r="D873">
        <f t="shared" si="13"/>
        <v>0</v>
      </c>
      <c r="E873" t="s">
        <v>549</v>
      </c>
      <c r="F873" t="s">
        <v>6964</v>
      </c>
      <c r="G873" t="s">
        <v>4161</v>
      </c>
      <c r="H873" t="s">
        <v>2438</v>
      </c>
      <c r="I873" t="s">
        <v>4162</v>
      </c>
      <c r="J873" t="s">
        <v>4163</v>
      </c>
    </row>
    <row r="874" spans="1:10">
      <c r="A874">
        <v>0</v>
      </c>
      <c r="B874">
        <v>0</v>
      </c>
      <c r="C874">
        <v>0</v>
      </c>
      <c r="D874">
        <f t="shared" si="13"/>
        <v>0</v>
      </c>
      <c r="E874" t="s">
        <v>552</v>
      </c>
      <c r="F874" t="s">
        <v>6965</v>
      </c>
      <c r="G874" t="s">
        <v>2791</v>
      </c>
      <c r="H874" t="s">
        <v>4164</v>
      </c>
      <c r="I874" t="s">
        <v>4165</v>
      </c>
      <c r="J874" t="s">
        <v>4166</v>
      </c>
    </row>
    <row r="875" spans="1:10">
      <c r="A875">
        <v>0</v>
      </c>
      <c r="B875">
        <v>0</v>
      </c>
      <c r="C875">
        <v>0</v>
      </c>
      <c r="D875">
        <f t="shared" si="13"/>
        <v>0</v>
      </c>
      <c r="E875" t="s">
        <v>553</v>
      </c>
      <c r="F875" t="s">
        <v>6966</v>
      </c>
      <c r="G875" t="s">
        <v>4167</v>
      </c>
      <c r="I875" t="s">
        <v>4168</v>
      </c>
      <c r="J875" t="s">
        <v>4169</v>
      </c>
    </row>
    <row r="876" spans="1:10">
      <c r="A876">
        <v>0</v>
      </c>
      <c r="B876">
        <v>0</v>
      </c>
      <c r="C876">
        <v>0</v>
      </c>
      <c r="D876">
        <f t="shared" si="13"/>
        <v>0</v>
      </c>
      <c r="E876" t="s">
        <v>554</v>
      </c>
      <c r="F876" t="s">
        <v>6967</v>
      </c>
      <c r="G876" t="s">
        <v>1595</v>
      </c>
      <c r="H876" t="s">
        <v>4170</v>
      </c>
      <c r="I876" t="s">
        <v>4171</v>
      </c>
      <c r="J876" t="s">
        <v>4172</v>
      </c>
    </row>
    <row r="877" spans="1:10">
      <c r="A877">
        <v>0</v>
      </c>
      <c r="B877">
        <v>0</v>
      </c>
      <c r="C877">
        <v>0</v>
      </c>
      <c r="D877">
        <f t="shared" si="13"/>
        <v>0</v>
      </c>
      <c r="E877" t="s">
        <v>555</v>
      </c>
      <c r="F877" t="s">
        <v>6968</v>
      </c>
      <c r="G877" t="s">
        <v>1987</v>
      </c>
      <c r="I877" t="s">
        <v>4173</v>
      </c>
      <c r="J877" t="s">
        <v>4174</v>
      </c>
    </row>
    <row r="878" spans="1:10">
      <c r="A878">
        <v>0</v>
      </c>
      <c r="B878">
        <v>0</v>
      </c>
      <c r="C878">
        <v>0</v>
      </c>
      <c r="D878">
        <f t="shared" si="13"/>
        <v>0</v>
      </c>
      <c r="E878" t="s">
        <v>558</v>
      </c>
      <c r="F878" t="s">
        <v>6969</v>
      </c>
      <c r="G878" t="s">
        <v>1746</v>
      </c>
      <c r="H878" t="s">
        <v>2856</v>
      </c>
      <c r="I878" t="s">
        <v>4175</v>
      </c>
      <c r="J878" t="s">
        <v>4176</v>
      </c>
    </row>
    <row r="879" spans="1:10">
      <c r="A879">
        <v>0</v>
      </c>
      <c r="B879">
        <v>0</v>
      </c>
      <c r="C879">
        <v>0</v>
      </c>
      <c r="D879">
        <f t="shared" si="13"/>
        <v>0</v>
      </c>
      <c r="E879" t="s">
        <v>559</v>
      </c>
      <c r="F879" t="s">
        <v>6970</v>
      </c>
      <c r="G879" t="s">
        <v>4177</v>
      </c>
      <c r="H879" t="s">
        <v>2834</v>
      </c>
      <c r="I879" t="s">
        <v>4178</v>
      </c>
      <c r="J879" t="s">
        <v>4179</v>
      </c>
    </row>
    <row r="880" spans="1:10">
      <c r="A880">
        <v>0</v>
      </c>
      <c r="B880">
        <v>6145200</v>
      </c>
      <c r="C880">
        <v>0</v>
      </c>
      <c r="D880">
        <f t="shared" si="13"/>
        <v>0</v>
      </c>
      <c r="E880" t="s">
        <v>560</v>
      </c>
      <c r="F880" t="s">
        <v>6971</v>
      </c>
      <c r="G880" t="s">
        <v>4180</v>
      </c>
      <c r="H880" t="s">
        <v>4181</v>
      </c>
      <c r="I880" t="s">
        <v>4182</v>
      </c>
      <c r="J880" t="s">
        <v>4183</v>
      </c>
    </row>
    <row r="881" spans="1:10">
      <c r="A881">
        <v>0</v>
      </c>
      <c r="B881">
        <v>0</v>
      </c>
      <c r="C881">
        <v>0</v>
      </c>
      <c r="D881">
        <f t="shared" si="13"/>
        <v>0</v>
      </c>
      <c r="E881" t="s">
        <v>562</v>
      </c>
      <c r="F881" t="s">
        <v>6972</v>
      </c>
      <c r="G881" t="s">
        <v>4184</v>
      </c>
      <c r="H881" t="s">
        <v>1579</v>
      </c>
      <c r="I881" t="s">
        <v>4185</v>
      </c>
      <c r="J881" t="s">
        <v>4186</v>
      </c>
    </row>
    <row r="882" spans="1:10">
      <c r="A882">
        <v>0</v>
      </c>
      <c r="B882">
        <v>8851700</v>
      </c>
      <c r="C882">
        <v>5671600</v>
      </c>
      <c r="D882">
        <f t="shared" si="13"/>
        <v>5671600</v>
      </c>
      <c r="E882" t="s">
        <v>566</v>
      </c>
      <c r="F882" t="s">
        <v>6973</v>
      </c>
      <c r="G882" t="s">
        <v>2437</v>
      </c>
      <c r="H882" t="s">
        <v>3806</v>
      </c>
      <c r="I882" t="s">
        <v>4187</v>
      </c>
      <c r="J882" t="s">
        <v>4188</v>
      </c>
    </row>
    <row r="883" spans="1:10">
      <c r="A883">
        <v>0</v>
      </c>
      <c r="B883">
        <v>0</v>
      </c>
      <c r="C883">
        <v>0</v>
      </c>
      <c r="D883">
        <f t="shared" si="13"/>
        <v>0</v>
      </c>
      <c r="E883" t="s">
        <v>567</v>
      </c>
      <c r="F883" t="s">
        <v>6974</v>
      </c>
      <c r="G883" t="s">
        <v>4128</v>
      </c>
      <c r="H883" t="s">
        <v>4189</v>
      </c>
      <c r="I883" t="s">
        <v>4190</v>
      </c>
      <c r="J883" t="s">
        <v>4191</v>
      </c>
    </row>
    <row r="884" spans="1:10">
      <c r="A884">
        <v>0</v>
      </c>
      <c r="B884">
        <v>0</v>
      </c>
      <c r="C884">
        <v>0</v>
      </c>
      <c r="D884">
        <f t="shared" si="13"/>
        <v>0</v>
      </c>
      <c r="E884" t="s">
        <v>568</v>
      </c>
      <c r="F884" t="s">
        <v>6975</v>
      </c>
      <c r="G884" t="s">
        <v>1805</v>
      </c>
      <c r="H884" t="s">
        <v>4192</v>
      </c>
      <c r="I884" t="s">
        <v>4193</v>
      </c>
      <c r="J884" t="s">
        <v>4194</v>
      </c>
    </row>
    <row r="885" spans="1:10">
      <c r="A885">
        <v>0</v>
      </c>
      <c r="B885">
        <v>0</v>
      </c>
      <c r="C885">
        <v>0</v>
      </c>
      <c r="D885">
        <f t="shared" si="13"/>
        <v>0</v>
      </c>
      <c r="E885" t="s">
        <v>572</v>
      </c>
      <c r="F885" t="s">
        <v>6976</v>
      </c>
      <c r="G885" t="s">
        <v>4195</v>
      </c>
      <c r="H885" t="s">
        <v>4196</v>
      </c>
      <c r="I885" t="s">
        <v>4197</v>
      </c>
      <c r="J885" t="s">
        <v>4198</v>
      </c>
    </row>
    <row r="886" spans="1:10">
      <c r="A886">
        <v>0</v>
      </c>
      <c r="B886">
        <v>0</v>
      </c>
      <c r="C886">
        <v>0</v>
      </c>
      <c r="D886">
        <f t="shared" si="13"/>
        <v>0</v>
      </c>
      <c r="E886" t="s">
        <v>575</v>
      </c>
      <c r="F886" t="s">
        <v>6977</v>
      </c>
      <c r="G886" t="s">
        <v>4199</v>
      </c>
      <c r="H886" t="s">
        <v>2095</v>
      </c>
      <c r="I886" t="s">
        <v>4200</v>
      </c>
      <c r="J886" t="s">
        <v>4201</v>
      </c>
    </row>
    <row r="887" spans="1:10">
      <c r="A887">
        <v>0</v>
      </c>
      <c r="B887">
        <v>0</v>
      </c>
      <c r="C887">
        <v>0</v>
      </c>
      <c r="D887">
        <f t="shared" si="13"/>
        <v>0</v>
      </c>
      <c r="E887" t="s">
        <v>576</v>
      </c>
      <c r="F887" t="s">
        <v>6978</v>
      </c>
      <c r="G887" t="s">
        <v>4202</v>
      </c>
      <c r="H887" t="s">
        <v>2834</v>
      </c>
      <c r="I887" t="s">
        <v>4203</v>
      </c>
      <c r="J887" t="s">
        <v>4204</v>
      </c>
    </row>
    <row r="888" spans="1:10">
      <c r="A888">
        <v>0</v>
      </c>
      <c r="B888">
        <v>0</v>
      </c>
      <c r="C888">
        <v>0</v>
      </c>
      <c r="D888">
        <f t="shared" si="13"/>
        <v>0</v>
      </c>
      <c r="E888" t="s">
        <v>577</v>
      </c>
      <c r="F888" t="s">
        <v>6979</v>
      </c>
      <c r="G888" t="s">
        <v>4205</v>
      </c>
      <c r="H888" t="s">
        <v>2628</v>
      </c>
      <c r="I888" t="s">
        <v>4206</v>
      </c>
      <c r="J888" t="s">
        <v>4207</v>
      </c>
    </row>
    <row r="889" spans="1:10">
      <c r="A889">
        <v>0</v>
      </c>
      <c r="B889">
        <v>0</v>
      </c>
      <c r="C889">
        <v>0</v>
      </c>
      <c r="D889">
        <f t="shared" si="13"/>
        <v>0</v>
      </c>
      <c r="E889" t="s">
        <v>578</v>
      </c>
      <c r="F889" t="s">
        <v>6980</v>
      </c>
      <c r="G889" t="s">
        <v>4208</v>
      </c>
      <c r="H889" t="s">
        <v>4209</v>
      </c>
      <c r="I889" t="s">
        <v>4210</v>
      </c>
      <c r="J889" t="s">
        <v>4211</v>
      </c>
    </row>
    <row r="890" spans="1:10">
      <c r="A890">
        <v>0</v>
      </c>
      <c r="B890">
        <v>0</v>
      </c>
      <c r="C890">
        <v>0</v>
      </c>
      <c r="D890">
        <f t="shared" si="13"/>
        <v>0</v>
      </c>
      <c r="E890" t="s">
        <v>579</v>
      </c>
      <c r="F890" t="s">
        <v>6981</v>
      </c>
      <c r="G890" t="s">
        <v>4212</v>
      </c>
      <c r="H890" t="s">
        <v>4213</v>
      </c>
      <c r="I890" t="s">
        <v>4214</v>
      </c>
      <c r="J890" t="s">
        <v>4215</v>
      </c>
    </row>
    <row r="891" spans="1:10">
      <c r="A891">
        <v>0</v>
      </c>
      <c r="B891">
        <v>0</v>
      </c>
      <c r="C891">
        <v>0</v>
      </c>
      <c r="D891">
        <f t="shared" si="13"/>
        <v>0</v>
      </c>
      <c r="E891" t="s">
        <v>581</v>
      </c>
      <c r="F891" t="s">
        <v>6982</v>
      </c>
      <c r="G891" t="s">
        <v>1987</v>
      </c>
      <c r="I891" t="s">
        <v>4216</v>
      </c>
      <c r="J891" t="s">
        <v>4217</v>
      </c>
    </row>
    <row r="892" spans="1:10">
      <c r="A892">
        <v>0</v>
      </c>
      <c r="B892">
        <v>5358600</v>
      </c>
      <c r="C892">
        <v>8382700</v>
      </c>
      <c r="D892">
        <f t="shared" si="13"/>
        <v>5358600</v>
      </c>
      <c r="E892" t="s">
        <v>582</v>
      </c>
      <c r="F892" t="s">
        <v>6983</v>
      </c>
      <c r="G892" t="s">
        <v>1782</v>
      </c>
      <c r="H892" t="s">
        <v>4218</v>
      </c>
      <c r="I892" t="s">
        <v>4219</v>
      </c>
      <c r="J892" t="s">
        <v>4220</v>
      </c>
    </row>
    <row r="893" spans="1:10">
      <c r="A893">
        <v>0</v>
      </c>
      <c r="B893">
        <v>0</v>
      </c>
      <c r="C893">
        <v>0</v>
      </c>
      <c r="D893">
        <f t="shared" si="13"/>
        <v>0</v>
      </c>
      <c r="E893" t="s">
        <v>583</v>
      </c>
      <c r="F893" t="s">
        <v>6984</v>
      </c>
      <c r="G893" t="s">
        <v>4221</v>
      </c>
      <c r="H893" t="s">
        <v>2674</v>
      </c>
      <c r="I893" t="s">
        <v>4222</v>
      </c>
      <c r="J893" t="s">
        <v>4223</v>
      </c>
    </row>
    <row r="894" spans="1:10">
      <c r="A894">
        <v>0</v>
      </c>
      <c r="B894">
        <v>6827000</v>
      </c>
      <c r="C894">
        <v>5341300</v>
      </c>
      <c r="D894">
        <f t="shared" si="13"/>
        <v>5341300</v>
      </c>
      <c r="E894" t="s">
        <v>584</v>
      </c>
      <c r="F894" t="s">
        <v>6985</v>
      </c>
      <c r="G894" t="s">
        <v>4224</v>
      </c>
      <c r="H894" t="s">
        <v>1806</v>
      </c>
      <c r="I894" t="s">
        <v>4225</v>
      </c>
      <c r="J894" t="s">
        <v>4226</v>
      </c>
    </row>
    <row r="895" spans="1:10">
      <c r="A895">
        <v>0</v>
      </c>
      <c r="B895">
        <v>0</v>
      </c>
      <c r="C895">
        <v>0</v>
      </c>
      <c r="D895">
        <f t="shared" si="13"/>
        <v>0</v>
      </c>
      <c r="E895" t="s">
        <v>585</v>
      </c>
      <c r="F895" t="s">
        <v>6986</v>
      </c>
      <c r="G895" t="s">
        <v>4227</v>
      </c>
      <c r="H895" t="s">
        <v>4228</v>
      </c>
      <c r="I895" t="s">
        <v>4229</v>
      </c>
      <c r="J895" t="s">
        <v>4230</v>
      </c>
    </row>
    <row r="896" spans="1:10">
      <c r="A896">
        <v>0</v>
      </c>
      <c r="B896">
        <v>0</v>
      </c>
      <c r="C896">
        <v>0</v>
      </c>
      <c r="D896">
        <f t="shared" si="13"/>
        <v>0</v>
      </c>
      <c r="E896" t="s">
        <v>586</v>
      </c>
      <c r="F896" t="s">
        <v>6987</v>
      </c>
      <c r="G896" t="s">
        <v>4231</v>
      </c>
      <c r="H896" t="s">
        <v>4232</v>
      </c>
      <c r="I896" t="s">
        <v>4233</v>
      </c>
      <c r="J896" t="s">
        <v>4234</v>
      </c>
    </row>
    <row r="897" spans="1:10">
      <c r="A897">
        <v>0</v>
      </c>
      <c r="B897">
        <v>0</v>
      </c>
      <c r="C897">
        <v>0</v>
      </c>
      <c r="D897">
        <f t="shared" si="13"/>
        <v>0</v>
      </c>
      <c r="E897" t="s">
        <v>588</v>
      </c>
      <c r="F897" t="s">
        <v>6988</v>
      </c>
      <c r="G897" t="s">
        <v>1525</v>
      </c>
      <c r="H897" t="s">
        <v>1756</v>
      </c>
      <c r="I897" t="s">
        <v>4235</v>
      </c>
      <c r="J897" t="s">
        <v>4236</v>
      </c>
    </row>
    <row r="898" spans="1:10">
      <c r="A898">
        <v>0</v>
      </c>
      <c r="B898">
        <v>11394000</v>
      </c>
      <c r="C898">
        <v>11114000</v>
      </c>
      <c r="D898">
        <f t="shared" si="13"/>
        <v>11114000</v>
      </c>
      <c r="E898" t="s">
        <v>589</v>
      </c>
      <c r="F898" t="s">
        <v>6989</v>
      </c>
      <c r="G898" t="s">
        <v>3018</v>
      </c>
      <c r="H898" t="s">
        <v>1574</v>
      </c>
      <c r="I898" t="s">
        <v>4237</v>
      </c>
      <c r="J898" t="s">
        <v>4238</v>
      </c>
    </row>
    <row r="899" spans="1:10">
      <c r="A899">
        <v>0</v>
      </c>
      <c r="B899">
        <v>0</v>
      </c>
      <c r="C899">
        <v>0</v>
      </c>
      <c r="D899">
        <f t="shared" ref="D899:D962" si="14">MEDIAN(A899:C899)</f>
        <v>0</v>
      </c>
      <c r="E899" t="s">
        <v>590</v>
      </c>
      <c r="F899" t="s">
        <v>6990</v>
      </c>
      <c r="G899" t="s">
        <v>1525</v>
      </c>
      <c r="I899" t="s">
        <v>4239</v>
      </c>
      <c r="J899" t="s">
        <v>4240</v>
      </c>
    </row>
    <row r="900" spans="1:10">
      <c r="A900">
        <v>0</v>
      </c>
      <c r="B900">
        <v>0</v>
      </c>
      <c r="C900">
        <v>0</v>
      </c>
      <c r="D900">
        <f t="shared" si="14"/>
        <v>0</v>
      </c>
      <c r="E900" t="s">
        <v>592</v>
      </c>
      <c r="F900" t="s">
        <v>6991</v>
      </c>
      <c r="G900" t="s">
        <v>4241</v>
      </c>
      <c r="H900" t="s">
        <v>4242</v>
      </c>
      <c r="I900" t="s">
        <v>4243</v>
      </c>
      <c r="J900" t="s">
        <v>4244</v>
      </c>
    </row>
    <row r="901" spans="1:10">
      <c r="A901">
        <v>0</v>
      </c>
      <c r="B901">
        <v>0</v>
      </c>
      <c r="C901">
        <v>0</v>
      </c>
      <c r="D901">
        <f t="shared" si="14"/>
        <v>0</v>
      </c>
      <c r="E901" t="s">
        <v>593</v>
      </c>
      <c r="F901" t="s">
        <v>6992</v>
      </c>
      <c r="G901" t="s">
        <v>1774</v>
      </c>
      <c r="H901" t="s">
        <v>4245</v>
      </c>
      <c r="I901" t="s">
        <v>4246</v>
      </c>
      <c r="J901" t="s">
        <v>4247</v>
      </c>
    </row>
    <row r="902" spans="1:10">
      <c r="A902">
        <v>0</v>
      </c>
      <c r="B902">
        <v>0</v>
      </c>
      <c r="C902">
        <v>0</v>
      </c>
      <c r="D902">
        <f t="shared" si="14"/>
        <v>0</v>
      </c>
      <c r="E902" t="s">
        <v>594</v>
      </c>
      <c r="F902" t="s">
        <v>6993</v>
      </c>
      <c r="G902" t="s">
        <v>3712</v>
      </c>
      <c r="H902" t="s">
        <v>3713</v>
      </c>
      <c r="I902" t="s">
        <v>4248</v>
      </c>
      <c r="J902" t="s">
        <v>4249</v>
      </c>
    </row>
    <row r="903" spans="1:10">
      <c r="A903">
        <v>0</v>
      </c>
      <c r="B903">
        <v>0</v>
      </c>
      <c r="C903">
        <v>0</v>
      </c>
      <c r="D903">
        <f t="shared" si="14"/>
        <v>0</v>
      </c>
      <c r="E903" t="s">
        <v>595</v>
      </c>
      <c r="F903" t="s">
        <v>6994</v>
      </c>
      <c r="G903" t="s">
        <v>1987</v>
      </c>
      <c r="I903" t="s">
        <v>4250</v>
      </c>
      <c r="J903" t="s">
        <v>4251</v>
      </c>
    </row>
    <row r="904" spans="1:10">
      <c r="A904">
        <v>0</v>
      </c>
      <c r="B904">
        <v>17171000</v>
      </c>
      <c r="C904">
        <v>21298000</v>
      </c>
      <c r="D904">
        <f t="shared" si="14"/>
        <v>17171000</v>
      </c>
      <c r="E904" t="s">
        <v>596</v>
      </c>
      <c r="F904" t="s">
        <v>6995</v>
      </c>
      <c r="G904" t="s">
        <v>1637</v>
      </c>
      <c r="H904" t="s">
        <v>1614</v>
      </c>
      <c r="I904" t="s">
        <v>1638</v>
      </c>
      <c r="J904" t="s">
        <v>4252</v>
      </c>
    </row>
    <row r="905" spans="1:10">
      <c r="A905">
        <v>0</v>
      </c>
      <c r="B905">
        <v>0</v>
      </c>
      <c r="C905">
        <v>0</v>
      </c>
      <c r="D905">
        <f t="shared" si="14"/>
        <v>0</v>
      </c>
      <c r="E905" t="s">
        <v>598</v>
      </c>
      <c r="F905" t="s">
        <v>6996</v>
      </c>
      <c r="G905" t="s">
        <v>1746</v>
      </c>
      <c r="H905" t="s">
        <v>4253</v>
      </c>
      <c r="I905" t="s">
        <v>4254</v>
      </c>
      <c r="J905" t="s">
        <v>4255</v>
      </c>
    </row>
    <row r="906" spans="1:10">
      <c r="A906">
        <v>0</v>
      </c>
      <c r="B906">
        <v>0</v>
      </c>
      <c r="C906">
        <v>0</v>
      </c>
      <c r="D906">
        <f t="shared" si="14"/>
        <v>0</v>
      </c>
      <c r="E906" t="s">
        <v>599</v>
      </c>
      <c r="F906" t="s">
        <v>6997</v>
      </c>
      <c r="G906" t="s">
        <v>1874</v>
      </c>
      <c r="H906" t="s">
        <v>4256</v>
      </c>
      <c r="I906" t="s">
        <v>4257</v>
      </c>
      <c r="J906" t="s">
        <v>4258</v>
      </c>
    </row>
    <row r="907" spans="1:10">
      <c r="A907">
        <v>0</v>
      </c>
      <c r="B907">
        <v>0</v>
      </c>
      <c r="C907">
        <v>0</v>
      </c>
      <c r="D907">
        <f t="shared" si="14"/>
        <v>0</v>
      </c>
      <c r="E907" t="s">
        <v>600</v>
      </c>
      <c r="F907" t="s">
        <v>6998</v>
      </c>
      <c r="G907" t="s">
        <v>4259</v>
      </c>
      <c r="I907" t="s">
        <v>4260</v>
      </c>
      <c r="J907" t="s">
        <v>4261</v>
      </c>
    </row>
    <row r="908" spans="1:10">
      <c r="A908">
        <v>0</v>
      </c>
      <c r="B908">
        <v>0</v>
      </c>
      <c r="C908">
        <v>0</v>
      </c>
      <c r="D908">
        <f t="shared" si="14"/>
        <v>0</v>
      </c>
      <c r="E908" t="s">
        <v>601</v>
      </c>
      <c r="F908" t="s">
        <v>6999</v>
      </c>
      <c r="G908" t="s">
        <v>4262</v>
      </c>
      <c r="H908" t="s">
        <v>1574</v>
      </c>
      <c r="I908" t="s">
        <v>4263</v>
      </c>
      <c r="J908" t="s">
        <v>4264</v>
      </c>
    </row>
    <row r="909" spans="1:10">
      <c r="A909">
        <v>0</v>
      </c>
      <c r="B909">
        <v>0</v>
      </c>
      <c r="C909">
        <v>0</v>
      </c>
      <c r="D909">
        <f t="shared" si="14"/>
        <v>0</v>
      </c>
      <c r="E909" t="s">
        <v>602</v>
      </c>
      <c r="F909" t="s">
        <v>7000</v>
      </c>
      <c r="G909" t="s">
        <v>3032</v>
      </c>
      <c r="H909" t="s">
        <v>4265</v>
      </c>
      <c r="I909" t="s">
        <v>3032</v>
      </c>
      <c r="J909" t="s">
        <v>4266</v>
      </c>
    </row>
    <row r="910" spans="1:10">
      <c r="A910">
        <v>0</v>
      </c>
      <c r="B910">
        <v>8745900</v>
      </c>
      <c r="C910">
        <v>13782000</v>
      </c>
      <c r="D910">
        <f t="shared" si="14"/>
        <v>8745900</v>
      </c>
      <c r="E910" t="s">
        <v>605</v>
      </c>
      <c r="F910" t="s">
        <v>7001</v>
      </c>
      <c r="I910" t="s">
        <v>4267</v>
      </c>
      <c r="J910" t="s">
        <v>4268</v>
      </c>
    </row>
    <row r="911" spans="1:10">
      <c r="A911">
        <v>0</v>
      </c>
      <c r="B911">
        <v>10468000</v>
      </c>
      <c r="C911">
        <v>9167400</v>
      </c>
      <c r="D911">
        <f t="shared" si="14"/>
        <v>9167400</v>
      </c>
      <c r="E911" t="s">
        <v>607</v>
      </c>
      <c r="F911" t="s">
        <v>607</v>
      </c>
      <c r="G911" t="s">
        <v>2398</v>
      </c>
      <c r="H911" t="s">
        <v>4269</v>
      </c>
      <c r="I911" t="s">
        <v>4270</v>
      </c>
      <c r="J911" t="s">
        <v>4271</v>
      </c>
    </row>
    <row r="912" spans="1:10">
      <c r="A912">
        <v>0</v>
      </c>
      <c r="B912">
        <v>0</v>
      </c>
      <c r="C912">
        <v>0</v>
      </c>
      <c r="D912">
        <f t="shared" si="14"/>
        <v>0</v>
      </c>
      <c r="E912" t="s">
        <v>608</v>
      </c>
      <c r="F912" t="s">
        <v>7002</v>
      </c>
      <c r="G912" t="s">
        <v>4272</v>
      </c>
      <c r="H912" t="s">
        <v>2674</v>
      </c>
      <c r="I912" t="s">
        <v>4273</v>
      </c>
      <c r="J912" t="s">
        <v>4274</v>
      </c>
    </row>
    <row r="913" spans="1:10">
      <c r="A913">
        <v>0</v>
      </c>
      <c r="B913">
        <v>0</v>
      </c>
      <c r="C913">
        <v>0</v>
      </c>
      <c r="D913">
        <f t="shared" si="14"/>
        <v>0</v>
      </c>
      <c r="E913" t="s">
        <v>609</v>
      </c>
      <c r="F913" t="s">
        <v>7003</v>
      </c>
      <c r="G913" t="s">
        <v>1987</v>
      </c>
      <c r="I913" t="s">
        <v>4275</v>
      </c>
      <c r="J913" t="s">
        <v>4276</v>
      </c>
    </row>
    <row r="914" spans="1:10">
      <c r="A914">
        <v>0</v>
      </c>
      <c r="B914">
        <v>0</v>
      </c>
      <c r="C914">
        <v>0</v>
      </c>
      <c r="D914">
        <f t="shared" si="14"/>
        <v>0</v>
      </c>
      <c r="E914" t="s">
        <v>1493</v>
      </c>
      <c r="F914" t="s">
        <v>7004</v>
      </c>
      <c r="G914" t="s">
        <v>3520</v>
      </c>
      <c r="H914" t="s">
        <v>3521</v>
      </c>
      <c r="I914" t="s">
        <v>4277</v>
      </c>
      <c r="J914" t="s">
        <v>4278</v>
      </c>
    </row>
    <row r="915" spans="1:10">
      <c r="A915">
        <v>0</v>
      </c>
      <c r="B915">
        <v>0</v>
      </c>
      <c r="C915">
        <v>0</v>
      </c>
      <c r="D915">
        <f t="shared" si="14"/>
        <v>0</v>
      </c>
      <c r="E915" t="s">
        <v>612</v>
      </c>
      <c r="F915" t="s">
        <v>7005</v>
      </c>
      <c r="G915" t="s">
        <v>2729</v>
      </c>
      <c r="H915" t="s">
        <v>1574</v>
      </c>
      <c r="I915" t="s">
        <v>4280</v>
      </c>
      <c r="J915" t="s">
        <v>4281</v>
      </c>
    </row>
    <row r="916" spans="1:10">
      <c r="A916">
        <v>0</v>
      </c>
      <c r="B916">
        <v>0</v>
      </c>
      <c r="C916">
        <v>0</v>
      </c>
      <c r="D916">
        <f t="shared" si="14"/>
        <v>0</v>
      </c>
      <c r="E916" t="s">
        <v>1494</v>
      </c>
      <c r="F916" t="s">
        <v>7006</v>
      </c>
      <c r="G916" t="s">
        <v>1983</v>
      </c>
      <c r="H916" t="s">
        <v>4282</v>
      </c>
      <c r="I916" t="s">
        <v>4283</v>
      </c>
      <c r="J916" t="s">
        <v>4284</v>
      </c>
    </row>
    <row r="917" spans="1:10">
      <c r="A917">
        <v>0</v>
      </c>
      <c r="B917">
        <v>0</v>
      </c>
      <c r="C917">
        <v>0</v>
      </c>
      <c r="D917">
        <f t="shared" si="14"/>
        <v>0</v>
      </c>
      <c r="E917" t="s">
        <v>614</v>
      </c>
      <c r="F917" t="s">
        <v>7007</v>
      </c>
      <c r="G917" t="s">
        <v>4285</v>
      </c>
      <c r="H917" t="s">
        <v>4286</v>
      </c>
      <c r="I917" t="s">
        <v>4287</v>
      </c>
      <c r="J917" t="s">
        <v>4288</v>
      </c>
    </row>
    <row r="918" spans="1:10">
      <c r="A918">
        <v>0</v>
      </c>
      <c r="B918">
        <v>0</v>
      </c>
      <c r="C918">
        <v>11729000</v>
      </c>
      <c r="D918">
        <f t="shared" si="14"/>
        <v>0</v>
      </c>
      <c r="E918" t="s">
        <v>615</v>
      </c>
      <c r="F918" t="s">
        <v>7008</v>
      </c>
      <c r="G918" t="s">
        <v>4289</v>
      </c>
      <c r="H918" t="s">
        <v>4290</v>
      </c>
      <c r="I918" t="s">
        <v>4291</v>
      </c>
      <c r="J918" t="s">
        <v>4292</v>
      </c>
    </row>
    <row r="919" spans="1:10">
      <c r="A919">
        <v>0</v>
      </c>
      <c r="B919">
        <v>0</v>
      </c>
      <c r="C919">
        <v>0</v>
      </c>
      <c r="D919">
        <f t="shared" si="14"/>
        <v>0</v>
      </c>
      <c r="E919" t="s">
        <v>616</v>
      </c>
      <c r="F919" t="s">
        <v>7009</v>
      </c>
      <c r="G919" t="s">
        <v>4293</v>
      </c>
      <c r="H919" t="s">
        <v>4294</v>
      </c>
      <c r="I919" t="s">
        <v>4295</v>
      </c>
      <c r="J919" t="s">
        <v>4296</v>
      </c>
    </row>
    <row r="920" spans="1:10">
      <c r="A920">
        <v>0</v>
      </c>
      <c r="B920">
        <v>0</v>
      </c>
      <c r="C920">
        <v>0</v>
      </c>
      <c r="D920">
        <f t="shared" si="14"/>
        <v>0</v>
      </c>
      <c r="E920" t="s">
        <v>618</v>
      </c>
      <c r="F920" t="s">
        <v>7010</v>
      </c>
      <c r="G920" t="s">
        <v>4297</v>
      </c>
      <c r="H920" t="s">
        <v>4298</v>
      </c>
      <c r="I920" t="s">
        <v>4299</v>
      </c>
      <c r="J920" t="s">
        <v>4300</v>
      </c>
    </row>
    <row r="921" spans="1:10">
      <c r="A921">
        <v>0</v>
      </c>
      <c r="B921">
        <v>0</v>
      </c>
      <c r="C921">
        <v>0</v>
      </c>
      <c r="D921">
        <f t="shared" si="14"/>
        <v>0</v>
      </c>
      <c r="E921" t="s">
        <v>619</v>
      </c>
      <c r="F921" t="s">
        <v>7011</v>
      </c>
      <c r="G921" t="s">
        <v>1595</v>
      </c>
      <c r="H921" t="s">
        <v>2162</v>
      </c>
      <c r="I921" t="s">
        <v>4301</v>
      </c>
      <c r="J921" t="s">
        <v>4302</v>
      </c>
    </row>
    <row r="922" spans="1:10">
      <c r="A922">
        <v>0</v>
      </c>
      <c r="B922">
        <v>0</v>
      </c>
      <c r="C922">
        <v>0</v>
      </c>
      <c r="D922">
        <f t="shared" si="14"/>
        <v>0</v>
      </c>
      <c r="E922" t="s">
        <v>620</v>
      </c>
      <c r="F922" t="s">
        <v>7012</v>
      </c>
      <c r="G922" t="s">
        <v>4303</v>
      </c>
      <c r="H922" t="s">
        <v>4304</v>
      </c>
      <c r="I922" t="s">
        <v>4305</v>
      </c>
      <c r="J922" t="s">
        <v>4306</v>
      </c>
    </row>
    <row r="923" spans="1:10">
      <c r="A923">
        <v>0</v>
      </c>
      <c r="B923">
        <v>0</v>
      </c>
      <c r="C923">
        <v>0</v>
      </c>
      <c r="D923">
        <f t="shared" si="14"/>
        <v>0</v>
      </c>
      <c r="E923" t="s">
        <v>621</v>
      </c>
      <c r="F923" t="s">
        <v>7013</v>
      </c>
      <c r="G923" t="s">
        <v>2301</v>
      </c>
      <c r="H923" t="s">
        <v>2302</v>
      </c>
      <c r="I923" t="s">
        <v>4307</v>
      </c>
      <c r="J923" t="s">
        <v>4308</v>
      </c>
    </row>
    <row r="924" spans="1:10">
      <c r="A924">
        <v>0</v>
      </c>
      <c r="B924">
        <v>0</v>
      </c>
      <c r="C924">
        <v>0</v>
      </c>
      <c r="D924">
        <f t="shared" si="14"/>
        <v>0</v>
      </c>
      <c r="E924" t="s">
        <v>624</v>
      </c>
      <c r="F924" t="s">
        <v>624</v>
      </c>
      <c r="G924" t="s">
        <v>4309</v>
      </c>
      <c r="H924" t="s">
        <v>1806</v>
      </c>
      <c r="I924" t="s">
        <v>4309</v>
      </c>
      <c r="J924" t="s">
        <v>4310</v>
      </c>
    </row>
    <row r="925" spans="1:10">
      <c r="A925">
        <v>0</v>
      </c>
      <c r="B925">
        <v>0</v>
      </c>
      <c r="C925">
        <v>0</v>
      </c>
      <c r="D925">
        <f t="shared" si="14"/>
        <v>0</v>
      </c>
      <c r="E925" t="s">
        <v>625</v>
      </c>
      <c r="F925" t="s">
        <v>7014</v>
      </c>
      <c r="G925" t="s">
        <v>4311</v>
      </c>
      <c r="H925" t="s">
        <v>2095</v>
      </c>
      <c r="I925" t="s">
        <v>4312</v>
      </c>
      <c r="J925" t="s">
        <v>4313</v>
      </c>
    </row>
    <row r="926" spans="1:10">
      <c r="A926">
        <v>0</v>
      </c>
      <c r="B926">
        <v>6581400</v>
      </c>
      <c r="C926">
        <v>6050300</v>
      </c>
      <c r="D926">
        <f t="shared" si="14"/>
        <v>6050300</v>
      </c>
      <c r="E926" t="s">
        <v>627</v>
      </c>
      <c r="F926" t="s">
        <v>7015</v>
      </c>
      <c r="G926" t="s">
        <v>2398</v>
      </c>
      <c r="H926" t="s">
        <v>4314</v>
      </c>
      <c r="I926" t="s">
        <v>4315</v>
      </c>
      <c r="J926" t="s">
        <v>4316</v>
      </c>
    </row>
    <row r="927" spans="1:10">
      <c r="A927">
        <v>0</v>
      </c>
      <c r="B927">
        <v>8838700</v>
      </c>
      <c r="C927">
        <v>9794700</v>
      </c>
      <c r="D927">
        <f t="shared" si="14"/>
        <v>8838700</v>
      </c>
      <c r="E927" t="s">
        <v>628</v>
      </c>
      <c r="F927" t="s">
        <v>7016</v>
      </c>
      <c r="G927" t="s">
        <v>3032</v>
      </c>
      <c r="H927" t="s">
        <v>4317</v>
      </c>
      <c r="I927" t="s">
        <v>4318</v>
      </c>
      <c r="J927" t="s">
        <v>4319</v>
      </c>
    </row>
    <row r="928" spans="1:10">
      <c r="A928">
        <v>0</v>
      </c>
      <c r="B928">
        <v>0</v>
      </c>
      <c r="C928">
        <v>0</v>
      </c>
      <c r="D928">
        <f t="shared" si="14"/>
        <v>0</v>
      </c>
      <c r="E928" t="s">
        <v>629</v>
      </c>
      <c r="F928" t="s">
        <v>7017</v>
      </c>
      <c r="G928" t="s">
        <v>4320</v>
      </c>
      <c r="H928" t="s">
        <v>4321</v>
      </c>
      <c r="I928" t="s">
        <v>4322</v>
      </c>
      <c r="J928" t="s">
        <v>4323</v>
      </c>
    </row>
    <row r="929" spans="1:10">
      <c r="A929">
        <v>0</v>
      </c>
      <c r="B929">
        <v>0</v>
      </c>
      <c r="C929">
        <v>0</v>
      </c>
      <c r="D929">
        <f t="shared" si="14"/>
        <v>0</v>
      </c>
      <c r="E929" t="s">
        <v>630</v>
      </c>
      <c r="F929" t="s">
        <v>7018</v>
      </c>
      <c r="G929" t="s">
        <v>1595</v>
      </c>
      <c r="H929" t="s">
        <v>1806</v>
      </c>
      <c r="I929" t="s">
        <v>4324</v>
      </c>
      <c r="J929" t="s">
        <v>4325</v>
      </c>
    </row>
    <row r="930" spans="1:10">
      <c r="A930">
        <v>0</v>
      </c>
      <c r="B930">
        <v>0</v>
      </c>
      <c r="C930">
        <v>0</v>
      </c>
      <c r="D930">
        <f t="shared" si="14"/>
        <v>0</v>
      </c>
      <c r="E930" t="s">
        <v>631</v>
      </c>
      <c r="F930" t="s">
        <v>631</v>
      </c>
      <c r="G930" t="s">
        <v>2546</v>
      </c>
      <c r="I930" t="s">
        <v>4326</v>
      </c>
      <c r="J930" t="s">
        <v>4327</v>
      </c>
    </row>
    <row r="931" spans="1:10">
      <c r="A931">
        <v>0</v>
      </c>
      <c r="B931">
        <v>0</v>
      </c>
      <c r="C931">
        <v>0</v>
      </c>
      <c r="D931">
        <f t="shared" si="14"/>
        <v>0</v>
      </c>
      <c r="E931" t="s">
        <v>632</v>
      </c>
      <c r="F931" t="s">
        <v>632</v>
      </c>
      <c r="G931" t="s">
        <v>2649</v>
      </c>
      <c r="I931" t="s">
        <v>4328</v>
      </c>
      <c r="J931" t="s">
        <v>4329</v>
      </c>
    </row>
    <row r="932" spans="1:10">
      <c r="A932">
        <v>0</v>
      </c>
      <c r="B932">
        <v>6016100</v>
      </c>
      <c r="C932">
        <v>6069300</v>
      </c>
      <c r="D932">
        <f t="shared" si="14"/>
        <v>6016100</v>
      </c>
      <c r="E932" t="s">
        <v>633</v>
      </c>
      <c r="F932" t="s">
        <v>7019</v>
      </c>
      <c r="G932" t="s">
        <v>1525</v>
      </c>
      <c r="I932" t="s">
        <v>4330</v>
      </c>
      <c r="J932" t="s">
        <v>4331</v>
      </c>
    </row>
    <row r="933" spans="1:10">
      <c r="A933">
        <v>0</v>
      </c>
      <c r="B933">
        <v>0</v>
      </c>
      <c r="C933">
        <v>0</v>
      </c>
      <c r="D933">
        <f t="shared" si="14"/>
        <v>0</v>
      </c>
      <c r="E933" t="s">
        <v>634</v>
      </c>
      <c r="F933" t="s">
        <v>7020</v>
      </c>
      <c r="G933" t="s">
        <v>4332</v>
      </c>
      <c r="H933" t="s">
        <v>4333</v>
      </c>
      <c r="I933" t="s">
        <v>4334</v>
      </c>
      <c r="J933" t="s">
        <v>4335</v>
      </c>
    </row>
    <row r="934" spans="1:10">
      <c r="A934">
        <v>0</v>
      </c>
      <c r="B934">
        <v>0</v>
      </c>
      <c r="C934">
        <v>0</v>
      </c>
      <c r="D934">
        <f t="shared" si="14"/>
        <v>0</v>
      </c>
      <c r="E934" t="s">
        <v>635</v>
      </c>
      <c r="F934" t="s">
        <v>7021</v>
      </c>
      <c r="G934" t="s">
        <v>4336</v>
      </c>
      <c r="H934" t="s">
        <v>4337</v>
      </c>
      <c r="I934" t="s">
        <v>4338</v>
      </c>
      <c r="J934" t="s">
        <v>4339</v>
      </c>
    </row>
    <row r="935" spans="1:10">
      <c r="A935">
        <v>0</v>
      </c>
      <c r="B935">
        <v>0</v>
      </c>
      <c r="C935">
        <v>0</v>
      </c>
      <c r="D935">
        <f t="shared" si="14"/>
        <v>0</v>
      </c>
      <c r="E935" t="s">
        <v>1495</v>
      </c>
      <c r="F935" t="s">
        <v>7022</v>
      </c>
      <c r="G935" t="s">
        <v>1637</v>
      </c>
      <c r="H935" t="s">
        <v>1614</v>
      </c>
      <c r="I935" t="s">
        <v>4340</v>
      </c>
      <c r="J935" t="s">
        <v>4341</v>
      </c>
    </row>
    <row r="936" spans="1:10">
      <c r="A936">
        <v>0</v>
      </c>
      <c r="B936">
        <v>0</v>
      </c>
      <c r="C936">
        <v>0</v>
      </c>
      <c r="D936">
        <f t="shared" si="14"/>
        <v>0</v>
      </c>
      <c r="E936" t="s">
        <v>638</v>
      </c>
      <c r="F936" t="s">
        <v>7023</v>
      </c>
      <c r="G936" t="s">
        <v>4342</v>
      </c>
      <c r="H936" t="s">
        <v>4343</v>
      </c>
      <c r="I936" t="s">
        <v>4344</v>
      </c>
      <c r="J936" t="s">
        <v>4345</v>
      </c>
    </row>
    <row r="937" spans="1:10">
      <c r="A937">
        <v>0</v>
      </c>
      <c r="B937">
        <v>0</v>
      </c>
      <c r="C937">
        <v>0</v>
      </c>
      <c r="D937">
        <f t="shared" si="14"/>
        <v>0</v>
      </c>
      <c r="E937" t="s">
        <v>639</v>
      </c>
      <c r="F937" t="s">
        <v>7024</v>
      </c>
      <c r="G937" t="s">
        <v>4346</v>
      </c>
      <c r="H937" t="s">
        <v>4347</v>
      </c>
      <c r="I937" t="s">
        <v>4348</v>
      </c>
      <c r="J937" t="s">
        <v>4349</v>
      </c>
    </row>
    <row r="938" spans="1:10">
      <c r="A938">
        <v>0</v>
      </c>
      <c r="B938">
        <v>0</v>
      </c>
      <c r="C938">
        <v>0</v>
      </c>
      <c r="D938">
        <f t="shared" si="14"/>
        <v>0</v>
      </c>
      <c r="E938" t="s">
        <v>640</v>
      </c>
      <c r="F938" t="s">
        <v>7025</v>
      </c>
      <c r="G938" t="s">
        <v>4350</v>
      </c>
      <c r="H938" t="s">
        <v>4351</v>
      </c>
      <c r="I938" t="s">
        <v>4352</v>
      </c>
      <c r="J938" t="s">
        <v>4353</v>
      </c>
    </row>
    <row r="939" spans="1:10">
      <c r="A939">
        <v>0</v>
      </c>
      <c r="B939">
        <v>0</v>
      </c>
      <c r="C939">
        <v>0</v>
      </c>
      <c r="D939">
        <f t="shared" si="14"/>
        <v>0</v>
      </c>
      <c r="E939" t="s">
        <v>641</v>
      </c>
      <c r="F939" t="s">
        <v>7026</v>
      </c>
      <c r="G939" t="s">
        <v>4354</v>
      </c>
      <c r="H939" t="s">
        <v>4355</v>
      </c>
      <c r="I939" t="s">
        <v>4356</v>
      </c>
      <c r="J939" t="s">
        <v>4357</v>
      </c>
    </row>
    <row r="940" spans="1:10">
      <c r="A940">
        <v>0</v>
      </c>
      <c r="B940">
        <v>10338000</v>
      </c>
      <c r="C940">
        <v>10246000</v>
      </c>
      <c r="D940">
        <f t="shared" si="14"/>
        <v>10246000</v>
      </c>
      <c r="E940" t="s">
        <v>643</v>
      </c>
      <c r="F940" t="s">
        <v>7027</v>
      </c>
      <c r="G940" t="s">
        <v>4358</v>
      </c>
      <c r="H940" t="s">
        <v>4359</v>
      </c>
      <c r="I940" t="s">
        <v>4360</v>
      </c>
      <c r="J940" t="s">
        <v>4361</v>
      </c>
    </row>
    <row r="941" spans="1:10">
      <c r="A941">
        <v>0</v>
      </c>
      <c r="B941">
        <v>8111400</v>
      </c>
      <c r="C941">
        <v>7622200</v>
      </c>
      <c r="D941">
        <f t="shared" si="14"/>
        <v>7622200</v>
      </c>
      <c r="E941" t="s">
        <v>644</v>
      </c>
      <c r="F941" t="s">
        <v>7028</v>
      </c>
      <c r="G941" t="s">
        <v>4362</v>
      </c>
      <c r="H941" t="s">
        <v>4363</v>
      </c>
      <c r="I941" t="s">
        <v>4364</v>
      </c>
      <c r="J941" t="s">
        <v>4365</v>
      </c>
    </row>
    <row r="942" spans="1:10">
      <c r="A942">
        <v>0</v>
      </c>
      <c r="B942">
        <v>0</v>
      </c>
      <c r="C942">
        <v>0</v>
      </c>
      <c r="D942">
        <f t="shared" si="14"/>
        <v>0</v>
      </c>
      <c r="E942" t="s">
        <v>1496</v>
      </c>
      <c r="F942" t="s">
        <v>7029</v>
      </c>
      <c r="G942" t="s">
        <v>2378</v>
      </c>
      <c r="H942" t="s">
        <v>1574</v>
      </c>
      <c r="I942" t="s">
        <v>4366</v>
      </c>
      <c r="J942" t="s">
        <v>4367</v>
      </c>
    </row>
    <row r="943" spans="1:10">
      <c r="A943">
        <v>0</v>
      </c>
      <c r="B943">
        <v>0</v>
      </c>
      <c r="C943">
        <v>0</v>
      </c>
      <c r="D943">
        <f t="shared" si="14"/>
        <v>0</v>
      </c>
      <c r="E943" t="s">
        <v>646</v>
      </c>
      <c r="F943" t="s">
        <v>7030</v>
      </c>
      <c r="G943" t="s">
        <v>4368</v>
      </c>
      <c r="H943" t="s">
        <v>4369</v>
      </c>
      <c r="I943" t="s">
        <v>4370</v>
      </c>
      <c r="J943" t="s">
        <v>4371</v>
      </c>
    </row>
    <row r="944" spans="1:10">
      <c r="A944">
        <v>0</v>
      </c>
      <c r="B944">
        <v>0</v>
      </c>
      <c r="C944">
        <v>0</v>
      </c>
      <c r="D944">
        <f t="shared" si="14"/>
        <v>0</v>
      </c>
      <c r="E944" t="s">
        <v>647</v>
      </c>
      <c r="F944" t="s">
        <v>7031</v>
      </c>
      <c r="G944" t="s">
        <v>2495</v>
      </c>
      <c r="H944" t="s">
        <v>4372</v>
      </c>
      <c r="I944" t="s">
        <v>4373</v>
      </c>
      <c r="J944" t="s">
        <v>4374</v>
      </c>
    </row>
    <row r="945" spans="1:10">
      <c r="A945">
        <v>0</v>
      </c>
      <c r="B945">
        <v>0</v>
      </c>
      <c r="C945">
        <v>0</v>
      </c>
      <c r="D945">
        <f t="shared" si="14"/>
        <v>0</v>
      </c>
      <c r="E945" t="s">
        <v>648</v>
      </c>
      <c r="F945" t="s">
        <v>7032</v>
      </c>
      <c r="G945" t="s">
        <v>4375</v>
      </c>
      <c r="H945" t="s">
        <v>4376</v>
      </c>
      <c r="I945" t="s">
        <v>4377</v>
      </c>
      <c r="J945" t="s">
        <v>4378</v>
      </c>
    </row>
    <row r="946" spans="1:10">
      <c r="A946">
        <v>0</v>
      </c>
      <c r="B946">
        <v>1835300</v>
      </c>
      <c r="C946">
        <v>0</v>
      </c>
      <c r="D946">
        <f t="shared" si="14"/>
        <v>0</v>
      </c>
      <c r="E946" t="s">
        <v>650</v>
      </c>
      <c r="F946" t="s">
        <v>7033</v>
      </c>
      <c r="G946" t="s">
        <v>4379</v>
      </c>
      <c r="H946" t="s">
        <v>3590</v>
      </c>
      <c r="I946" t="s">
        <v>4380</v>
      </c>
      <c r="J946" t="s">
        <v>4381</v>
      </c>
    </row>
    <row r="947" spans="1:10">
      <c r="A947">
        <v>0</v>
      </c>
      <c r="B947">
        <v>0</v>
      </c>
      <c r="C947">
        <v>0</v>
      </c>
      <c r="D947">
        <f t="shared" si="14"/>
        <v>0</v>
      </c>
      <c r="E947" t="s">
        <v>652</v>
      </c>
      <c r="F947" t="s">
        <v>7034</v>
      </c>
      <c r="G947" t="s">
        <v>4382</v>
      </c>
      <c r="I947" t="s">
        <v>4383</v>
      </c>
      <c r="J947" t="s">
        <v>4384</v>
      </c>
    </row>
    <row r="948" spans="1:10">
      <c r="A948">
        <v>0</v>
      </c>
      <c r="B948">
        <v>0</v>
      </c>
      <c r="C948">
        <v>0</v>
      </c>
      <c r="D948">
        <f t="shared" si="14"/>
        <v>0</v>
      </c>
      <c r="E948" t="s">
        <v>653</v>
      </c>
      <c r="F948" t="s">
        <v>7035</v>
      </c>
      <c r="G948" t="s">
        <v>4385</v>
      </c>
      <c r="I948" t="s">
        <v>4386</v>
      </c>
      <c r="J948" t="s">
        <v>4387</v>
      </c>
    </row>
    <row r="949" spans="1:10">
      <c r="A949">
        <v>0</v>
      </c>
      <c r="B949">
        <v>0</v>
      </c>
      <c r="C949">
        <v>0</v>
      </c>
      <c r="D949">
        <f t="shared" si="14"/>
        <v>0</v>
      </c>
      <c r="E949" t="s">
        <v>654</v>
      </c>
      <c r="F949" t="s">
        <v>7036</v>
      </c>
      <c r="G949" t="s">
        <v>2351</v>
      </c>
      <c r="H949" t="s">
        <v>4388</v>
      </c>
      <c r="I949" t="s">
        <v>4389</v>
      </c>
      <c r="J949" t="s">
        <v>4390</v>
      </c>
    </row>
    <row r="950" spans="1:10">
      <c r="A950">
        <v>0</v>
      </c>
      <c r="B950">
        <v>0</v>
      </c>
      <c r="C950">
        <v>0</v>
      </c>
      <c r="D950">
        <f t="shared" si="14"/>
        <v>0</v>
      </c>
      <c r="E950" t="s">
        <v>655</v>
      </c>
      <c r="F950" t="s">
        <v>7037</v>
      </c>
      <c r="G950" t="s">
        <v>4391</v>
      </c>
      <c r="H950" t="s">
        <v>4392</v>
      </c>
      <c r="I950" t="s">
        <v>4393</v>
      </c>
      <c r="J950" t="s">
        <v>4394</v>
      </c>
    </row>
    <row r="951" spans="1:10">
      <c r="A951">
        <v>0</v>
      </c>
      <c r="B951">
        <v>5973700</v>
      </c>
      <c r="C951">
        <v>6537700</v>
      </c>
      <c r="D951">
        <f t="shared" si="14"/>
        <v>5973700</v>
      </c>
      <c r="E951" t="s">
        <v>656</v>
      </c>
      <c r="F951" t="s">
        <v>7038</v>
      </c>
      <c r="G951" t="s">
        <v>1746</v>
      </c>
      <c r="H951" t="s">
        <v>4395</v>
      </c>
      <c r="I951" t="s">
        <v>4396</v>
      </c>
      <c r="J951" t="s">
        <v>4397</v>
      </c>
    </row>
    <row r="952" spans="1:10">
      <c r="A952">
        <v>0</v>
      </c>
      <c r="B952">
        <v>0</v>
      </c>
      <c r="C952">
        <v>0</v>
      </c>
      <c r="D952">
        <f t="shared" si="14"/>
        <v>0</v>
      </c>
      <c r="E952" t="s">
        <v>658</v>
      </c>
      <c r="F952" t="s">
        <v>7039</v>
      </c>
      <c r="G952" t="s">
        <v>4398</v>
      </c>
      <c r="H952" t="s">
        <v>4399</v>
      </c>
      <c r="I952" t="s">
        <v>4400</v>
      </c>
      <c r="J952" t="s">
        <v>4401</v>
      </c>
    </row>
    <row r="953" spans="1:10">
      <c r="A953">
        <v>0</v>
      </c>
      <c r="B953">
        <v>0</v>
      </c>
      <c r="C953">
        <v>0</v>
      </c>
      <c r="D953">
        <f t="shared" si="14"/>
        <v>0</v>
      </c>
      <c r="E953" t="s">
        <v>659</v>
      </c>
      <c r="F953" t="s">
        <v>7040</v>
      </c>
      <c r="G953" t="s">
        <v>4402</v>
      </c>
      <c r="H953" t="s">
        <v>4039</v>
      </c>
      <c r="I953" t="s">
        <v>4403</v>
      </c>
      <c r="J953" t="s">
        <v>4404</v>
      </c>
    </row>
    <row r="954" spans="1:10">
      <c r="A954">
        <v>0</v>
      </c>
      <c r="B954">
        <v>0</v>
      </c>
      <c r="C954">
        <v>0</v>
      </c>
      <c r="D954">
        <f t="shared" si="14"/>
        <v>0</v>
      </c>
      <c r="E954" t="s">
        <v>660</v>
      </c>
      <c r="F954" t="s">
        <v>7041</v>
      </c>
      <c r="G954" t="s">
        <v>4405</v>
      </c>
      <c r="I954" t="s">
        <v>4406</v>
      </c>
      <c r="J954" t="s">
        <v>4407</v>
      </c>
    </row>
    <row r="955" spans="1:10">
      <c r="A955">
        <v>0</v>
      </c>
      <c r="B955">
        <v>5650600</v>
      </c>
      <c r="C955">
        <v>5277200</v>
      </c>
      <c r="D955">
        <f t="shared" si="14"/>
        <v>5277200</v>
      </c>
      <c r="E955" t="s">
        <v>661</v>
      </c>
      <c r="F955" t="s">
        <v>7042</v>
      </c>
      <c r="G955" t="s">
        <v>2367</v>
      </c>
      <c r="H955" t="s">
        <v>3755</v>
      </c>
      <c r="I955" t="s">
        <v>4408</v>
      </c>
      <c r="J955" t="s">
        <v>4409</v>
      </c>
    </row>
    <row r="956" spans="1:10">
      <c r="A956">
        <v>0</v>
      </c>
      <c r="B956">
        <v>0</v>
      </c>
      <c r="C956">
        <v>0</v>
      </c>
      <c r="D956">
        <f t="shared" si="14"/>
        <v>0</v>
      </c>
      <c r="E956" t="s">
        <v>662</v>
      </c>
      <c r="F956" t="s">
        <v>7043</v>
      </c>
      <c r="G956" t="s">
        <v>1874</v>
      </c>
      <c r="H956" t="s">
        <v>4410</v>
      </c>
      <c r="I956" t="s">
        <v>4411</v>
      </c>
      <c r="J956" t="s">
        <v>4412</v>
      </c>
    </row>
    <row r="957" spans="1:10">
      <c r="A957">
        <v>0</v>
      </c>
      <c r="B957">
        <v>13765000</v>
      </c>
      <c r="C957">
        <v>14679000</v>
      </c>
      <c r="D957">
        <f t="shared" si="14"/>
        <v>13765000</v>
      </c>
      <c r="E957" t="s">
        <v>663</v>
      </c>
      <c r="F957" t="s">
        <v>7044</v>
      </c>
      <c r="G957" t="s">
        <v>4413</v>
      </c>
      <c r="H957" t="s">
        <v>4414</v>
      </c>
      <c r="I957" t="s">
        <v>4415</v>
      </c>
      <c r="J957" t="s">
        <v>4416</v>
      </c>
    </row>
    <row r="958" spans="1:10">
      <c r="A958">
        <v>0</v>
      </c>
      <c r="B958">
        <v>0</v>
      </c>
      <c r="C958">
        <v>0</v>
      </c>
      <c r="D958">
        <f t="shared" si="14"/>
        <v>0</v>
      </c>
      <c r="E958" t="s">
        <v>664</v>
      </c>
      <c r="F958" t="s">
        <v>7045</v>
      </c>
      <c r="G958" t="s">
        <v>4417</v>
      </c>
      <c r="H958" t="s">
        <v>4418</v>
      </c>
      <c r="I958" t="s">
        <v>4419</v>
      </c>
      <c r="J958" t="s">
        <v>4420</v>
      </c>
    </row>
    <row r="959" spans="1:10">
      <c r="A959">
        <v>0</v>
      </c>
      <c r="B959">
        <v>0</v>
      </c>
      <c r="C959">
        <v>0</v>
      </c>
      <c r="D959">
        <f t="shared" si="14"/>
        <v>0</v>
      </c>
      <c r="E959" t="s">
        <v>665</v>
      </c>
      <c r="F959" t="s">
        <v>7046</v>
      </c>
      <c r="G959" t="s">
        <v>4421</v>
      </c>
      <c r="H959" t="s">
        <v>4422</v>
      </c>
      <c r="I959" t="s">
        <v>4423</v>
      </c>
      <c r="J959" t="s">
        <v>4424</v>
      </c>
    </row>
    <row r="960" spans="1:10">
      <c r="A960">
        <v>0</v>
      </c>
      <c r="B960">
        <v>0</v>
      </c>
      <c r="C960">
        <v>0</v>
      </c>
      <c r="D960">
        <f t="shared" si="14"/>
        <v>0</v>
      </c>
      <c r="E960" t="s">
        <v>1497</v>
      </c>
      <c r="F960" t="s">
        <v>7047</v>
      </c>
      <c r="G960" t="s">
        <v>1987</v>
      </c>
      <c r="H960" t="s">
        <v>1806</v>
      </c>
      <c r="I960" t="s">
        <v>4425</v>
      </c>
      <c r="J960" t="s">
        <v>4426</v>
      </c>
    </row>
    <row r="961" spans="1:10">
      <c r="A961">
        <v>0</v>
      </c>
      <c r="B961">
        <v>7795600</v>
      </c>
      <c r="C961">
        <v>7644900</v>
      </c>
      <c r="D961">
        <f t="shared" si="14"/>
        <v>7644900</v>
      </c>
      <c r="E961" t="s">
        <v>666</v>
      </c>
      <c r="F961" t="s">
        <v>7048</v>
      </c>
      <c r="G961" t="s">
        <v>4427</v>
      </c>
      <c r="H961" t="s">
        <v>1518</v>
      </c>
      <c r="I961" t="s">
        <v>4428</v>
      </c>
      <c r="J961" t="s">
        <v>4429</v>
      </c>
    </row>
    <row r="962" spans="1:10">
      <c r="A962">
        <v>0</v>
      </c>
      <c r="B962">
        <v>0</v>
      </c>
      <c r="C962">
        <v>0</v>
      </c>
      <c r="D962">
        <f t="shared" si="14"/>
        <v>0</v>
      </c>
      <c r="E962" t="s">
        <v>667</v>
      </c>
      <c r="F962" t="s">
        <v>7049</v>
      </c>
      <c r="G962" t="s">
        <v>1874</v>
      </c>
      <c r="H962" t="s">
        <v>2514</v>
      </c>
      <c r="I962" t="s">
        <v>4430</v>
      </c>
      <c r="J962" t="s">
        <v>4431</v>
      </c>
    </row>
    <row r="963" spans="1:10">
      <c r="A963">
        <v>0</v>
      </c>
      <c r="B963">
        <v>0</v>
      </c>
      <c r="C963">
        <v>0</v>
      </c>
      <c r="D963">
        <f t="shared" ref="D963:D1026" si="15">MEDIAN(A963:C963)</f>
        <v>0</v>
      </c>
      <c r="E963" t="s">
        <v>671</v>
      </c>
      <c r="F963" t="s">
        <v>7050</v>
      </c>
      <c r="G963" t="s">
        <v>4432</v>
      </c>
      <c r="H963" t="s">
        <v>1806</v>
      </c>
      <c r="I963" t="s">
        <v>4433</v>
      </c>
      <c r="J963" t="s">
        <v>4434</v>
      </c>
    </row>
    <row r="964" spans="1:10">
      <c r="A964">
        <v>0</v>
      </c>
      <c r="B964">
        <v>0</v>
      </c>
      <c r="C964">
        <v>0</v>
      </c>
      <c r="D964">
        <f t="shared" si="15"/>
        <v>0</v>
      </c>
      <c r="E964" t="s">
        <v>672</v>
      </c>
      <c r="F964" t="s">
        <v>7051</v>
      </c>
      <c r="G964" t="s">
        <v>3009</v>
      </c>
      <c r="H964" t="s">
        <v>4435</v>
      </c>
      <c r="I964" t="s">
        <v>3009</v>
      </c>
      <c r="J964" t="s">
        <v>4436</v>
      </c>
    </row>
    <row r="965" spans="1:10">
      <c r="A965">
        <v>0</v>
      </c>
      <c r="B965">
        <v>0</v>
      </c>
      <c r="C965">
        <v>0</v>
      </c>
      <c r="D965">
        <f t="shared" si="15"/>
        <v>0</v>
      </c>
      <c r="E965" t="s">
        <v>674</v>
      </c>
      <c r="F965" t="s">
        <v>7052</v>
      </c>
      <c r="G965" t="s">
        <v>4437</v>
      </c>
      <c r="H965" t="s">
        <v>4438</v>
      </c>
      <c r="I965" t="s">
        <v>4439</v>
      </c>
      <c r="J965" t="s">
        <v>4440</v>
      </c>
    </row>
    <row r="966" spans="1:10">
      <c r="A966">
        <v>0</v>
      </c>
      <c r="B966">
        <v>0</v>
      </c>
      <c r="C966">
        <v>0</v>
      </c>
      <c r="D966">
        <f t="shared" si="15"/>
        <v>0</v>
      </c>
      <c r="E966" t="s">
        <v>675</v>
      </c>
      <c r="F966" t="s">
        <v>7053</v>
      </c>
      <c r="G966" t="s">
        <v>4038</v>
      </c>
      <c r="H966" t="s">
        <v>1806</v>
      </c>
      <c r="I966" t="s">
        <v>4441</v>
      </c>
      <c r="J966" t="s">
        <v>4442</v>
      </c>
    </row>
    <row r="967" spans="1:10">
      <c r="A967">
        <v>0</v>
      </c>
      <c r="B967">
        <v>0</v>
      </c>
      <c r="C967">
        <v>0</v>
      </c>
      <c r="D967">
        <f t="shared" si="15"/>
        <v>0</v>
      </c>
      <c r="E967" t="s">
        <v>676</v>
      </c>
      <c r="F967" t="s">
        <v>676</v>
      </c>
      <c r="G967" t="s">
        <v>1525</v>
      </c>
      <c r="H967" t="s">
        <v>1574</v>
      </c>
      <c r="I967" t="s">
        <v>4443</v>
      </c>
      <c r="J967" t="s">
        <v>4444</v>
      </c>
    </row>
    <row r="968" spans="1:10">
      <c r="A968">
        <v>0</v>
      </c>
      <c r="B968">
        <v>0</v>
      </c>
      <c r="C968">
        <v>0</v>
      </c>
      <c r="D968">
        <f t="shared" si="15"/>
        <v>0</v>
      </c>
      <c r="E968" t="s">
        <v>677</v>
      </c>
      <c r="F968" t="s">
        <v>7054</v>
      </c>
      <c r="G968" t="s">
        <v>4445</v>
      </c>
      <c r="H968" t="s">
        <v>4446</v>
      </c>
      <c r="I968" t="s">
        <v>4447</v>
      </c>
      <c r="J968" t="s">
        <v>4448</v>
      </c>
    </row>
    <row r="969" spans="1:10">
      <c r="A969">
        <v>0</v>
      </c>
      <c r="B969">
        <v>4329800</v>
      </c>
      <c r="C969">
        <v>4341500</v>
      </c>
      <c r="D969">
        <f t="shared" si="15"/>
        <v>4329800</v>
      </c>
      <c r="E969" t="s">
        <v>679</v>
      </c>
      <c r="F969" t="s">
        <v>7055</v>
      </c>
      <c r="G969" t="s">
        <v>4449</v>
      </c>
      <c r="H969" t="s">
        <v>4450</v>
      </c>
      <c r="I969" t="s">
        <v>4451</v>
      </c>
      <c r="J969" t="s">
        <v>4452</v>
      </c>
    </row>
    <row r="970" spans="1:10">
      <c r="A970">
        <v>0</v>
      </c>
      <c r="B970">
        <v>0</v>
      </c>
      <c r="C970">
        <v>0</v>
      </c>
      <c r="D970">
        <f t="shared" si="15"/>
        <v>0</v>
      </c>
      <c r="E970" t="s">
        <v>681</v>
      </c>
      <c r="F970" t="s">
        <v>7056</v>
      </c>
      <c r="G970" t="s">
        <v>4453</v>
      </c>
      <c r="I970" t="s">
        <v>4454</v>
      </c>
      <c r="J970" t="s">
        <v>4455</v>
      </c>
    </row>
    <row r="971" spans="1:10">
      <c r="A971">
        <v>0</v>
      </c>
      <c r="B971">
        <v>0</v>
      </c>
      <c r="C971">
        <v>0</v>
      </c>
      <c r="D971">
        <f t="shared" si="15"/>
        <v>0</v>
      </c>
      <c r="E971" t="s">
        <v>682</v>
      </c>
      <c r="F971" t="s">
        <v>7057</v>
      </c>
      <c r="G971" t="s">
        <v>2649</v>
      </c>
      <c r="H971" t="s">
        <v>4456</v>
      </c>
      <c r="I971" t="s">
        <v>4457</v>
      </c>
      <c r="J971" t="s">
        <v>4458</v>
      </c>
    </row>
    <row r="972" spans="1:10">
      <c r="A972">
        <v>0</v>
      </c>
      <c r="B972">
        <v>0</v>
      </c>
      <c r="C972">
        <v>0</v>
      </c>
      <c r="D972">
        <f t="shared" si="15"/>
        <v>0</v>
      </c>
      <c r="E972" t="s">
        <v>684</v>
      </c>
      <c r="F972" t="s">
        <v>7058</v>
      </c>
      <c r="G972" t="s">
        <v>4459</v>
      </c>
      <c r="H972" t="s">
        <v>1574</v>
      </c>
      <c r="I972" t="s">
        <v>4460</v>
      </c>
      <c r="J972" t="s">
        <v>4461</v>
      </c>
    </row>
    <row r="973" spans="1:10">
      <c r="A973">
        <v>0</v>
      </c>
      <c r="B973">
        <v>0</v>
      </c>
      <c r="C973">
        <v>0</v>
      </c>
      <c r="D973">
        <f t="shared" si="15"/>
        <v>0</v>
      </c>
      <c r="E973" t="s">
        <v>685</v>
      </c>
      <c r="F973" t="s">
        <v>7059</v>
      </c>
      <c r="G973" t="s">
        <v>2194</v>
      </c>
      <c r="H973" t="s">
        <v>1518</v>
      </c>
      <c r="I973" t="s">
        <v>2195</v>
      </c>
      <c r="J973" t="s">
        <v>4462</v>
      </c>
    </row>
    <row r="974" spans="1:10">
      <c r="A974">
        <v>0</v>
      </c>
      <c r="B974">
        <v>0</v>
      </c>
      <c r="C974">
        <v>0</v>
      </c>
      <c r="D974">
        <f t="shared" si="15"/>
        <v>0</v>
      </c>
      <c r="E974" t="s">
        <v>687</v>
      </c>
      <c r="F974" t="s">
        <v>7060</v>
      </c>
      <c r="G974" t="s">
        <v>4463</v>
      </c>
      <c r="I974" t="s">
        <v>4464</v>
      </c>
      <c r="J974" t="s">
        <v>4465</v>
      </c>
    </row>
    <row r="975" spans="1:10">
      <c r="A975">
        <v>0</v>
      </c>
      <c r="B975">
        <v>0</v>
      </c>
      <c r="C975">
        <v>0</v>
      </c>
      <c r="D975">
        <f t="shared" si="15"/>
        <v>0</v>
      </c>
      <c r="E975" t="s">
        <v>688</v>
      </c>
      <c r="F975" t="s">
        <v>7061</v>
      </c>
      <c r="G975" t="s">
        <v>1525</v>
      </c>
      <c r="H975" t="s">
        <v>4466</v>
      </c>
      <c r="I975" t="s">
        <v>4467</v>
      </c>
      <c r="J975" t="s">
        <v>4468</v>
      </c>
    </row>
    <row r="976" spans="1:10">
      <c r="A976">
        <v>0</v>
      </c>
      <c r="B976">
        <v>0</v>
      </c>
      <c r="C976">
        <v>0</v>
      </c>
      <c r="D976">
        <f t="shared" si="15"/>
        <v>0</v>
      </c>
      <c r="E976" t="s">
        <v>689</v>
      </c>
      <c r="F976" t="s">
        <v>7062</v>
      </c>
      <c r="G976" t="s">
        <v>2649</v>
      </c>
      <c r="H976" t="s">
        <v>4469</v>
      </c>
      <c r="I976" t="s">
        <v>4470</v>
      </c>
      <c r="J976" t="s">
        <v>4471</v>
      </c>
    </row>
    <row r="977" spans="1:10">
      <c r="A977">
        <v>0</v>
      </c>
      <c r="B977">
        <v>0</v>
      </c>
      <c r="C977">
        <v>0</v>
      </c>
      <c r="D977">
        <f t="shared" si="15"/>
        <v>0</v>
      </c>
      <c r="E977" t="s">
        <v>690</v>
      </c>
      <c r="F977" t="s">
        <v>7063</v>
      </c>
      <c r="G977" t="s">
        <v>4472</v>
      </c>
      <c r="I977" t="s">
        <v>4473</v>
      </c>
      <c r="J977" t="s">
        <v>4474</v>
      </c>
    </row>
    <row r="978" spans="1:10">
      <c r="A978">
        <v>0</v>
      </c>
      <c r="B978">
        <v>0</v>
      </c>
      <c r="C978">
        <v>7874700</v>
      </c>
      <c r="D978">
        <f t="shared" si="15"/>
        <v>0</v>
      </c>
      <c r="E978" t="s">
        <v>691</v>
      </c>
      <c r="F978" t="s">
        <v>7064</v>
      </c>
      <c r="G978" t="s">
        <v>2398</v>
      </c>
      <c r="I978" t="s">
        <v>4475</v>
      </c>
      <c r="J978" t="s">
        <v>4476</v>
      </c>
    </row>
    <row r="979" spans="1:10">
      <c r="A979">
        <v>0</v>
      </c>
      <c r="B979">
        <v>0</v>
      </c>
      <c r="C979">
        <v>0</v>
      </c>
      <c r="D979">
        <f t="shared" si="15"/>
        <v>0</v>
      </c>
      <c r="E979" t="s">
        <v>692</v>
      </c>
      <c r="F979" t="s">
        <v>7065</v>
      </c>
      <c r="G979" t="s">
        <v>4477</v>
      </c>
      <c r="H979" t="s">
        <v>1875</v>
      </c>
      <c r="I979" t="s">
        <v>4478</v>
      </c>
      <c r="J979" t="s">
        <v>4479</v>
      </c>
    </row>
    <row r="980" spans="1:10">
      <c r="A980">
        <v>0</v>
      </c>
      <c r="B980">
        <v>0</v>
      </c>
      <c r="C980">
        <v>0</v>
      </c>
      <c r="D980">
        <f t="shared" si="15"/>
        <v>0</v>
      </c>
      <c r="E980" t="s">
        <v>693</v>
      </c>
      <c r="F980" t="s">
        <v>7066</v>
      </c>
      <c r="G980" t="s">
        <v>1595</v>
      </c>
      <c r="I980" t="s">
        <v>4480</v>
      </c>
      <c r="J980" t="s">
        <v>4481</v>
      </c>
    </row>
    <row r="981" spans="1:10">
      <c r="A981">
        <v>0</v>
      </c>
      <c r="B981">
        <v>0</v>
      </c>
      <c r="C981">
        <v>0</v>
      </c>
      <c r="D981">
        <f t="shared" si="15"/>
        <v>0</v>
      </c>
      <c r="E981" t="s">
        <v>694</v>
      </c>
      <c r="F981" t="s">
        <v>7067</v>
      </c>
      <c r="G981" t="s">
        <v>3774</v>
      </c>
      <c r="H981" t="s">
        <v>2834</v>
      </c>
      <c r="I981" t="s">
        <v>4482</v>
      </c>
      <c r="J981" t="s">
        <v>4483</v>
      </c>
    </row>
    <row r="982" spans="1:10">
      <c r="A982">
        <v>0</v>
      </c>
      <c r="B982">
        <v>0</v>
      </c>
      <c r="C982">
        <v>0</v>
      </c>
      <c r="D982">
        <f t="shared" si="15"/>
        <v>0</v>
      </c>
      <c r="E982" t="s">
        <v>695</v>
      </c>
      <c r="F982" t="s">
        <v>7068</v>
      </c>
      <c r="G982" t="s">
        <v>3913</v>
      </c>
      <c r="H982" t="s">
        <v>4484</v>
      </c>
      <c r="I982" t="s">
        <v>4485</v>
      </c>
      <c r="J982" t="s">
        <v>4486</v>
      </c>
    </row>
    <row r="983" spans="1:10">
      <c r="A983">
        <v>0</v>
      </c>
      <c r="B983">
        <v>9704500</v>
      </c>
      <c r="C983">
        <v>8742700</v>
      </c>
      <c r="D983">
        <f t="shared" si="15"/>
        <v>8742700</v>
      </c>
      <c r="E983" t="s">
        <v>697</v>
      </c>
      <c r="F983" t="s">
        <v>7069</v>
      </c>
      <c r="G983" t="s">
        <v>4487</v>
      </c>
      <c r="H983" t="s">
        <v>4488</v>
      </c>
      <c r="I983" t="s">
        <v>4489</v>
      </c>
      <c r="J983" t="s">
        <v>4490</v>
      </c>
    </row>
    <row r="984" spans="1:10">
      <c r="A984">
        <v>0</v>
      </c>
      <c r="B984">
        <v>4311300</v>
      </c>
      <c r="C984">
        <v>3363500</v>
      </c>
      <c r="D984">
        <f t="shared" si="15"/>
        <v>3363500</v>
      </c>
      <c r="E984" t="s">
        <v>698</v>
      </c>
      <c r="F984" t="s">
        <v>7070</v>
      </c>
      <c r="G984" t="s">
        <v>4491</v>
      </c>
      <c r="H984" t="s">
        <v>4492</v>
      </c>
      <c r="I984" t="s">
        <v>4493</v>
      </c>
      <c r="J984" t="s">
        <v>4494</v>
      </c>
    </row>
    <row r="985" spans="1:10">
      <c r="A985">
        <v>0</v>
      </c>
      <c r="B985">
        <v>0</v>
      </c>
      <c r="C985">
        <v>0</v>
      </c>
      <c r="D985">
        <f t="shared" si="15"/>
        <v>0</v>
      </c>
      <c r="E985" t="s">
        <v>700</v>
      </c>
      <c r="F985" t="s">
        <v>7071</v>
      </c>
      <c r="G985" t="s">
        <v>4495</v>
      </c>
      <c r="H985" t="s">
        <v>4496</v>
      </c>
      <c r="I985" t="s">
        <v>4497</v>
      </c>
      <c r="J985" t="s">
        <v>4498</v>
      </c>
    </row>
    <row r="986" spans="1:10">
      <c r="A986">
        <v>0</v>
      </c>
      <c r="B986">
        <v>10945000</v>
      </c>
      <c r="C986">
        <v>10815000</v>
      </c>
      <c r="D986">
        <f t="shared" si="15"/>
        <v>10815000</v>
      </c>
      <c r="E986" t="s">
        <v>701</v>
      </c>
      <c r="F986" t="s">
        <v>7072</v>
      </c>
      <c r="G986" t="s">
        <v>4499</v>
      </c>
      <c r="H986" t="s">
        <v>4500</v>
      </c>
      <c r="I986" t="s">
        <v>4501</v>
      </c>
      <c r="J986" t="s">
        <v>4502</v>
      </c>
    </row>
    <row r="987" spans="1:10">
      <c r="A987">
        <v>0</v>
      </c>
      <c r="B987">
        <v>0</v>
      </c>
      <c r="C987">
        <v>0</v>
      </c>
      <c r="D987">
        <f t="shared" si="15"/>
        <v>0</v>
      </c>
      <c r="E987" t="s">
        <v>702</v>
      </c>
      <c r="F987" t="s">
        <v>7073</v>
      </c>
      <c r="G987" t="s">
        <v>2791</v>
      </c>
      <c r="H987" t="s">
        <v>4164</v>
      </c>
      <c r="I987" t="s">
        <v>4503</v>
      </c>
      <c r="J987" t="s">
        <v>4504</v>
      </c>
    </row>
    <row r="988" spans="1:10">
      <c r="A988">
        <v>0</v>
      </c>
      <c r="B988">
        <v>0</v>
      </c>
      <c r="C988">
        <v>0</v>
      </c>
      <c r="D988">
        <f t="shared" si="15"/>
        <v>0</v>
      </c>
      <c r="E988" t="s">
        <v>703</v>
      </c>
      <c r="F988" t="s">
        <v>7074</v>
      </c>
      <c r="G988" t="s">
        <v>3571</v>
      </c>
      <c r="H988" t="s">
        <v>2341</v>
      </c>
      <c r="I988" t="s">
        <v>4505</v>
      </c>
      <c r="J988" t="s">
        <v>4506</v>
      </c>
    </row>
    <row r="989" spans="1:10">
      <c r="A989">
        <v>0</v>
      </c>
      <c r="B989">
        <v>0</v>
      </c>
      <c r="C989">
        <v>0</v>
      </c>
      <c r="D989">
        <f t="shared" si="15"/>
        <v>0</v>
      </c>
      <c r="E989" t="s">
        <v>704</v>
      </c>
      <c r="F989" t="s">
        <v>7075</v>
      </c>
      <c r="G989" t="s">
        <v>4507</v>
      </c>
      <c r="H989" t="s">
        <v>4508</v>
      </c>
      <c r="I989" t="s">
        <v>4509</v>
      </c>
      <c r="J989" t="s">
        <v>4510</v>
      </c>
    </row>
    <row r="990" spans="1:10">
      <c r="A990">
        <v>0</v>
      </c>
      <c r="B990">
        <v>0</v>
      </c>
      <c r="C990">
        <v>0</v>
      </c>
      <c r="D990">
        <f t="shared" si="15"/>
        <v>0</v>
      </c>
      <c r="E990" t="s">
        <v>705</v>
      </c>
      <c r="F990" t="s">
        <v>7076</v>
      </c>
      <c r="G990" t="s">
        <v>4511</v>
      </c>
      <c r="H990" t="s">
        <v>4512</v>
      </c>
      <c r="I990" t="s">
        <v>4513</v>
      </c>
      <c r="J990" t="s">
        <v>4514</v>
      </c>
    </row>
    <row r="991" spans="1:10">
      <c r="A991">
        <v>0</v>
      </c>
      <c r="B991">
        <v>6083900</v>
      </c>
      <c r="C991">
        <v>5625600</v>
      </c>
      <c r="D991">
        <f t="shared" si="15"/>
        <v>5625600</v>
      </c>
      <c r="E991" t="s">
        <v>706</v>
      </c>
      <c r="F991" t="s">
        <v>7077</v>
      </c>
      <c r="G991" t="s">
        <v>4515</v>
      </c>
      <c r="H991" t="s">
        <v>4516</v>
      </c>
      <c r="I991" t="s">
        <v>4517</v>
      </c>
      <c r="J991" t="s">
        <v>4518</v>
      </c>
    </row>
    <row r="992" spans="1:10">
      <c r="A992">
        <v>0</v>
      </c>
      <c r="B992">
        <v>0</v>
      </c>
      <c r="C992">
        <v>0</v>
      </c>
      <c r="D992">
        <f t="shared" si="15"/>
        <v>0</v>
      </c>
      <c r="E992" t="s">
        <v>707</v>
      </c>
      <c r="F992" t="s">
        <v>7078</v>
      </c>
      <c r="G992" t="s">
        <v>4519</v>
      </c>
      <c r="H992" t="s">
        <v>4520</v>
      </c>
      <c r="I992" t="s">
        <v>4521</v>
      </c>
      <c r="J992" t="s">
        <v>4522</v>
      </c>
    </row>
    <row r="993" spans="1:10">
      <c r="A993">
        <v>0</v>
      </c>
      <c r="B993">
        <v>0</v>
      </c>
      <c r="C993">
        <v>0</v>
      </c>
      <c r="D993">
        <f t="shared" si="15"/>
        <v>0</v>
      </c>
      <c r="E993" t="s">
        <v>709</v>
      </c>
      <c r="F993" t="s">
        <v>7079</v>
      </c>
      <c r="G993" t="s">
        <v>4523</v>
      </c>
      <c r="H993" t="s">
        <v>4524</v>
      </c>
      <c r="I993" t="s">
        <v>4525</v>
      </c>
      <c r="J993" t="s">
        <v>4526</v>
      </c>
    </row>
    <row r="994" spans="1:10">
      <c r="A994">
        <v>0</v>
      </c>
      <c r="B994">
        <v>0</v>
      </c>
      <c r="C994">
        <v>0</v>
      </c>
      <c r="D994">
        <f t="shared" si="15"/>
        <v>0</v>
      </c>
      <c r="E994" t="s">
        <v>710</v>
      </c>
      <c r="F994" t="s">
        <v>7080</v>
      </c>
      <c r="I994" t="s">
        <v>4527</v>
      </c>
      <c r="J994" t="s">
        <v>4528</v>
      </c>
    </row>
    <row r="995" spans="1:10">
      <c r="A995">
        <v>0</v>
      </c>
      <c r="B995">
        <v>0</v>
      </c>
      <c r="C995">
        <v>0</v>
      </c>
      <c r="D995">
        <f t="shared" si="15"/>
        <v>0</v>
      </c>
      <c r="E995" t="s">
        <v>711</v>
      </c>
      <c r="F995" t="s">
        <v>7081</v>
      </c>
      <c r="G995" t="s">
        <v>4529</v>
      </c>
      <c r="H995" t="s">
        <v>4530</v>
      </c>
      <c r="I995" t="s">
        <v>4531</v>
      </c>
      <c r="J995" t="s">
        <v>4532</v>
      </c>
    </row>
    <row r="996" spans="1:10">
      <c r="A996">
        <v>0</v>
      </c>
      <c r="B996">
        <v>9508100</v>
      </c>
      <c r="C996">
        <v>0</v>
      </c>
      <c r="D996">
        <f t="shared" si="15"/>
        <v>0</v>
      </c>
      <c r="E996" t="s">
        <v>713</v>
      </c>
      <c r="F996" t="s">
        <v>7082</v>
      </c>
      <c r="G996" t="s">
        <v>4533</v>
      </c>
      <c r="H996" t="s">
        <v>4534</v>
      </c>
      <c r="I996" t="s">
        <v>4533</v>
      </c>
      <c r="J996" t="s">
        <v>4535</v>
      </c>
    </row>
    <row r="997" spans="1:10">
      <c r="A997">
        <v>0</v>
      </c>
      <c r="B997">
        <v>0</v>
      </c>
      <c r="C997">
        <v>0</v>
      </c>
      <c r="D997">
        <f t="shared" si="15"/>
        <v>0</v>
      </c>
      <c r="E997" t="s">
        <v>714</v>
      </c>
      <c r="F997" t="s">
        <v>7083</v>
      </c>
      <c r="G997" t="s">
        <v>2840</v>
      </c>
      <c r="H997" t="s">
        <v>2220</v>
      </c>
      <c r="I997" t="s">
        <v>4536</v>
      </c>
      <c r="J997" t="s">
        <v>4537</v>
      </c>
    </row>
    <row r="998" spans="1:10">
      <c r="A998">
        <v>0</v>
      </c>
      <c r="B998">
        <v>0</v>
      </c>
      <c r="C998">
        <v>0</v>
      </c>
      <c r="D998">
        <f t="shared" si="15"/>
        <v>0</v>
      </c>
      <c r="E998" t="s">
        <v>715</v>
      </c>
      <c r="F998" t="s">
        <v>7084</v>
      </c>
      <c r="G998" t="s">
        <v>4538</v>
      </c>
      <c r="H998" t="s">
        <v>4539</v>
      </c>
      <c r="I998" t="s">
        <v>4540</v>
      </c>
      <c r="J998" t="s">
        <v>4541</v>
      </c>
    </row>
    <row r="999" spans="1:10">
      <c r="A999">
        <v>0</v>
      </c>
      <c r="B999">
        <v>0</v>
      </c>
      <c r="C999">
        <v>0</v>
      </c>
      <c r="D999">
        <f t="shared" si="15"/>
        <v>0</v>
      </c>
      <c r="E999" t="s">
        <v>716</v>
      </c>
      <c r="F999" t="s">
        <v>7085</v>
      </c>
      <c r="G999" t="s">
        <v>4542</v>
      </c>
      <c r="H999" t="s">
        <v>4543</v>
      </c>
      <c r="I999" t="s">
        <v>4544</v>
      </c>
      <c r="J999" t="s">
        <v>4545</v>
      </c>
    </row>
    <row r="1000" spans="1:10">
      <c r="A1000">
        <v>0</v>
      </c>
      <c r="B1000">
        <v>0</v>
      </c>
      <c r="C1000">
        <v>0</v>
      </c>
      <c r="D1000">
        <f t="shared" si="15"/>
        <v>0</v>
      </c>
      <c r="E1000" t="s">
        <v>719</v>
      </c>
      <c r="F1000" t="s">
        <v>7086</v>
      </c>
      <c r="G1000" t="s">
        <v>4546</v>
      </c>
      <c r="H1000" t="s">
        <v>4547</v>
      </c>
      <c r="I1000" t="s">
        <v>4548</v>
      </c>
      <c r="J1000" t="s">
        <v>4549</v>
      </c>
    </row>
    <row r="1001" spans="1:10">
      <c r="A1001">
        <v>0</v>
      </c>
      <c r="B1001">
        <v>0</v>
      </c>
      <c r="C1001">
        <v>0</v>
      </c>
      <c r="D1001">
        <f t="shared" si="15"/>
        <v>0</v>
      </c>
      <c r="E1001" t="s">
        <v>720</v>
      </c>
      <c r="F1001" t="s">
        <v>7087</v>
      </c>
      <c r="G1001" t="s">
        <v>4550</v>
      </c>
      <c r="H1001" t="s">
        <v>4551</v>
      </c>
      <c r="I1001" t="s">
        <v>4552</v>
      </c>
      <c r="J1001" t="s">
        <v>4553</v>
      </c>
    </row>
    <row r="1002" spans="1:10">
      <c r="A1002">
        <v>0</v>
      </c>
      <c r="B1002">
        <v>0</v>
      </c>
      <c r="C1002">
        <v>0</v>
      </c>
      <c r="D1002">
        <f t="shared" si="15"/>
        <v>0</v>
      </c>
      <c r="E1002" t="s">
        <v>721</v>
      </c>
      <c r="F1002" t="s">
        <v>7088</v>
      </c>
      <c r="G1002" t="s">
        <v>4554</v>
      </c>
      <c r="H1002" t="s">
        <v>4555</v>
      </c>
      <c r="I1002" t="s">
        <v>4556</v>
      </c>
      <c r="J1002" t="s">
        <v>4557</v>
      </c>
    </row>
    <row r="1003" spans="1:10">
      <c r="A1003">
        <v>0</v>
      </c>
      <c r="B1003">
        <v>0</v>
      </c>
      <c r="C1003">
        <v>0</v>
      </c>
      <c r="D1003">
        <f t="shared" si="15"/>
        <v>0</v>
      </c>
      <c r="E1003" t="s">
        <v>722</v>
      </c>
      <c r="F1003" t="s">
        <v>7089</v>
      </c>
      <c r="G1003" t="s">
        <v>2649</v>
      </c>
      <c r="H1003" t="s">
        <v>2162</v>
      </c>
      <c r="I1003" t="s">
        <v>4558</v>
      </c>
      <c r="J1003" t="s">
        <v>4559</v>
      </c>
    </row>
    <row r="1004" spans="1:10">
      <c r="A1004">
        <v>0</v>
      </c>
      <c r="B1004">
        <v>0</v>
      </c>
      <c r="C1004">
        <v>0</v>
      </c>
      <c r="D1004">
        <f t="shared" si="15"/>
        <v>0</v>
      </c>
      <c r="E1004" t="s">
        <v>723</v>
      </c>
      <c r="F1004" t="s">
        <v>7090</v>
      </c>
      <c r="G1004" t="s">
        <v>4560</v>
      </c>
      <c r="H1004" t="s">
        <v>2354</v>
      </c>
      <c r="I1004" t="s">
        <v>4561</v>
      </c>
      <c r="J1004" t="s">
        <v>4562</v>
      </c>
    </row>
    <row r="1005" spans="1:10">
      <c r="A1005">
        <v>0</v>
      </c>
      <c r="B1005">
        <v>6064500</v>
      </c>
      <c r="C1005">
        <v>7094400</v>
      </c>
      <c r="D1005">
        <f t="shared" si="15"/>
        <v>6064500</v>
      </c>
      <c r="E1005" t="s">
        <v>725</v>
      </c>
      <c r="F1005" t="s">
        <v>7091</v>
      </c>
      <c r="G1005" t="s">
        <v>4563</v>
      </c>
      <c r="H1005" t="s">
        <v>4564</v>
      </c>
      <c r="I1005" t="s">
        <v>4565</v>
      </c>
      <c r="J1005" t="s">
        <v>4566</v>
      </c>
    </row>
    <row r="1006" spans="1:10">
      <c r="A1006">
        <v>0</v>
      </c>
      <c r="B1006">
        <v>18755000</v>
      </c>
      <c r="C1006">
        <v>18140000</v>
      </c>
      <c r="D1006">
        <f t="shared" si="15"/>
        <v>18140000</v>
      </c>
      <c r="E1006" t="s">
        <v>727</v>
      </c>
      <c r="F1006" t="s">
        <v>7092</v>
      </c>
      <c r="G1006" t="s">
        <v>2194</v>
      </c>
      <c r="H1006" t="s">
        <v>1756</v>
      </c>
      <c r="I1006" t="s">
        <v>2195</v>
      </c>
      <c r="J1006" t="s">
        <v>4567</v>
      </c>
    </row>
    <row r="1007" spans="1:10">
      <c r="A1007">
        <v>0</v>
      </c>
      <c r="B1007">
        <v>5602700</v>
      </c>
      <c r="C1007">
        <v>5971300</v>
      </c>
      <c r="D1007">
        <f t="shared" si="15"/>
        <v>5602700</v>
      </c>
      <c r="E1007" t="s">
        <v>728</v>
      </c>
      <c r="F1007" t="s">
        <v>7093</v>
      </c>
      <c r="G1007" t="s">
        <v>3032</v>
      </c>
      <c r="H1007" t="s">
        <v>4568</v>
      </c>
      <c r="I1007" t="s">
        <v>4569</v>
      </c>
      <c r="J1007" t="s">
        <v>4570</v>
      </c>
    </row>
    <row r="1008" spans="1:10">
      <c r="A1008">
        <v>0</v>
      </c>
      <c r="B1008">
        <v>16220000</v>
      </c>
      <c r="C1008">
        <v>11220000</v>
      </c>
      <c r="D1008">
        <f t="shared" si="15"/>
        <v>11220000</v>
      </c>
      <c r="E1008" t="s">
        <v>729</v>
      </c>
      <c r="F1008" t="s">
        <v>7094</v>
      </c>
      <c r="G1008" t="s">
        <v>2638</v>
      </c>
      <c r="H1008" t="s">
        <v>3151</v>
      </c>
      <c r="I1008" t="s">
        <v>4571</v>
      </c>
      <c r="J1008" t="s">
        <v>4572</v>
      </c>
    </row>
    <row r="1009" spans="1:10">
      <c r="A1009">
        <v>0</v>
      </c>
      <c r="B1009">
        <v>0</v>
      </c>
      <c r="C1009">
        <v>0</v>
      </c>
      <c r="D1009">
        <f t="shared" si="15"/>
        <v>0</v>
      </c>
      <c r="E1009" t="s">
        <v>1498</v>
      </c>
      <c r="F1009" t="s">
        <v>7095</v>
      </c>
      <c r="G1009" t="s">
        <v>4161</v>
      </c>
      <c r="H1009" t="s">
        <v>1629</v>
      </c>
      <c r="I1009" t="s">
        <v>4573</v>
      </c>
      <c r="J1009" t="s">
        <v>4574</v>
      </c>
    </row>
    <row r="1010" spans="1:10">
      <c r="A1010">
        <v>0</v>
      </c>
      <c r="B1010">
        <v>0</v>
      </c>
      <c r="C1010">
        <v>0</v>
      </c>
      <c r="D1010">
        <f t="shared" si="15"/>
        <v>0</v>
      </c>
      <c r="E1010" t="s">
        <v>1499</v>
      </c>
      <c r="F1010" t="s">
        <v>7096</v>
      </c>
      <c r="G1010" t="s">
        <v>4575</v>
      </c>
      <c r="H1010" t="s">
        <v>1574</v>
      </c>
      <c r="I1010" t="s">
        <v>4576</v>
      </c>
      <c r="J1010" t="s">
        <v>4577</v>
      </c>
    </row>
    <row r="1011" spans="1:10">
      <c r="A1011">
        <v>0</v>
      </c>
      <c r="B1011">
        <v>0</v>
      </c>
      <c r="C1011">
        <v>0</v>
      </c>
      <c r="D1011">
        <f t="shared" si="15"/>
        <v>0</v>
      </c>
      <c r="E1011" t="s">
        <v>733</v>
      </c>
      <c r="F1011" t="s">
        <v>7097</v>
      </c>
      <c r="G1011" t="s">
        <v>4578</v>
      </c>
      <c r="H1011" t="s">
        <v>4579</v>
      </c>
      <c r="I1011" t="s">
        <v>4580</v>
      </c>
      <c r="J1011" t="s">
        <v>4581</v>
      </c>
    </row>
    <row r="1012" spans="1:10">
      <c r="A1012">
        <v>0</v>
      </c>
      <c r="B1012">
        <v>0</v>
      </c>
      <c r="C1012">
        <v>0</v>
      </c>
      <c r="D1012">
        <f t="shared" si="15"/>
        <v>0</v>
      </c>
      <c r="E1012" t="s">
        <v>734</v>
      </c>
      <c r="F1012" t="s">
        <v>7098</v>
      </c>
      <c r="G1012" t="s">
        <v>1774</v>
      </c>
      <c r="H1012" t="s">
        <v>2144</v>
      </c>
      <c r="I1012" t="s">
        <v>1774</v>
      </c>
      <c r="J1012" t="s">
        <v>4582</v>
      </c>
    </row>
    <row r="1013" spans="1:10">
      <c r="A1013">
        <v>0</v>
      </c>
      <c r="B1013">
        <v>0</v>
      </c>
      <c r="C1013">
        <v>0</v>
      </c>
      <c r="D1013">
        <f t="shared" si="15"/>
        <v>0</v>
      </c>
      <c r="E1013" t="s">
        <v>735</v>
      </c>
      <c r="F1013" t="s">
        <v>7099</v>
      </c>
      <c r="G1013" t="s">
        <v>4583</v>
      </c>
      <c r="H1013" t="s">
        <v>4584</v>
      </c>
      <c r="I1013" t="s">
        <v>4585</v>
      </c>
      <c r="J1013" t="s">
        <v>4586</v>
      </c>
    </row>
    <row r="1014" spans="1:10">
      <c r="A1014">
        <v>0</v>
      </c>
      <c r="B1014">
        <v>0</v>
      </c>
      <c r="C1014">
        <v>0</v>
      </c>
      <c r="D1014">
        <f t="shared" si="15"/>
        <v>0</v>
      </c>
      <c r="E1014" t="s">
        <v>736</v>
      </c>
      <c r="F1014" t="s">
        <v>7100</v>
      </c>
      <c r="G1014" t="s">
        <v>4587</v>
      </c>
      <c r="I1014" t="s">
        <v>4588</v>
      </c>
      <c r="J1014" t="s">
        <v>4589</v>
      </c>
    </row>
    <row r="1015" spans="1:10">
      <c r="A1015">
        <v>0</v>
      </c>
      <c r="B1015">
        <v>0</v>
      </c>
      <c r="C1015">
        <v>0</v>
      </c>
      <c r="D1015">
        <f t="shared" si="15"/>
        <v>0</v>
      </c>
      <c r="E1015" t="s">
        <v>737</v>
      </c>
      <c r="F1015" t="s">
        <v>7101</v>
      </c>
      <c r="G1015" t="s">
        <v>4590</v>
      </c>
      <c r="I1015" t="s">
        <v>4591</v>
      </c>
      <c r="J1015" t="s">
        <v>4592</v>
      </c>
    </row>
    <row r="1016" spans="1:10">
      <c r="A1016">
        <v>0</v>
      </c>
      <c r="B1016">
        <v>0</v>
      </c>
      <c r="C1016">
        <v>0</v>
      </c>
      <c r="D1016">
        <f t="shared" si="15"/>
        <v>0</v>
      </c>
      <c r="E1016" t="s">
        <v>738</v>
      </c>
      <c r="F1016" t="s">
        <v>7102</v>
      </c>
      <c r="G1016" t="s">
        <v>2228</v>
      </c>
      <c r="H1016" t="s">
        <v>1863</v>
      </c>
      <c r="I1016" t="s">
        <v>4593</v>
      </c>
      <c r="J1016" t="s">
        <v>4594</v>
      </c>
    </row>
    <row r="1017" spans="1:10">
      <c r="A1017">
        <v>0</v>
      </c>
      <c r="B1017">
        <v>0</v>
      </c>
      <c r="C1017">
        <v>0</v>
      </c>
      <c r="D1017">
        <f t="shared" si="15"/>
        <v>0</v>
      </c>
      <c r="E1017" t="s">
        <v>739</v>
      </c>
      <c r="F1017" t="s">
        <v>7103</v>
      </c>
      <c r="G1017" t="s">
        <v>4595</v>
      </c>
      <c r="H1017" t="s">
        <v>4596</v>
      </c>
      <c r="I1017" t="s">
        <v>4597</v>
      </c>
      <c r="J1017" t="s">
        <v>4598</v>
      </c>
    </row>
    <row r="1018" spans="1:10">
      <c r="A1018">
        <v>0</v>
      </c>
      <c r="B1018">
        <v>53916000</v>
      </c>
      <c r="C1018">
        <v>48547000</v>
      </c>
      <c r="D1018">
        <f t="shared" si="15"/>
        <v>48547000</v>
      </c>
      <c r="E1018" t="s">
        <v>740</v>
      </c>
      <c r="F1018" t="s">
        <v>7104</v>
      </c>
      <c r="G1018" t="s">
        <v>1716</v>
      </c>
      <c r="H1018" t="s">
        <v>1614</v>
      </c>
      <c r="I1018" t="s">
        <v>4599</v>
      </c>
      <c r="J1018" t="s">
        <v>4600</v>
      </c>
    </row>
    <row r="1019" spans="1:10">
      <c r="A1019">
        <v>0</v>
      </c>
      <c r="B1019">
        <v>15338000</v>
      </c>
      <c r="C1019">
        <v>14111000</v>
      </c>
      <c r="D1019">
        <f t="shared" si="15"/>
        <v>14111000</v>
      </c>
      <c r="E1019" t="s">
        <v>742</v>
      </c>
      <c r="F1019" t="s">
        <v>7105</v>
      </c>
      <c r="G1019" t="s">
        <v>1659</v>
      </c>
      <c r="H1019" t="s">
        <v>1592</v>
      </c>
      <c r="I1019" t="s">
        <v>2012</v>
      </c>
      <c r="J1019" t="s">
        <v>4601</v>
      </c>
    </row>
    <row r="1020" spans="1:10">
      <c r="A1020">
        <v>0</v>
      </c>
      <c r="B1020">
        <v>0</v>
      </c>
      <c r="C1020">
        <v>0</v>
      </c>
      <c r="D1020">
        <f t="shared" si="15"/>
        <v>0</v>
      </c>
      <c r="E1020" t="s">
        <v>743</v>
      </c>
      <c r="F1020" t="s">
        <v>7106</v>
      </c>
      <c r="G1020" t="s">
        <v>4602</v>
      </c>
      <c r="H1020" t="s">
        <v>4603</v>
      </c>
      <c r="I1020" t="s">
        <v>4604</v>
      </c>
      <c r="J1020" t="s">
        <v>4605</v>
      </c>
    </row>
    <row r="1021" spans="1:10">
      <c r="A1021">
        <v>0</v>
      </c>
      <c r="B1021">
        <v>0</v>
      </c>
      <c r="C1021">
        <v>7963100</v>
      </c>
      <c r="D1021">
        <f t="shared" si="15"/>
        <v>0</v>
      </c>
      <c r="E1021" t="s">
        <v>745</v>
      </c>
      <c r="F1021" t="s">
        <v>7107</v>
      </c>
      <c r="G1021" t="s">
        <v>4606</v>
      </c>
      <c r="H1021" t="s">
        <v>4607</v>
      </c>
      <c r="I1021" t="s">
        <v>4608</v>
      </c>
      <c r="J1021" t="s">
        <v>4609</v>
      </c>
    </row>
    <row r="1022" spans="1:10">
      <c r="A1022">
        <v>0</v>
      </c>
      <c r="B1022">
        <v>0</v>
      </c>
      <c r="C1022">
        <v>0</v>
      </c>
      <c r="D1022">
        <f t="shared" si="15"/>
        <v>0</v>
      </c>
      <c r="E1022" t="s">
        <v>746</v>
      </c>
      <c r="F1022" t="s">
        <v>7108</v>
      </c>
      <c r="G1022" t="s">
        <v>4610</v>
      </c>
      <c r="H1022" t="s">
        <v>3001</v>
      </c>
      <c r="I1022" t="s">
        <v>4611</v>
      </c>
      <c r="J1022" t="s">
        <v>4612</v>
      </c>
    </row>
    <row r="1023" spans="1:10">
      <c r="A1023">
        <v>0</v>
      </c>
      <c r="B1023">
        <v>0</v>
      </c>
      <c r="C1023">
        <v>0</v>
      </c>
      <c r="D1023">
        <f t="shared" si="15"/>
        <v>0</v>
      </c>
      <c r="E1023" t="s">
        <v>747</v>
      </c>
      <c r="F1023" t="s">
        <v>7109</v>
      </c>
      <c r="G1023" t="s">
        <v>1587</v>
      </c>
      <c r="H1023" t="s">
        <v>1518</v>
      </c>
      <c r="I1023" t="s">
        <v>4613</v>
      </c>
      <c r="J1023" t="s">
        <v>4614</v>
      </c>
    </row>
    <row r="1024" spans="1:10">
      <c r="A1024">
        <v>0</v>
      </c>
      <c r="B1024">
        <v>0</v>
      </c>
      <c r="C1024">
        <v>0</v>
      </c>
      <c r="D1024">
        <f t="shared" si="15"/>
        <v>0</v>
      </c>
      <c r="E1024" t="s">
        <v>749</v>
      </c>
      <c r="F1024" t="s">
        <v>7110</v>
      </c>
      <c r="G1024" t="s">
        <v>4615</v>
      </c>
      <c r="H1024" t="s">
        <v>4616</v>
      </c>
      <c r="I1024" t="s">
        <v>4617</v>
      </c>
      <c r="J1024" t="s">
        <v>4618</v>
      </c>
    </row>
    <row r="1025" spans="1:10">
      <c r="A1025">
        <v>0</v>
      </c>
      <c r="B1025">
        <v>0</v>
      </c>
      <c r="C1025">
        <v>0</v>
      </c>
      <c r="D1025">
        <f t="shared" si="15"/>
        <v>0</v>
      </c>
      <c r="E1025" t="s">
        <v>750</v>
      </c>
      <c r="F1025" t="s">
        <v>7111</v>
      </c>
      <c r="G1025" t="s">
        <v>2157</v>
      </c>
      <c r="H1025" t="s">
        <v>4619</v>
      </c>
      <c r="I1025" t="s">
        <v>4620</v>
      </c>
      <c r="J1025" t="s">
        <v>4621</v>
      </c>
    </row>
    <row r="1026" spans="1:10">
      <c r="A1026">
        <v>0</v>
      </c>
      <c r="B1026">
        <v>0</v>
      </c>
      <c r="C1026">
        <v>0</v>
      </c>
      <c r="D1026">
        <f t="shared" si="15"/>
        <v>0</v>
      </c>
      <c r="E1026" t="s">
        <v>751</v>
      </c>
      <c r="F1026" t="s">
        <v>7112</v>
      </c>
      <c r="G1026" t="s">
        <v>4622</v>
      </c>
      <c r="H1026" t="s">
        <v>2654</v>
      </c>
      <c r="I1026" t="s">
        <v>4623</v>
      </c>
      <c r="J1026" t="s">
        <v>4624</v>
      </c>
    </row>
    <row r="1027" spans="1:10">
      <c r="A1027">
        <v>0</v>
      </c>
      <c r="B1027">
        <v>3834100</v>
      </c>
      <c r="C1027">
        <v>4891300</v>
      </c>
      <c r="D1027">
        <f t="shared" ref="D1027:D1090" si="16">MEDIAN(A1027:C1027)</f>
        <v>3834100</v>
      </c>
      <c r="E1027" t="s">
        <v>1500</v>
      </c>
      <c r="F1027" t="s">
        <v>7113</v>
      </c>
      <c r="G1027" t="s">
        <v>4625</v>
      </c>
      <c r="H1027" t="s">
        <v>4626</v>
      </c>
      <c r="I1027" t="s">
        <v>4627</v>
      </c>
      <c r="J1027" t="s">
        <v>4628</v>
      </c>
    </row>
    <row r="1028" spans="1:10">
      <c r="A1028">
        <v>0</v>
      </c>
      <c r="B1028">
        <v>0</v>
      </c>
      <c r="C1028">
        <v>0</v>
      </c>
      <c r="D1028">
        <f t="shared" si="16"/>
        <v>0</v>
      </c>
      <c r="E1028" t="s">
        <v>752</v>
      </c>
      <c r="F1028" t="s">
        <v>7114</v>
      </c>
      <c r="G1028" t="s">
        <v>4629</v>
      </c>
      <c r="H1028" t="s">
        <v>4630</v>
      </c>
      <c r="I1028" t="s">
        <v>4631</v>
      </c>
      <c r="J1028" t="s">
        <v>4632</v>
      </c>
    </row>
    <row r="1029" spans="1:10">
      <c r="A1029">
        <v>0</v>
      </c>
      <c r="B1029">
        <v>13177000</v>
      </c>
      <c r="C1029">
        <v>10221000</v>
      </c>
      <c r="D1029">
        <f t="shared" si="16"/>
        <v>10221000</v>
      </c>
      <c r="E1029" t="s">
        <v>1501</v>
      </c>
      <c r="F1029" t="s">
        <v>7115</v>
      </c>
      <c r="G1029" t="s">
        <v>4633</v>
      </c>
      <c r="H1029" t="s">
        <v>4634</v>
      </c>
      <c r="I1029" t="s">
        <v>4635</v>
      </c>
      <c r="J1029" t="s">
        <v>4636</v>
      </c>
    </row>
    <row r="1030" spans="1:10">
      <c r="A1030">
        <v>0</v>
      </c>
      <c r="B1030">
        <v>8452200</v>
      </c>
      <c r="C1030">
        <v>7068700</v>
      </c>
      <c r="D1030">
        <f t="shared" si="16"/>
        <v>7068700</v>
      </c>
      <c r="E1030" t="s">
        <v>754</v>
      </c>
      <c r="F1030" t="s">
        <v>7116</v>
      </c>
      <c r="G1030" t="s">
        <v>4637</v>
      </c>
      <c r="H1030" t="s">
        <v>4638</v>
      </c>
      <c r="I1030" t="s">
        <v>4639</v>
      </c>
      <c r="J1030" t="s">
        <v>4640</v>
      </c>
    </row>
    <row r="1031" spans="1:10">
      <c r="A1031">
        <v>0</v>
      </c>
      <c r="B1031">
        <v>0</v>
      </c>
      <c r="C1031">
        <v>0</v>
      </c>
      <c r="D1031">
        <f t="shared" si="16"/>
        <v>0</v>
      </c>
      <c r="E1031" t="s">
        <v>755</v>
      </c>
      <c r="F1031" t="s">
        <v>7117</v>
      </c>
      <c r="G1031" t="s">
        <v>4641</v>
      </c>
      <c r="H1031" t="s">
        <v>4642</v>
      </c>
      <c r="I1031" t="s">
        <v>4643</v>
      </c>
      <c r="J1031" t="s">
        <v>4644</v>
      </c>
    </row>
    <row r="1032" spans="1:10">
      <c r="A1032">
        <v>0</v>
      </c>
      <c r="B1032">
        <v>0</v>
      </c>
      <c r="C1032">
        <v>0</v>
      </c>
      <c r="D1032">
        <f t="shared" si="16"/>
        <v>0</v>
      </c>
      <c r="E1032" t="s">
        <v>757</v>
      </c>
      <c r="F1032" t="s">
        <v>7118</v>
      </c>
      <c r="G1032" t="s">
        <v>1987</v>
      </c>
      <c r="H1032" t="s">
        <v>4645</v>
      </c>
      <c r="I1032" t="s">
        <v>4646</v>
      </c>
      <c r="J1032" t="s">
        <v>4647</v>
      </c>
    </row>
    <row r="1033" spans="1:10">
      <c r="A1033">
        <v>0</v>
      </c>
      <c r="B1033">
        <v>11012000</v>
      </c>
      <c r="C1033">
        <v>0</v>
      </c>
      <c r="D1033">
        <f t="shared" si="16"/>
        <v>0</v>
      </c>
      <c r="E1033" t="s">
        <v>758</v>
      </c>
      <c r="F1033" t="s">
        <v>7119</v>
      </c>
      <c r="G1033" t="s">
        <v>2398</v>
      </c>
      <c r="H1033" t="s">
        <v>4648</v>
      </c>
      <c r="I1033" t="s">
        <v>4649</v>
      </c>
      <c r="J1033" t="s">
        <v>4650</v>
      </c>
    </row>
    <row r="1034" spans="1:10">
      <c r="A1034">
        <v>0</v>
      </c>
      <c r="B1034">
        <v>0</v>
      </c>
      <c r="C1034">
        <v>0</v>
      </c>
      <c r="D1034">
        <f t="shared" si="16"/>
        <v>0</v>
      </c>
      <c r="E1034" t="s">
        <v>759</v>
      </c>
      <c r="F1034" t="s">
        <v>7120</v>
      </c>
      <c r="G1034" t="s">
        <v>4651</v>
      </c>
      <c r="H1034" t="s">
        <v>4652</v>
      </c>
      <c r="I1034" t="s">
        <v>4653</v>
      </c>
      <c r="J1034" t="s">
        <v>4654</v>
      </c>
    </row>
    <row r="1035" spans="1:10">
      <c r="A1035">
        <v>0</v>
      </c>
      <c r="B1035">
        <v>19319000</v>
      </c>
      <c r="C1035">
        <v>15796000</v>
      </c>
      <c r="D1035">
        <f t="shared" si="16"/>
        <v>15796000</v>
      </c>
      <c r="E1035" t="s">
        <v>760</v>
      </c>
      <c r="F1035" t="s">
        <v>7121</v>
      </c>
      <c r="G1035" t="s">
        <v>4655</v>
      </c>
      <c r="H1035" t="s">
        <v>4656</v>
      </c>
      <c r="I1035" t="s">
        <v>4657</v>
      </c>
      <c r="J1035" t="s">
        <v>4658</v>
      </c>
    </row>
    <row r="1036" spans="1:10">
      <c r="A1036">
        <v>0</v>
      </c>
      <c r="B1036">
        <v>5771100</v>
      </c>
      <c r="C1036">
        <v>4159100</v>
      </c>
      <c r="D1036">
        <f t="shared" si="16"/>
        <v>4159100</v>
      </c>
      <c r="E1036" t="s">
        <v>761</v>
      </c>
      <c r="F1036" t="s">
        <v>7122</v>
      </c>
      <c r="G1036" t="s">
        <v>4659</v>
      </c>
      <c r="H1036" t="s">
        <v>4660</v>
      </c>
      <c r="I1036" t="s">
        <v>4661</v>
      </c>
      <c r="J1036" t="s">
        <v>4662</v>
      </c>
    </row>
    <row r="1037" spans="1:10">
      <c r="A1037">
        <v>0</v>
      </c>
      <c r="B1037">
        <v>0</v>
      </c>
      <c r="C1037">
        <v>0</v>
      </c>
      <c r="D1037">
        <f t="shared" si="16"/>
        <v>0</v>
      </c>
      <c r="E1037" t="s">
        <v>764</v>
      </c>
      <c r="F1037" t="s">
        <v>764</v>
      </c>
      <c r="G1037" t="s">
        <v>2929</v>
      </c>
      <c r="H1037" t="s">
        <v>4663</v>
      </c>
      <c r="I1037" t="s">
        <v>2929</v>
      </c>
      <c r="J1037" t="s">
        <v>4664</v>
      </c>
    </row>
    <row r="1038" spans="1:10">
      <c r="A1038">
        <v>0</v>
      </c>
      <c r="B1038">
        <v>0</v>
      </c>
      <c r="C1038">
        <v>0</v>
      </c>
      <c r="D1038">
        <f t="shared" si="16"/>
        <v>0</v>
      </c>
      <c r="E1038" t="s">
        <v>765</v>
      </c>
      <c r="F1038" t="s">
        <v>7123</v>
      </c>
      <c r="G1038" t="s">
        <v>4665</v>
      </c>
      <c r="H1038" t="s">
        <v>4666</v>
      </c>
      <c r="I1038" t="s">
        <v>4667</v>
      </c>
      <c r="J1038" t="s">
        <v>4668</v>
      </c>
    </row>
    <row r="1039" spans="1:10">
      <c r="A1039">
        <v>0</v>
      </c>
      <c r="B1039">
        <v>0</v>
      </c>
      <c r="C1039">
        <v>0</v>
      </c>
      <c r="D1039">
        <f t="shared" si="16"/>
        <v>0</v>
      </c>
      <c r="E1039" t="s">
        <v>766</v>
      </c>
      <c r="F1039" t="s">
        <v>7124</v>
      </c>
      <c r="G1039" t="s">
        <v>1799</v>
      </c>
      <c r="H1039" t="s">
        <v>1629</v>
      </c>
      <c r="I1039" t="s">
        <v>4669</v>
      </c>
      <c r="J1039" t="s">
        <v>4670</v>
      </c>
    </row>
    <row r="1040" spans="1:10">
      <c r="A1040">
        <v>0</v>
      </c>
      <c r="B1040">
        <v>0</v>
      </c>
      <c r="C1040">
        <v>0</v>
      </c>
      <c r="D1040">
        <f t="shared" si="16"/>
        <v>0</v>
      </c>
      <c r="E1040" t="s">
        <v>767</v>
      </c>
      <c r="F1040" t="s">
        <v>7125</v>
      </c>
      <c r="G1040" t="s">
        <v>4671</v>
      </c>
      <c r="H1040" t="s">
        <v>4672</v>
      </c>
      <c r="I1040" t="s">
        <v>4673</v>
      </c>
      <c r="J1040" t="s">
        <v>4674</v>
      </c>
    </row>
    <row r="1041" spans="1:10">
      <c r="A1041">
        <v>0</v>
      </c>
      <c r="B1041">
        <v>4053800</v>
      </c>
      <c r="C1041">
        <v>3920300</v>
      </c>
      <c r="D1041">
        <f t="shared" si="16"/>
        <v>3920300</v>
      </c>
      <c r="E1041" t="s">
        <v>769</v>
      </c>
      <c r="F1041" t="s">
        <v>7126</v>
      </c>
      <c r="G1041" t="s">
        <v>2089</v>
      </c>
      <c r="H1041" t="s">
        <v>1574</v>
      </c>
      <c r="I1041" t="s">
        <v>4675</v>
      </c>
      <c r="J1041" t="s">
        <v>4676</v>
      </c>
    </row>
    <row r="1042" spans="1:10">
      <c r="A1042">
        <v>0</v>
      </c>
      <c r="B1042">
        <v>0</v>
      </c>
      <c r="C1042">
        <v>0</v>
      </c>
      <c r="D1042">
        <f t="shared" si="16"/>
        <v>0</v>
      </c>
      <c r="E1042" t="s">
        <v>770</v>
      </c>
      <c r="F1042" t="s">
        <v>7127</v>
      </c>
      <c r="G1042" t="s">
        <v>4677</v>
      </c>
      <c r="H1042" t="s">
        <v>1518</v>
      </c>
      <c r="I1042" t="s">
        <v>4678</v>
      </c>
      <c r="J1042" t="s">
        <v>4679</v>
      </c>
    </row>
    <row r="1043" spans="1:10">
      <c r="A1043">
        <v>0</v>
      </c>
      <c r="B1043">
        <v>0</v>
      </c>
      <c r="C1043">
        <v>0</v>
      </c>
      <c r="D1043">
        <f t="shared" si="16"/>
        <v>0</v>
      </c>
      <c r="E1043" t="s">
        <v>774</v>
      </c>
      <c r="F1043" t="s">
        <v>7128</v>
      </c>
      <c r="G1043" t="s">
        <v>4680</v>
      </c>
      <c r="H1043" t="s">
        <v>4681</v>
      </c>
      <c r="I1043" t="s">
        <v>4682</v>
      </c>
      <c r="J1043" t="s">
        <v>4683</v>
      </c>
    </row>
    <row r="1044" spans="1:10">
      <c r="A1044">
        <v>0</v>
      </c>
      <c r="B1044">
        <v>6581600</v>
      </c>
      <c r="C1044">
        <v>6072600</v>
      </c>
      <c r="D1044">
        <f t="shared" si="16"/>
        <v>6072600</v>
      </c>
      <c r="E1044" t="s">
        <v>775</v>
      </c>
      <c r="F1044" t="s">
        <v>7129</v>
      </c>
      <c r="G1044" t="s">
        <v>1525</v>
      </c>
      <c r="H1044" t="s">
        <v>1574</v>
      </c>
      <c r="I1044" t="s">
        <v>4684</v>
      </c>
      <c r="J1044" t="s">
        <v>4685</v>
      </c>
    </row>
    <row r="1045" spans="1:10">
      <c r="A1045">
        <v>0</v>
      </c>
      <c r="B1045">
        <v>9945300</v>
      </c>
      <c r="C1045">
        <v>6841500</v>
      </c>
      <c r="D1045">
        <f t="shared" si="16"/>
        <v>6841500</v>
      </c>
      <c r="E1045" t="s">
        <v>776</v>
      </c>
      <c r="F1045" t="s">
        <v>7130</v>
      </c>
      <c r="G1045" t="s">
        <v>4686</v>
      </c>
      <c r="H1045" t="s">
        <v>1574</v>
      </c>
      <c r="I1045" t="s">
        <v>4687</v>
      </c>
      <c r="J1045" t="s">
        <v>4688</v>
      </c>
    </row>
    <row r="1046" spans="1:10">
      <c r="A1046">
        <v>0</v>
      </c>
      <c r="B1046">
        <v>0</v>
      </c>
      <c r="C1046">
        <v>0</v>
      </c>
      <c r="D1046">
        <f t="shared" si="16"/>
        <v>0</v>
      </c>
      <c r="E1046" t="s">
        <v>777</v>
      </c>
      <c r="F1046" t="s">
        <v>7131</v>
      </c>
      <c r="G1046" t="s">
        <v>4689</v>
      </c>
      <c r="H1046" t="s">
        <v>3443</v>
      </c>
      <c r="I1046" t="s">
        <v>4690</v>
      </c>
      <c r="J1046" t="s">
        <v>4691</v>
      </c>
    </row>
    <row r="1047" spans="1:10">
      <c r="A1047">
        <v>0</v>
      </c>
      <c r="B1047">
        <v>0</v>
      </c>
      <c r="C1047">
        <v>11096000</v>
      </c>
      <c r="D1047">
        <f t="shared" si="16"/>
        <v>0</v>
      </c>
      <c r="E1047" t="s">
        <v>778</v>
      </c>
      <c r="F1047" t="s">
        <v>7132</v>
      </c>
      <c r="G1047" t="s">
        <v>1987</v>
      </c>
      <c r="I1047" t="s">
        <v>4692</v>
      </c>
      <c r="J1047" t="s">
        <v>4693</v>
      </c>
    </row>
    <row r="1048" spans="1:10">
      <c r="A1048">
        <v>0</v>
      </c>
      <c r="B1048">
        <v>0</v>
      </c>
      <c r="C1048">
        <v>0</v>
      </c>
      <c r="D1048">
        <f t="shared" si="16"/>
        <v>0</v>
      </c>
      <c r="E1048" t="s">
        <v>779</v>
      </c>
      <c r="F1048" t="s">
        <v>7133</v>
      </c>
      <c r="G1048" t="s">
        <v>4694</v>
      </c>
      <c r="H1048" t="s">
        <v>4695</v>
      </c>
      <c r="I1048" t="s">
        <v>4696</v>
      </c>
      <c r="J1048" t="s">
        <v>4697</v>
      </c>
    </row>
    <row r="1049" spans="1:10">
      <c r="A1049">
        <v>0</v>
      </c>
      <c r="B1049">
        <v>5493400</v>
      </c>
      <c r="C1049">
        <v>4909800</v>
      </c>
      <c r="D1049">
        <f t="shared" si="16"/>
        <v>4909800</v>
      </c>
      <c r="E1049" t="s">
        <v>780</v>
      </c>
      <c r="F1049" t="s">
        <v>7134</v>
      </c>
      <c r="G1049" t="s">
        <v>4698</v>
      </c>
      <c r="H1049" t="s">
        <v>2856</v>
      </c>
      <c r="I1049" t="s">
        <v>4699</v>
      </c>
      <c r="J1049" t="s">
        <v>4700</v>
      </c>
    </row>
    <row r="1050" spans="1:10">
      <c r="A1050">
        <v>0</v>
      </c>
      <c r="B1050">
        <v>0</v>
      </c>
      <c r="C1050">
        <v>0</v>
      </c>
      <c r="D1050">
        <f t="shared" si="16"/>
        <v>0</v>
      </c>
      <c r="E1050" t="s">
        <v>781</v>
      </c>
      <c r="F1050" t="s">
        <v>7135</v>
      </c>
      <c r="G1050" t="s">
        <v>4701</v>
      </c>
      <c r="H1050" t="s">
        <v>4702</v>
      </c>
      <c r="I1050" t="s">
        <v>4703</v>
      </c>
      <c r="J1050" t="s">
        <v>4704</v>
      </c>
    </row>
    <row r="1051" spans="1:10">
      <c r="A1051">
        <v>0</v>
      </c>
      <c r="B1051">
        <v>0</v>
      </c>
      <c r="C1051">
        <v>0</v>
      </c>
      <c r="D1051">
        <f t="shared" si="16"/>
        <v>0</v>
      </c>
      <c r="E1051" t="s">
        <v>783</v>
      </c>
      <c r="F1051" t="s">
        <v>7136</v>
      </c>
      <c r="G1051" t="s">
        <v>4705</v>
      </c>
      <c r="H1051" t="s">
        <v>4706</v>
      </c>
      <c r="I1051" t="s">
        <v>4707</v>
      </c>
      <c r="J1051" t="s">
        <v>4708</v>
      </c>
    </row>
    <row r="1052" spans="1:10">
      <c r="A1052">
        <v>0</v>
      </c>
      <c r="B1052">
        <v>9046500</v>
      </c>
      <c r="C1052">
        <v>7938600</v>
      </c>
      <c r="D1052">
        <f t="shared" si="16"/>
        <v>7938600</v>
      </c>
      <c r="E1052" t="s">
        <v>784</v>
      </c>
      <c r="F1052" t="s">
        <v>7137</v>
      </c>
      <c r="G1052" t="s">
        <v>4709</v>
      </c>
      <c r="H1052" t="s">
        <v>4710</v>
      </c>
      <c r="I1052" t="s">
        <v>4711</v>
      </c>
      <c r="J1052" t="s">
        <v>4712</v>
      </c>
    </row>
    <row r="1053" spans="1:10">
      <c r="A1053">
        <v>0</v>
      </c>
      <c r="B1053">
        <v>0</v>
      </c>
      <c r="C1053">
        <v>0</v>
      </c>
      <c r="D1053">
        <f t="shared" si="16"/>
        <v>0</v>
      </c>
      <c r="E1053" t="s">
        <v>786</v>
      </c>
      <c r="F1053" t="s">
        <v>7138</v>
      </c>
      <c r="G1053" t="s">
        <v>4713</v>
      </c>
      <c r="H1053" t="s">
        <v>2354</v>
      </c>
      <c r="I1053" t="s">
        <v>4714</v>
      </c>
      <c r="J1053" t="s">
        <v>4715</v>
      </c>
    </row>
    <row r="1054" spans="1:10">
      <c r="A1054">
        <v>0</v>
      </c>
      <c r="B1054">
        <v>0</v>
      </c>
      <c r="C1054">
        <v>0</v>
      </c>
      <c r="D1054">
        <f t="shared" si="16"/>
        <v>0</v>
      </c>
      <c r="E1054" t="s">
        <v>787</v>
      </c>
      <c r="F1054" t="s">
        <v>787</v>
      </c>
      <c r="G1054" t="s">
        <v>1525</v>
      </c>
      <c r="H1054" t="s">
        <v>1574</v>
      </c>
      <c r="I1054" t="s">
        <v>4716</v>
      </c>
      <c r="J1054" t="s">
        <v>4717</v>
      </c>
    </row>
    <row r="1055" spans="1:10">
      <c r="A1055">
        <v>0</v>
      </c>
      <c r="B1055">
        <v>0</v>
      </c>
      <c r="C1055">
        <v>0</v>
      </c>
      <c r="D1055">
        <f t="shared" si="16"/>
        <v>0</v>
      </c>
      <c r="E1055" t="s">
        <v>788</v>
      </c>
      <c r="F1055" t="s">
        <v>7139</v>
      </c>
      <c r="G1055" t="s">
        <v>3032</v>
      </c>
      <c r="H1055" t="s">
        <v>4718</v>
      </c>
      <c r="I1055" t="s">
        <v>4719</v>
      </c>
      <c r="J1055" t="s">
        <v>4720</v>
      </c>
    </row>
    <row r="1056" spans="1:10">
      <c r="A1056">
        <v>0</v>
      </c>
      <c r="B1056">
        <v>4634900</v>
      </c>
      <c r="C1056">
        <v>4344500</v>
      </c>
      <c r="D1056">
        <f t="shared" si="16"/>
        <v>4344500</v>
      </c>
      <c r="E1056" t="s">
        <v>791</v>
      </c>
      <c r="F1056" t="s">
        <v>7140</v>
      </c>
      <c r="G1056" t="s">
        <v>4721</v>
      </c>
      <c r="H1056" t="s">
        <v>4722</v>
      </c>
      <c r="I1056" t="s">
        <v>4723</v>
      </c>
      <c r="J1056" t="s">
        <v>4724</v>
      </c>
    </row>
    <row r="1057" spans="1:10">
      <c r="A1057">
        <v>0</v>
      </c>
      <c r="B1057">
        <v>0</v>
      </c>
      <c r="C1057">
        <v>0</v>
      </c>
      <c r="D1057">
        <f t="shared" si="16"/>
        <v>0</v>
      </c>
      <c r="E1057" t="s">
        <v>792</v>
      </c>
      <c r="F1057" t="s">
        <v>7141</v>
      </c>
      <c r="G1057" t="s">
        <v>4725</v>
      </c>
      <c r="I1057" t="s">
        <v>4726</v>
      </c>
      <c r="J1057" t="s">
        <v>4727</v>
      </c>
    </row>
    <row r="1058" spans="1:10">
      <c r="A1058">
        <v>0</v>
      </c>
      <c r="B1058">
        <v>5456600</v>
      </c>
      <c r="C1058">
        <v>4815900</v>
      </c>
      <c r="D1058">
        <f t="shared" si="16"/>
        <v>4815900</v>
      </c>
      <c r="E1058" t="s">
        <v>793</v>
      </c>
      <c r="F1058" t="s">
        <v>7142</v>
      </c>
      <c r="G1058" t="s">
        <v>4728</v>
      </c>
      <c r="H1058" t="s">
        <v>4729</v>
      </c>
      <c r="I1058" t="s">
        <v>4730</v>
      </c>
      <c r="J1058" t="s">
        <v>4731</v>
      </c>
    </row>
    <row r="1059" spans="1:10">
      <c r="A1059">
        <v>0</v>
      </c>
      <c r="B1059">
        <v>0</v>
      </c>
      <c r="C1059">
        <v>0</v>
      </c>
      <c r="D1059">
        <f t="shared" si="16"/>
        <v>0</v>
      </c>
      <c r="E1059" t="s">
        <v>794</v>
      </c>
      <c r="F1059" t="s">
        <v>7143</v>
      </c>
      <c r="G1059" t="s">
        <v>3310</v>
      </c>
      <c r="H1059" t="s">
        <v>2654</v>
      </c>
      <c r="I1059" t="s">
        <v>4732</v>
      </c>
      <c r="J1059" t="s">
        <v>4733</v>
      </c>
    </row>
    <row r="1060" spans="1:10">
      <c r="A1060">
        <v>0</v>
      </c>
      <c r="B1060">
        <v>0</v>
      </c>
      <c r="C1060">
        <v>0</v>
      </c>
      <c r="D1060">
        <f t="shared" si="16"/>
        <v>0</v>
      </c>
      <c r="E1060" t="s">
        <v>796</v>
      </c>
      <c r="F1060" t="s">
        <v>7144</v>
      </c>
      <c r="G1060" t="s">
        <v>2351</v>
      </c>
      <c r="H1060" t="s">
        <v>2834</v>
      </c>
      <c r="I1060" t="s">
        <v>4734</v>
      </c>
      <c r="J1060" t="s">
        <v>4735</v>
      </c>
    </row>
    <row r="1061" spans="1:10">
      <c r="A1061">
        <v>0</v>
      </c>
      <c r="B1061">
        <v>0</v>
      </c>
      <c r="C1061">
        <v>8725700</v>
      </c>
      <c r="D1061">
        <f t="shared" si="16"/>
        <v>0</v>
      </c>
      <c r="E1061" t="s">
        <v>797</v>
      </c>
      <c r="F1061" t="s">
        <v>7145</v>
      </c>
      <c r="G1061" t="s">
        <v>4736</v>
      </c>
      <c r="H1061" t="s">
        <v>1550</v>
      </c>
      <c r="I1061" t="s">
        <v>4737</v>
      </c>
      <c r="J1061" t="s">
        <v>4738</v>
      </c>
    </row>
    <row r="1062" spans="1:10">
      <c r="A1062">
        <v>0</v>
      </c>
      <c r="B1062">
        <v>0</v>
      </c>
      <c r="C1062">
        <v>0</v>
      </c>
      <c r="D1062">
        <f t="shared" si="16"/>
        <v>0</v>
      </c>
      <c r="E1062" t="s">
        <v>798</v>
      </c>
      <c r="F1062" t="s">
        <v>7146</v>
      </c>
      <c r="G1062" t="s">
        <v>2422</v>
      </c>
      <c r="H1062" t="s">
        <v>2158</v>
      </c>
      <c r="I1062" t="s">
        <v>4739</v>
      </c>
      <c r="J1062" t="s">
        <v>4740</v>
      </c>
    </row>
    <row r="1063" spans="1:10">
      <c r="A1063">
        <v>0</v>
      </c>
      <c r="B1063">
        <v>0</v>
      </c>
      <c r="C1063">
        <v>0</v>
      </c>
      <c r="D1063">
        <f t="shared" si="16"/>
        <v>0</v>
      </c>
      <c r="E1063" t="s">
        <v>800</v>
      </c>
      <c r="F1063" t="s">
        <v>7147</v>
      </c>
      <c r="G1063" t="s">
        <v>2660</v>
      </c>
      <c r="H1063" t="s">
        <v>1796</v>
      </c>
      <c r="I1063" t="s">
        <v>4741</v>
      </c>
      <c r="J1063" t="s">
        <v>4742</v>
      </c>
    </row>
    <row r="1064" spans="1:10">
      <c r="A1064">
        <v>0</v>
      </c>
      <c r="B1064">
        <v>0</v>
      </c>
      <c r="C1064">
        <v>0</v>
      </c>
      <c r="D1064">
        <f t="shared" si="16"/>
        <v>0</v>
      </c>
      <c r="E1064" t="s">
        <v>801</v>
      </c>
      <c r="F1064" t="s">
        <v>801</v>
      </c>
      <c r="G1064" t="s">
        <v>4743</v>
      </c>
      <c r="H1064" t="s">
        <v>4744</v>
      </c>
      <c r="I1064" t="s">
        <v>4745</v>
      </c>
      <c r="J1064" t="s">
        <v>4746</v>
      </c>
    </row>
    <row r="1065" spans="1:10">
      <c r="A1065">
        <v>0</v>
      </c>
      <c r="B1065">
        <v>5118300</v>
      </c>
      <c r="C1065">
        <v>0</v>
      </c>
      <c r="D1065">
        <f t="shared" si="16"/>
        <v>0</v>
      </c>
      <c r="E1065" t="s">
        <v>802</v>
      </c>
      <c r="F1065" t="s">
        <v>7148</v>
      </c>
      <c r="G1065" t="s">
        <v>4747</v>
      </c>
      <c r="H1065" t="s">
        <v>4748</v>
      </c>
      <c r="I1065" t="s">
        <v>4749</v>
      </c>
      <c r="J1065" t="s">
        <v>4750</v>
      </c>
    </row>
    <row r="1066" spans="1:10">
      <c r="A1066">
        <v>0</v>
      </c>
      <c r="B1066">
        <v>0</v>
      </c>
      <c r="C1066">
        <v>0</v>
      </c>
      <c r="D1066">
        <f t="shared" si="16"/>
        <v>0</v>
      </c>
      <c r="E1066" t="s">
        <v>804</v>
      </c>
      <c r="F1066" t="s">
        <v>7149</v>
      </c>
      <c r="G1066" t="s">
        <v>1874</v>
      </c>
      <c r="H1066" t="s">
        <v>1875</v>
      </c>
      <c r="I1066" t="s">
        <v>4751</v>
      </c>
      <c r="J1066" t="s">
        <v>4752</v>
      </c>
    </row>
    <row r="1067" spans="1:10">
      <c r="A1067">
        <v>0</v>
      </c>
      <c r="B1067">
        <v>0</v>
      </c>
      <c r="C1067">
        <v>0</v>
      </c>
      <c r="D1067">
        <f t="shared" si="16"/>
        <v>0</v>
      </c>
      <c r="E1067" t="s">
        <v>805</v>
      </c>
      <c r="F1067" t="s">
        <v>7150</v>
      </c>
      <c r="G1067" t="s">
        <v>1987</v>
      </c>
      <c r="H1067" t="s">
        <v>1806</v>
      </c>
      <c r="I1067" t="s">
        <v>4753</v>
      </c>
      <c r="J1067" t="s">
        <v>4754</v>
      </c>
    </row>
    <row r="1068" spans="1:10">
      <c r="A1068">
        <v>0</v>
      </c>
      <c r="B1068">
        <v>0</v>
      </c>
      <c r="C1068">
        <v>0</v>
      </c>
      <c r="D1068">
        <f t="shared" si="16"/>
        <v>0</v>
      </c>
      <c r="E1068" t="s">
        <v>806</v>
      </c>
      <c r="F1068" t="s">
        <v>7151</v>
      </c>
      <c r="G1068" t="s">
        <v>4755</v>
      </c>
      <c r="H1068" t="s">
        <v>4756</v>
      </c>
      <c r="I1068" t="s">
        <v>4757</v>
      </c>
      <c r="J1068" t="s">
        <v>4758</v>
      </c>
    </row>
    <row r="1069" spans="1:10">
      <c r="A1069">
        <v>0</v>
      </c>
      <c r="B1069">
        <v>0</v>
      </c>
      <c r="C1069">
        <v>0</v>
      </c>
      <c r="D1069">
        <f t="shared" si="16"/>
        <v>0</v>
      </c>
      <c r="E1069" t="s">
        <v>807</v>
      </c>
      <c r="F1069" t="s">
        <v>7152</v>
      </c>
      <c r="G1069" t="s">
        <v>4759</v>
      </c>
      <c r="H1069" t="s">
        <v>4760</v>
      </c>
      <c r="I1069" t="s">
        <v>4761</v>
      </c>
      <c r="J1069" t="s">
        <v>4762</v>
      </c>
    </row>
    <row r="1070" spans="1:10">
      <c r="A1070">
        <v>0</v>
      </c>
      <c r="B1070">
        <v>0</v>
      </c>
      <c r="C1070">
        <v>0</v>
      </c>
      <c r="D1070">
        <f t="shared" si="16"/>
        <v>0</v>
      </c>
      <c r="E1070" t="s">
        <v>808</v>
      </c>
      <c r="F1070" t="s">
        <v>7153</v>
      </c>
      <c r="G1070" t="s">
        <v>4763</v>
      </c>
      <c r="H1070" t="s">
        <v>4764</v>
      </c>
      <c r="I1070" t="s">
        <v>4765</v>
      </c>
      <c r="J1070" t="s">
        <v>4766</v>
      </c>
    </row>
    <row r="1071" spans="1:10">
      <c r="A1071">
        <v>0</v>
      </c>
      <c r="B1071">
        <v>0</v>
      </c>
      <c r="C1071">
        <v>0</v>
      </c>
      <c r="D1071">
        <f t="shared" si="16"/>
        <v>0</v>
      </c>
      <c r="E1071" t="s">
        <v>809</v>
      </c>
      <c r="F1071" t="s">
        <v>7154</v>
      </c>
      <c r="G1071" t="s">
        <v>4767</v>
      </c>
      <c r="H1071" t="s">
        <v>3001</v>
      </c>
      <c r="I1071" t="s">
        <v>4768</v>
      </c>
      <c r="J1071" t="s">
        <v>4769</v>
      </c>
    </row>
    <row r="1072" spans="1:10">
      <c r="A1072">
        <v>0</v>
      </c>
      <c r="B1072">
        <v>0</v>
      </c>
      <c r="C1072">
        <v>0</v>
      </c>
      <c r="D1072">
        <f t="shared" si="16"/>
        <v>0</v>
      </c>
      <c r="E1072" t="s">
        <v>811</v>
      </c>
      <c r="F1072" t="s">
        <v>7155</v>
      </c>
      <c r="G1072" t="s">
        <v>4771</v>
      </c>
      <c r="H1072" t="s">
        <v>4772</v>
      </c>
      <c r="I1072" t="s">
        <v>4773</v>
      </c>
      <c r="J1072" t="s">
        <v>4774</v>
      </c>
    </row>
    <row r="1073" spans="1:10">
      <c r="A1073">
        <v>0</v>
      </c>
      <c r="B1073">
        <v>0</v>
      </c>
      <c r="C1073">
        <v>0</v>
      </c>
      <c r="D1073">
        <f t="shared" si="16"/>
        <v>0</v>
      </c>
      <c r="E1073" t="s">
        <v>812</v>
      </c>
      <c r="F1073" t="s">
        <v>7156</v>
      </c>
      <c r="G1073" t="s">
        <v>4775</v>
      </c>
      <c r="H1073" t="s">
        <v>1629</v>
      </c>
      <c r="I1073" t="s">
        <v>4776</v>
      </c>
      <c r="J1073" t="s">
        <v>4777</v>
      </c>
    </row>
    <row r="1074" spans="1:10">
      <c r="A1074">
        <v>0</v>
      </c>
      <c r="B1074">
        <v>0</v>
      </c>
      <c r="C1074">
        <v>0</v>
      </c>
      <c r="D1074">
        <f t="shared" si="16"/>
        <v>0</v>
      </c>
      <c r="E1074" t="s">
        <v>814</v>
      </c>
      <c r="F1074" t="s">
        <v>7157</v>
      </c>
      <c r="G1074" t="s">
        <v>4778</v>
      </c>
      <c r="H1074" t="s">
        <v>4779</v>
      </c>
      <c r="I1074" t="s">
        <v>4780</v>
      </c>
      <c r="J1074" t="s">
        <v>4781</v>
      </c>
    </row>
    <row r="1075" spans="1:10">
      <c r="A1075">
        <v>0</v>
      </c>
      <c r="B1075">
        <v>0</v>
      </c>
      <c r="C1075">
        <v>0</v>
      </c>
      <c r="D1075">
        <f t="shared" si="16"/>
        <v>0</v>
      </c>
      <c r="E1075" t="s">
        <v>816</v>
      </c>
      <c r="F1075" t="s">
        <v>7158</v>
      </c>
      <c r="G1075" t="s">
        <v>4782</v>
      </c>
      <c r="H1075" t="s">
        <v>4783</v>
      </c>
      <c r="I1075" t="s">
        <v>4784</v>
      </c>
      <c r="J1075" t="s">
        <v>4785</v>
      </c>
    </row>
    <row r="1076" spans="1:10">
      <c r="A1076">
        <v>0</v>
      </c>
      <c r="B1076">
        <v>7192000</v>
      </c>
      <c r="C1076">
        <v>5668100</v>
      </c>
      <c r="D1076">
        <f t="shared" si="16"/>
        <v>5668100</v>
      </c>
      <c r="E1076" t="s">
        <v>820</v>
      </c>
      <c r="F1076" t="s">
        <v>7159</v>
      </c>
      <c r="G1076" t="s">
        <v>4790</v>
      </c>
      <c r="H1076" t="s">
        <v>4791</v>
      </c>
      <c r="I1076" t="s">
        <v>4792</v>
      </c>
      <c r="J1076" t="s">
        <v>4793</v>
      </c>
    </row>
    <row r="1077" spans="1:10">
      <c r="A1077">
        <v>0</v>
      </c>
      <c r="B1077">
        <v>2777900</v>
      </c>
      <c r="C1077">
        <v>2844200</v>
      </c>
      <c r="D1077">
        <f t="shared" si="16"/>
        <v>2777900</v>
      </c>
      <c r="E1077" t="s">
        <v>821</v>
      </c>
      <c r="F1077" t="s">
        <v>7160</v>
      </c>
      <c r="G1077" t="s">
        <v>4794</v>
      </c>
      <c r="H1077" t="s">
        <v>2162</v>
      </c>
      <c r="I1077" t="s">
        <v>4795</v>
      </c>
      <c r="J1077" t="s">
        <v>4796</v>
      </c>
    </row>
    <row r="1078" spans="1:10">
      <c r="A1078">
        <v>0</v>
      </c>
      <c r="B1078">
        <v>0</v>
      </c>
      <c r="C1078">
        <v>0</v>
      </c>
      <c r="D1078">
        <f t="shared" si="16"/>
        <v>0</v>
      </c>
      <c r="E1078" t="s">
        <v>825</v>
      </c>
      <c r="F1078" t="s">
        <v>7161</v>
      </c>
      <c r="G1078" t="s">
        <v>1628</v>
      </c>
      <c r="H1078" t="s">
        <v>4797</v>
      </c>
      <c r="I1078" t="s">
        <v>4798</v>
      </c>
      <c r="J1078" t="s">
        <v>4799</v>
      </c>
    </row>
    <row r="1079" spans="1:10">
      <c r="A1079">
        <v>0</v>
      </c>
      <c r="B1079">
        <v>0</v>
      </c>
      <c r="C1079">
        <v>0</v>
      </c>
      <c r="D1079">
        <f t="shared" si="16"/>
        <v>0</v>
      </c>
      <c r="E1079" t="s">
        <v>826</v>
      </c>
      <c r="F1079" t="s">
        <v>7162</v>
      </c>
      <c r="G1079" t="s">
        <v>4800</v>
      </c>
      <c r="H1079" t="s">
        <v>4801</v>
      </c>
      <c r="I1079" t="s">
        <v>4802</v>
      </c>
      <c r="J1079" t="s">
        <v>4803</v>
      </c>
    </row>
    <row r="1080" spans="1:10">
      <c r="A1080">
        <v>0</v>
      </c>
      <c r="B1080">
        <v>0</v>
      </c>
      <c r="C1080">
        <v>0</v>
      </c>
      <c r="D1080">
        <f t="shared" si="16"/>
        <v>0</v>
      </c>
      <c r="E1080" t="s">
        <v>827</v>
      </c>
      <c r="F1080" t="s">
        <v>7163</v>
      </c>
      <c r="G1080" t="s">
        <v>4804</v>
      </c>
      <c r="H1080" t="s">
        <v>1574</v>
      </c>
      <c r="I1080" t="s">
        <v>4805</v>
      </c>
      <c r="J1080" t="s">
        <v>4806</v>
      </c>
    </row>
    <row r="1081" spans="1:10">
      <c r="A1081">
        <v>0</v>
      </c>
      <c r="B1081">
        <v>17342000</v>
      </c>
      <c r="C1081">
        <v>15118000</v>
      </c>
      <c r="D1081">
        <f t="shared" si="16"/>
        <v>15118000</v>
      </c>
      <c r="E1081" t="s">
        <v>828</v>
      </c>
      <c r="F1081" t="s">
        <v>7164</v>
      </c>
      <c r="G1081" t="s">
        <v>1774</v>
      </c>
      <c r="H1081" t="s">
        <v>2144</v>
      </c>
      <c r="I1081" t="s">
        <v>4807</v>
      </c>
      <c r="J1081" t="s">
        <v>4808</v>
      </c>
    </row>
    <row r="1082" spans="1:10">
      <c r="A1082">
        <v>0</v>
      </c>
      <c r="B1082">
        <v>3753900</v>
      </c>
      <c r="C1082">
        <v>2940200</v>
      </c>
      <c r="D1082">
        <f t="shared" si="16"/>
        <v>2940200</v>
      </c>
      <c r="E1082" t="s">
        <v>831</v>
      </c>
      <c r="F1082" t="s">
        <v>7165</v>
      </c>
      <c r="G1082" t="s">
        <v>4809</v>
      </c>
      <c r="H1082" t="s">
        <v>4810</v>
      </c>
      <c r="I1082" t="s">
        <v>4811</v>
      </c>
      <c r="J1082" t="s">
        <v>4812</v>
      </c>
    </row>
    <row r="1083" spans="1:10">
      <c r="A1083">
        <v>0</v>
      </c>
      <c r="B1083">
        <v>0</v>
      </c>
      <c r="C1083">
        <v>0</v>
      </c>
      <c r="D1083">
        <f t="shared" si="16"/>
        <v>0</v>
      </c>
      <c r="E1083" t="s">
        <v>835</v>
      </c>
      <c r="F1083" t="s">
        <v>7166</v>
      </c>
      <c r="G1083" t="s">
        <v>3661</v>
      </c>
      <c r="H1083" t="s">
        <v>4813</v>
      </c>
      <c r="I1083" t="s">
        <v>4814</v>
      </c>
      <c r="J1083" t="s">
        <v>4815</v>
      </c>
    </row>
    <row r="1084" spans="1:10">
      <c r="A1084">
        <v>0</v>
      </c>
      <c r="B1084">
        <v>0</v>
      </c>
      <c r="C1084">
        <v>0</v>
      </c>
      <c r="D1084">
        <f t="shared" si="16"/>
        <v>0</v>
      </c>
      <c r="E1084" t="s">
        <v>836</v>
      </c>
      <c r="F1084" t="s">
        <v>7167</v>
      </c>
      <c r="G1084" t="s">
        <v>2157</v>
      </c>
      <c r="H1084" t="s">
        <v>4816</v>
      </c>
      <c r="I1084" t="s">
        <v>4817</v>
      </c>
      <c r="J1084" t="s">
        <v>4818</v>
      </c>
    </row>
    <row r="1085" spans="1:10">
      <c r="A1085">
        <v>0</v>
      </c>
      <c r="B1085">
        <v>0</v>
      </c>
      <c r="C1085">
        <v>0</v>
      </c>
      <c r="D1085">
        <f t="shared" si="16"/>
        <v>0</v>
      </c>
      <c r="E1085" t="s">
        <v>838</v>
      </c>
      <c r="F1085" t="s">
        <v>7168</v>
      </c>
      <c r="G1085" t="s">
        <v>4819</v>
      </c>
      <c r="H1085" t="s">
        <v>4820</v>
      </c>
      <c r="I1085" t="s">
        <v>4821</v>
      </c>
      <c r="J1085" t="s">
        <v>4822</v>
      </c>
    </row>
    <row r="1086" spans="1:10">
      <c r="A1086">
        <v>0</v>
      </c>
      <c r="B1086">
        <v>0</v>
      </c>
      <c r="C1086">
        <v>0</v>
      </c>
      <c r="D1086">
        <f t="shared" si="16"/>
        <v>0</v>
      </c>
      <c r="E1086" t="s">
        <v>839</v>
      </c>
      <c r="F1086" t="s">
        <v>7169</v>
      </c>
      <c r="G1086" t="s">
        <v>4823</v>
      </c>
      <c r="H1086" t="s">
        <v>4824</v>
      </c>
      <c r="I1086" t="s">
        <v>4825</v>
      </c>
      <c r="J1086" t="s">
        <v>4826</v>
      </c>
    </row>
    <row r="1087" spans="1:10">
      <c r="A1087">
        <v>0</v>
      </c>
      <c r="B1087">
        <v>0</v>
      </c>
      <c r="C1087">
        <v>0</v>
      </c>
      <c r="D1087">
        <f t="shared" si="16"/>
        <v>0</v>
      </c>
      <c r="E1087" t="s">
        <v>840</v>
      </c>
      <c r="F1087" t="s">
        <v>7170</v>
      </c>
      <c r="G1087" t="s">
        <v>1578</v>
      </c>
      <c r="H1087" t="s">
        <v>2600</v>
      </c>
      <c r="I1087" t="s">
        <v>2601</v>
      </c>
      <c r="J1087" t="s">
        <v>4827</v>
      </c>
    </row>
    <row r="1088" spans="1:10">
      <c r="A1088">
        <v>0</v>
      </c>
      <c r="B1088">
        <v>0</v>
      </c>
      <c r="C1088">
        <v>0</v>
      </c>
      <c r="D1088">
        <f t="shared" si="16"/>
        <v>0</v>
      </c>
      <c r="E1088" t="s">
        <v>842</v>
      </c>
      <c r="F1088" t="s">
        <v>7171</v>
      </c>
      <c r="G1088" t="s">
        <v>4828</v>
      </c>
      <c r="H1088" t="s">
        <v>3500</v>
      </c>
      <c r="I1088" t="s">
        <v>4829</v>
      </c>
      <c r="J1088" t="s">
        <v>4830</v>
      </c>
    </row>
    <row r="1089" spans="1:10">
      <c r="A1089">
        <v>0</v>
      </c>
      <c r="B1089">
        <v>0</v>
      </c>
      <c r="C1089">
        <v>0</v>
      </c>
      <c r="D1089">
        <f t="shared" si="16"/>
        <v>0</v>
      </c>
      <c r="E1089" t="s">
        <v>843</v>
      </c>
      <c r="F1089" t="s">
        <v>7172</v>
      </c>
      <c r="G1089" t="s">
        <v>1983</v>
      </c>
      <c r="H1089" t="s">
        <v>4282</v>
      </c>
      <c r="I1089" t="s">
        <v>4831</v>
      </c>
      <c r="J1089" t="s">
        <v>4832</v>
      </c>
    </row>
    <row r="1090" spans="1:10">
      <c r="A1090">
        <v>0</v>
      </c>
      <c r="B1090">
        <v>0</v>
      </c>
      <c r="C1090">
        <v>0</v>
      </c>
      <c r="D1090">
        <f t="shared" si="16"/>
        <v>0</v>
      </c>
      <c r="E1090" t="s">
        <v>846</v>
      </c>
      <c r="F1090" t="s">
        <v>7173</v>
      </c>
      <c r="G1090" t="s">
        <v>4833</v>
      </c>
      <c r="H1090" t="s">
        <v>4834</v>
      </c>
      <c r="I1090" t="s">
        <v>4835</v>
      </c>
      <c r="J1090" t="s">
        <v>4836</v>
      </c>
    </row>
    <row r="1091" spans="1:10">
      <c r="A1091">
        <v>0</v>
      </c>
      <c r="B1091">
        <v>0</v>
      </c>
      <c r="C1091">
        <v>0</v>
      </c>
      <c r="D1091">
        <f t="shared" ref="D1091:D1154" si="17">MEDIAN(A1091:C1091)</f>
        <v>0</v>
      </c>
      <c r="E1091" t="s">
        <v>847</v>
      </c>
      <c r="F1091" t="s">
        <v>7174</v>
      </c>
      <c r="G1091" t="s">
        <v>4837</v>
      </c>
      <c r="I1091" t="s">
        <v>4838</v>
      </c>
      <c r="J1091" t="s">
        <v>4839</v>
      </c>
    </row>
    <row r="1092" spans="1:10">
      <c r="A1092">
        <v>0</v>
      </c>
      <c r="B1092">
        <v>4919000</v>
      </c>
      <c r="C1092">
        <v>4466000</v>
      </c>
      <c r="D1092">
        <f t="shared" si="17"/>
        <v>4466000</v>
      </c>
      <c r="E1092" t="s">
        <v>848</v>
      </c>
      <c r="F1092" t="s">
        <v>7175</v>
      </c>
      <c r="G1092" t="s">
        <v>4840</v>
      </c>
      <c r="H1092" t="s">
        <v>4841</v>
      </c>
      <c r="I1092" t="s">
        <v>4842</v>
      </c>
      <c r="J1092" t="s">
        <v>4843</v>
      </c>
    </row>
    <row r="1093" spans="1:10">
      <c r="A1093">
        <v>0</v>
      </c>
      <c r="B1093">
        <v>0</v>
      </c>
      <c r="C1093">
        <v>0</v>
      </c>
      <c r="D1093">
        <f t="shared" si="17"/>
        <v>0</v>
      </c>
      <c r="E1093" t="s">
        <v>849</v>
      </c>
      <c r="F1093" t="s">
        <v>7176</v>
      </c>
      <c r="G1093" t="s">
        <v>4844</v>
      </c>
      <c r="H1093" t="s">
        <v>2162</v>
      </c>
      <c r="I1093" t="s">
        <v>4845</v>
      </c>
      <c r="J1093" t="s">
        <v>4846</v>
      </c>
    </row>
    <row r="1094" spans="1:10">
      <c r="A1094">
        <v>0</v>
      </c>
      <c r="B1094">
        <v>0</v>
      </c>
      <c r="C1094">
        <v>0</v>
      </c>
      <c r="D1094">
        <f t="shared" si="17"/>
        <v>0</v>
      </c>
      <c r="E1094" t="s">
        <v>850</v>
      </c>
      <c r="F1094" t="s">
        <v>7177</v>
      </c>
      <c r="G1094" t="s">
        <v>2269</v>
      </c>
      <c r="H1094" t="s">
        <v>4847</v>
      </c>
      <c r="I1094" t="s">
        <v>4848</v>
      </c>
      <c r="J1094" t="s">
        <v>4849</v>
      </c>
    </row>
    <row r="1095" spans="1:10">
      <c r="A1095">
        <v>0</v>
      </c>
      <c r="B1095">
        <v>14482000</v>
      </c>
      <c r="C1095">
        <v>13214000</v>
      </c>
      <c r="D1095">
        <f t="shared" si="17"/>
        <v>13214000</v>
      </c>
      <c r="E1095" t="s">
        <v>853</v>
      </c>
      <c r="F1095" t="s">
        <v>7178</v>
      </c>
      <c r="G1095" t="s">
        <v>4850</v>
      </c>
      <c r="H1095" t="s">
        <v>1518</v>
      </c>
      <c r="I1095" t="s">
        <v>4851</v>
      </c>
      <c r="J1095" t="s">
        <v>4852</v>
      </c>
    </row>
    <row r="1096" spans="1:10">
      <c r="A1096">
        <v>0</v>
      </c>
      <c r="B1096">
        <v>0</v>
      </c>
      <c r="C1096">
        <v>0</v>
      </c>
      <c r="D1096">
        <f t="shared" si="17"/>
        <v>0</v>
      </c>
      <c r="E1096" t="s">
        <v>854</v>
      </c>
      <c r="F1096" t="s">
        <v>7179</v>
      </c>
      <c r="G1096" t="s">
        <v>4853</v>
      </c>
      <c r="H1096" t="s">
        <v>4854</v>
      </c>
      <c r="I1096" t="s">
        <v>4855</v>
      </c>
      <c r="J1096" t="s">
        <v>4856</v>
      </c>
    </row>
    <row r="1097" spans="1:10">
      <c r="A1097">
        <v>0</v>
      </c>
      <c r="B1097">
        <v>0</v>
      </c>
      <c r="C1097">
        <v>0</v>
      </c>
      <c r="D1097">
        <f t="shared" si="17"/>
        <v>0</v>
      </c>
      <c r="E1097" t="s">
        <v>855</v>
      </c>
      <c r="F1097" t="s">
        <v>7180</v>
      </c>
      <c r="G1097" t="s">
        <v>4857</v>
      </c>
      <c r="H1097" t="s">
        <v>4858</v>
      </c>
      <c r="I1097" t="s">
        <v>4859</v>
      </c>
      <c r="J1097" t="s">
        <v>4860</v>
      </c>
    </row>
    <row r="1098" spans="1:10">
      <c r="A1098">
        <v>0</v>
      </c>
      <c r="B1098">
        <v>0</v>
      </c>
      <c r="C1098">
        <v>0</v>
      </c>
      <c r="D1098">
        <f t="shared" si="17"/>
        <v>0</v>
      </c>
      <c r="E1098" t="s">
        <v>856</v>
      </c>
      <c r="F1098" t="s">
        <v>856</v>
      </c>
      <c r="G1098" t="s">
        <v>4861</v>
      </c>
      <c r="H1098" t="s">
        <v>1574</v>
      </c>
      <c r="I1098" t="s">
        <v>4862</v>
      </c>
      <c r="J1098" t="s">
        <v>4863</v>
      </c>
    </row>
    <row r="1099" spans="1:10">
      <c r="A1099">
        <v>0</v>
      </c>
      <c r="B1099">
        <v>0</v>
      </c>
      <c r="C1099">
        <v>0</v>
      </c>
      <c r="D1099">
        <f t="shared" si="17"/>
        <v>0</v>
      </c>
      <c r="E1099" t="s">
        <v>857</v>
      </c>
      <c r="F1099" t="s">
        <v>7181</v>
      </c>
      <c r="I1099" t="s">
        <v>4864</v>
      </c>
      <c r="J1099" t="s">
        <v>4865</v>
      </c>
    </row>
    <row r="1100" spans="1:10">
      <c r="A1100">
        <v>0</v>
      </c>
      <c r="B1100">
        <v>0</v>
      </c>
      <c r="C1100">
        <v>0</v>
      </c>
      <c r="D1100">
        <f t="shared" si="17"/>
        <v>0</v>
      </c>
      <c r="E1100" t="s">
        <v>858</v>
      </c>
      <c r="F1100" t="s">
        <v>7182</v>
      </c>
      <c r="G1100" t="s">
        <v>2113</v>
      </c>
      <c r="H1100" t="s">
        <v>4866</v>
      </c>
      <c r="I1100" t="s">
        <v>4867</v>
      </c>
      <c r="J1100" t="s">
        <v>4868</v>
      </c>
    </row>
    <row r="1101" spans="1:10">
      <c r="A1101">
        <v>0</v>
      </c>
      <c r="B1101">
        <v>7887500</v>
      </c>
      <c r="C1101">
        <v>6942800</v>
      </c>
      <c r="D1101">
        <f t="shared" si="17"/>
        <v>6942800</v>
      </c>
      <c r="E1101" t="s">
        <v>859</v>
      </c>
      <c r="F1101" t="s">
        <v>7183</v>
      </c>
      <c r="G1101" t="s">
        <v>2509</v>
      </c>
      <c r="H1101" t="s">
        <v>2492</v>
      </c>
      <c r="I1101" t="s">
        <v>4869</v>
      </c>
      <c r="J1101" t="s">
        <v>4870</v>
      </c>
    </row>
    <row r="1102" spans="1:10">
      <c r="A1102">
        <v>0</v>
      </c>
      <c r="B1102">
        <v>0</v>
      </c>
      <c r="C1102">
        <v>0</v>
      </c>
      <c r="D1102">
        <f t="shared" si="17"/>
        <v>0</v>
      </c>
      <c r="E1102" t="s">
        <v>862</v>
      </c>
      <c r="F1102" t="s">
        <v>7184</v>
      </c>
      <c r="G1102" t="s">
        <v>4871</v>
      </c>
      <c r="H1102" t="s">
        <v>2095</v>
      </c>
      <c r="I1102" t="s">
        <v>4872</v>
      </c>
      <c r="J1102" t="s">
        <v>4873</v>
      </c>
    </row>
    <row r="1103" spans="1:10">
      <c r="A1103">
        <v>0</v>
      </c>
      <c r="B1103">
        <v>22449000</v>
      </c>
      <c r="C1103">
        <v>0</v>
      </c>
      <c r="D1103">
        <f t="shared" si="17"/>
        <v>0</v>
      </c>
      <c r="E1103" t="s">
        <v>863</v>
      </c>
      <c r="F1103" t="s">
        <v>7185</v>
      </c>
      <c r="G1103" t="s">
        <v>1845</v>
      </c>
      <c r="H1103" t="s">
        <v>4874</v>
      </c>
      <c r="I1103" t="s">
        <v>4875</v>
      </c>
      <c r="J1103" t="s">
        <v>4876</v>
      </c>
    </row>
    <row r="1104" spans="1:10">
      <c r="A1104">
        <v>0</v>
      </c>
      <c r="B1104">
        <v>6327000</v>
      </c>
      <c r="C1104">
        <v>5968800</v>
      </c>
      <c r="D1104">
        <f t="shared" si="17"/>
        <v>5968800</v>
      </c>
      <c r="E1104" t="s">
        <v>864</v>
      </c>
      <c r="F1104" t="s">
        <v>7186</v>
      </c>
      <c r="G1104" t="s">
        <v>1805</v>
      </c>
      <c r="H1104" t="s">
        <v>2834</v>
      </c>
      <c r="I1104" t="s">
        <v>4877</v>
      </c>
      <c r="J1104" t="s">
        <v>4878</v>
      </c>
    </row>
    <row r="1105" spans="1:10">
      <c r="A1105">
        <v>0</v>
      </c>
      <c r="B1105">
        <v>0</v>
      </c>
      <c r="C1105">
        <v>0</v>
      </c>
      <c r="D1105">
        <f t="shared" si="17"/>
        <v>0</v>
      </c>
      <c r="E1105" t="s">
        <v>865</v>
      </c>
      <c r="F1105" t="s">
        <v>7187</v>
      </c>
      <c r="G1105" t="s">
        <v>4879</v>
      </c>
      <c r="H1105" t="s">
        <v>4880</v>
      </c>
      <c r="I1105" t="s">
        <v>4881</v>
      </c>
      <c r="J1105" t="s">
        <v>4882</v>
      </c>
    </row>
    <row r="1106" spans="1:10">
      <c r="A1106">
        <v>0</v>
      </c>
      <c r="B1106">
        <v>5005900</v>
      </c>
      <c r="C1106">
        <v>4438900</v>
      </c>
      <c r="D1106">
        <f t="shared" si="17"/>
        <v>4438900</v>
      </c>
      <c r="E1106" t="s">
        <v>866</v>
      </c>
      <c r="F1106" t="s">
        <v>7188</v>
      </c>
      <c r="G1106" t="s">
        <v>4883</v>
      </c>
      <c r="H1106" t="s">
        <v>4884</v>
      </c>
      <c r="I1106" t="s">
        <v>4885</v>
      </c>
      <c r="J1106" t="s">
        <v>4886</v>
      </c>
    </row>
    <row r="1107" spans="1:10">
      <c r="A1107">
        <v>0</v>
      </c>
      <c r="B1107">
        <v>0</v>
      </c>
      <c r="C1107">
        <v>0</v>
      </c>
      <c r="D1107">
        <f t="shared" si="17"/>
        <v>0</v>
      </c>
      <c r="E1107" t="s">
        <v>868</v>
      </c>
      <c r="F1107" t="s">
        <v>7189</v>
      </c>
      <c r="G1107" t="s">
        <v>4887</v>
      </c>
      <c r="H1107" t="s">
        <v>2834</v>
      </c>
      <c r="I1107" t="s">
        <v>4888</v>
      </c>
      <c r="J1107" t="s">
        <v>4889</v>
      </c>
    </row>
    <row r="1108" spans="1:10">
      <c r="A1108">
        <v>0</v>
      </c>
      <c r="B1108">
        <v>0</v>
      </c>
      <c r="C1108">
        <v>0</v>
      </c>
      <c r="D1108">
        <f t="shared" si="17"/>
        <v>0</v>
      </c>
      <c r="E1108" t="s">
        <v>869</v>
      </c>
      <c r="F1108" t="s">
        <v>7190</v>
      </c>
      <c r="G1108" t="s">
        <v>4890</v>
      </c>
      <c r="H1108" t="s">
        <v>4891</v>
      </c>
      <c r="I1108" t="s">
        <v>4892</v>
      </c>
      <c r="J1108" t="s">
        <v>4893</v>
      </c>
    </row>
    <row r="1109" spans="1:10">
      <c r="A1109">
        <v>0</v>
      </c>
      <c r="B1109">
        <v>0</v>
      </c>
      <c r="C1109">
        <v>0</v>
      </c>
      <c r="D1109">
        <f t="shared" si="17"/>
        <v>0</v>
      </c>
      <c r="E1109" t="s">
        <v>871</v>
      </c>
      <c r="F1109" t="s">
        <v>7191</v>
      </c>
      <c r="G1109" t="s">
        <v>4894</v>
      </c>
      <c r="H1109" t="s">
        <v>4895</v>
      </c>
      <c r="I1109" t="s">
        <v>4896</v>
      </c>
      <c r="J1109" t="s">
        <v>4897</v>
      </c>
    </row>
    <row r="1110" spans="1:10">
      <c r="A1110">
        <v>0</v>
      </c>
      <c r="B1110">
        <v>16474000</v>
      </c>
      <c r="C1110">
        <v>12042000</v>
      </c>
      <c r="D1110">
        <f t="shared" si="17"/>
        <v>12042000</v>
      </c>
      <c r="E1110" t="s">
        <v>872</v>
      </c>
      <c r="F1110" t="s">
        <v>7192</v>
      </c>
      <c r="G1110" t="s">
        <v>4898</v>
      </c>
      <c r="H1110" t="s">
        <v>1518</v>
      </c>
      <c r="I1110" t="s">
        <v>4899</v>
      </c>
      <c r="J1110" t="s">
        <v>4900</v>
      </c>
    </row>
    <row r="1111" spans="1:10">
      <c r="A1111">
        <v>0</v>
      </c>
      <c r="B1111">
        <v>0</v>
      </c>
      <c r="C1111">
        <v>0</v>
      </c>
      <c r="D1111">
        <f t="shared" si="17"/>
        <v>0</v>
      </c>
      <c r="E1111" t="s">
        <v>875</v>
      </c>
      <c r="F1111" t="s">
        <v>7193</v>
      </c>
      <c r="G1111" t="s">
        <v>1911</v>
      </c>
      <c r="H1111" t="s">
        <v>4901</v>
      </c>
      <c r="I1111" t="s">
        <v>4902</v>
      </c>
      <c r="J1111" t="s">
        <v>4903</v>
      </c>
    </row>
    <row r="1112" spans="1:10">
      <c r="A1112">
        <v>0</v>
      </c>
      <c r="B1112">
        <v>0</v>
      </c>
      <c r="C1112">
        <v>0</v>
      </c>
      <c r="D1112">
        <f t="shared" si="17"/>
        <v>0</v>
      </c>
      <c r="E1112" t="s">
        <v>876</v>
      </c>
      <c r="F1112" t="s">
        <v>7194</v>
      </c>
      <c r="G1112" t="s">
        <v>4272</v>
      </c>
      <c r="H1112" t="s">
        <v>4904</v>
      </c>
      <c r="I1112" t="s">
        <v>4905</v>
      </c>
      <c r="J1112" t="s">
        <v>4906</v>
      </c>
    </row>
    <row r="1113" spans="1:10">
      <c r="A1113">
        <v>0</v>
      </c>
      <c r="B1113">
        <v>0</v>
      </c>
      <c r="C1113">
        <v>0</v>
      </c>
      <c r="D1113">
        <f t="shared" si="17"/>
        <v>0</v>
      </c>
      <c r="E1113" t="s">
        <v>877</v>
      </c>
      <c r="F1113" t="s">
        <v>7195</v>
      </c>
      <c r="G1113" t="s">
        <v>4907</v>
      </c>
      <c r="H1113" t="s">
        <v>4908</v>
      </c>
      <c r="I1113" t="s">
        <v>4909</v>
      </c>
      <c r="J1113" t="s">
        <v>4910</v>
      </c>
    </row>
    <row r="1114" spans="1:10">
      <c r="A1114">
        <v>0</v>
      </c>
      <c r="B1114">
        <v>0</v>
      </c>
      <c r="C1114">
        <v>0</v>
      </c>
      <c r="D1114">
        <f t="shared" si="17"/>
        <v>0</v>
      </c>
      <c r="E1114" t="s">
        <v>879</v>
      </c>
      <c r="F1114" t="s">
        <v>7196</v>
      </c>
      <c r="G1114" t="s">
        <v>4911</v>
      </c>
      <c r="H1114" t="s">
        <v>3876</v>
      </c>
      <c r="I1114" t="s">
        <v>4912</v>
      </c>
      <c r="J1114" t="s">
        <v>4913</v>
      </c>
    </row>
    <row r="1115" spans="1:10">
      <c r="A1115">
        <v>0</v>
      </c>
      <c r="B1115">
        <v>7184100</v>
      </c>
      <c r="C1115">
        <v>8475700</v>
      </c>
      <c r="D1115">
        <f t="shared" si="17"/>
        <v>7184100</v>
      </c>
      <c r="E1115" t="s">
        <v>881</v>
      </c>
      <c r="F1115" t="s">
        <v>7197</v>
      </c>
      <c r="G1115" t="s">
        <v>4914</v>
      </c>
      <c r="H1115" t="s">
        <v>4915</v>
      </c>
      <c r="I1115" t="s">
        <v>4916</v>
      </c>
      <c r="J1115" t="s">
        <v>4917</v>
      </c>
    </row>
    <row r="1116" spans="1:10">
      <c r="A1116">
        <v>0</v>
      </c>
      <c r="B1116">
        <v>0</v>
      </c>
      <c r="C1116">
        <v>0</v>
      </c>
      <c r="D1116">
        <f t="shared" si="17"/>
        <v>0</v>
      </c>
      <c r="E1116" t="s">
        <v>882</v>
      </c>
      <c r="F1116" t="s">
        <v>7198</v>
      </c>
      <c r="G1116" t="s">
        <v>4918</v>
      </c>
      <c r="H1116" t="s">
        <v>4919</v>
      </c>
      <c r="I1116" t="s">
        <v>4920</v>
      </c>
      <c r="J1116" t="s">
        <v>4921</v>
      </c>
    </row>
    <row r="1117" spans="1:10">
      <c r="A1117">
        <v>0</v>
      </c>
      <c r="B1117">
        <v>0</v>
      </c>
      <c r="C1117">
        <v>0</v>
      </c>
      <c r="D1117">
        <f t="shared" si="17"/>
        <v>0</v>
      </c>
      <c r="E1117" t="s">
        <v>883</v>
      </c>
      <c r="F1117" t="s">
        <v>7199</v>
      </c>
      <c r="G1117" t="s">
        <v>4922</v>
      </c>
      <c r="H1117" t="s">
        <v>4923</v>
      </c>
      <c r="I1117" t="s">
        <v>4924</v>
      </c>
      <c r="J1117" t="s">
        <v>4925</v>
      </c>
    </row>
    <row r="1118" spans="1:10">
      <c r="A1118">
        <v>0</v>
      </c>
      <c r="B1118">
        <v>0</v>
      </c>
      <c r="C1118">
        <v>0</v>
      </c>
      <c r="D1118">
        <f t="shared" si="17"/>
        <v>0</v>
      </c>
      <c r="E1118" t="s">
        <v>884</v>
      </c>
      <c r="F1118" t="s">
        <v>7200</v>
      </c>
      <c r="G1118" t="s">
        <v>4926</v>
      </c>
      <c r="H1118" t="s">
        <v>4927</v>
      </c>
      <c r="I1118" t="s">
        <v>4928</v>
      </c>
      <c r="J1118" t="s">
        <v>4929</v>
      </c>
    </row>
    <row r="1119" spans="1:10">
      <c r="A1119">
        <v>0</v>
      </c>
      <c r="B1119">
        <v>4640800</v>
      </c>
      <c r="C1119">
        <v>7583900</v>
      </c>
      <c r="D1119">
        <f t="shared" si="17"/>
        <v>4640800</v>
      </c>
      <c r="E1119" t="s">
        <v>885</v>
      </c>
      <c r="F1119" t="s">
        <v>7201</v>
      </c>
      <c r="G1119" t="s">
        <v>2840</v>
      </c>
      <c r="H1119" t="s">
        <v>2841</v>
      </c>
      <c r="I1119" t="s">
        <v>4930</v>
      </c>
      <c r="J1119" t="s">
        <v>4931</v>
      </c>
    </row>
    <row r="1120" spans="1:10">
      <c r="A1120">
        <v>0</v>
      </c>
      <c r="B1120">
        <v>0</v>
      </c>
      <c r="C1120">
        <v>0</v>
      </c>
      <c r="D1120">
        <f t="shared" si="17"/>
        <v>0</v>
      </c>
      <c r="E1120" t="s">
        <v>886</v>
      </c>
      <c r="F1120" t="s">
        <v>7202</v>
      </c>
      <c r="G1120" t="s">
        <v>4932</v>
      </c>
      <c r="H1120" t="s">
        <v>4933</v>
      </c>
      <c r="I1120" t="s">
        <v>4934</v>
      </c>
      <c r="J1120" t="s">
        <v>4935</v>
      </c>
    </row>
    <row r="1121" spans="1:10">
      <c r="A1121">
        <v>0</v>
      </c>
      <c r="B1121">
        <v>0</v>
      </c>
      <c r="C1121">
        <v>0</v>
      </c>
      <c r="D1121">
        <f t="shared" si="17"/>
        <v>0</v>
      </c>
      <c r="E1121" t="s">
        <v>887</v>
      </c>
      <c r="F1121" t="s">
        <v>7203</v>
      </c>
      <c r="G1121" t="s">
        <v>1525</v>
      </c>
      <c r="H1121" t="s">
        <v>1574</v>
      </c>
      <c r="I1121" t="s">
        <v>4936</v>
      </c>
      <c r="J1121" t="s">
        <v>4937</v>
      </c>
    </row>
    <row r="1122" spans="1:10">
      <c r="A1122">
        <v>0</v>
      </c>
      <c r="B1122">
        <v>5249900</v>
      </c>
      <c r="C1122">
        <v>0</v>
      </c>
      <c r="D1122">
        <f t="shared" si="17"/>
        <v>0</v>
      </c>
      <c r="E1122" t="s">
        <v>888</v>
      </c>
      <c r="F1122" t="s">
        <v>7204</v>
      </c>
      <c r="G1122" t="s">
        <v>4938</v>
      </c>
      <c r="H1122" t="s">
        <v>4939</v>
      </c>
      <c r="I1122" t="s">
        <v>4940</v>
      </c>
      <c r="J1122" t="s">
        <v>4941</v>
      </c>
    </row>
    <row r="1123" spans="1:10">
      <c r="A1123">
        <v>0</v>
      </c>
      <c r="B1123">
        <v>0</v>
      </c>
      <c r="C1123">
        <v>0</v>
      </c>
      <c r="D1123">
        <f t="shared" si="17"/>
        <v>0</v>
      </c>
      <c r="E1123" t="s">
        <v>889</v>
      </c>
      <c r="F1123" t="s">
        <v>7205</v>
      </c>
      <c r="G1123" t="s">
        <v>4942</v>
      </c>
      <c r="H1123" t="s">
        <v>4943</v>
      </c>
      <c r="I1123" t="s">
        <v>4944</v>
      </c>
      <c r="J1123" t="s">
        <v>4945</v>
      </c>
    </row>
    <row r="1124" spans="1:10">
      <c r="A1124">
        <v>0</v>
      </c>
      <c r="B1124">
        <v>0</v>
      </c>
      <c r="C1124">
        <v>0</v>
      </c>
      <c r="D1124">
        <f t="shared" si="17"/>
        <v>0</v>
      </c>
      <c r="E1124" t="s">
        <v>891</v>
      </c>
      <c r="F1124" t="s">
        <v>7206</v>
      </c>
      <c r="G1124" t="s">
        <v>4946</v>
      </c>
      <c r="I1124" t="s">
        <v>4947</v>
      </c>
      <c r="J1124" t="s">
        <v>4948</v>
      </c>
    </row>
    <row r="1125" spans="1:10">
      <c r="A1125">
        <v>0</v>
      </c>
      <c r="B1125">
        <v>16917000</v>
      </c>
      <c r="C1125">
        <v>13925000</v>
      </c>
      <c r="D1125">
        <f t="shared" si="17"/>
        <v>13925000</v>
      </c>
      <c r="E1125" t="s">
        <v>894</v>
      </c>
      <c r="F1125" t="s">
        <v>7207</v>
      </c>
      <c r="G1125" t="s">
        <v>4949</v>
      </c>
      <c r="H1125" t="s">
        <v>4681</v>
      </c>
      <c r="I1125" t="s">
        <v>4950</v>
      </c>
      <c r="J1125" t="s">
        <v>4951</v>
      </c>
    </row>
    <row r="1126" spans="1:10">
      <c r="A1126">
        <v>0</v>
      </c>
      <c r="B1126">
        <v>8178600</v>
      </c>
      <c r="C1126">
        <v>7545100</v>
      </c>
      <c r="D1126">
        <f t="shared" si="17"/>
        <v>7545100</v>
      </c>
      <c r="E1126" t="s">
        <v>895</v>
      </c>
      <c r="F1126" t="s">
        <v>7208</v>
      </c>
      <c r="G1126" t="s">
        <v>4952</v>
      </c>
      <c r="H1126" t="s">
        <v>4953</v>
      </c>
      <c r="I1126" t="s">
        <v>4954</v>
      </c>
      <c r="J1126" t="s">
        <v>4955</v>
      </c>
    </row>
    <row r="1127" spans="1:10">
      <c r="A1127">
        <v>0</v>
      </c>
      <c r="B1127">
        <v>0</v>
      </c>
      <c r="C1127">
        <v>0</v>
      </c>
      <c r="D1127">
        <f t="shared" si="17"/>
        <v>0</v>
      </c>
      <c r="E1127" t="s">
        <v>896</v>
      </c>
      <c r="F1127" t="s">
        <v>7209</v>
      </c>
      <c r="G1127" t="s">
        <v>1799</v>
      </c>
      <c r="H1127" t="s">
        <v>4956</v>
      </c>
      <c r="I1127" t="s">
        <v>4957</v>
      </c>
      <c r="J1127" t="s">
        <v>4958</v>
      </c>
    </row>
    <row r="1128" spans="1:10">
      <c r="A1128">
        <v>0</v>
      </c>
      <c r="B1128">
        <v>0</v>
      </c>
      <c r="C1128">
        <v>0</v>
      </c>
      <c r="D1128">
        <f t="shared" si="17"/>
        <v>0</v>
      </c>
      <c r="E1128" t="s">
        <v>897</v>
      </c>
      <c r="F1128" t="s">
        <v>7210</v>
      </c>
      <c r="G1128" t="s">
        <v>4437</v>
      </c>
      <c r="I1128" t="s">
        <v>4959</v>
      </c>
      <c r="J1128" t="s">
        <v>4960</v>
      </c>
    </row>
    <row r="1129" spans="1:10">
      <c r="A1129">
        <v>0</v>
      </c>
      <c r="B1129">
        <v>6141100</v>
      </c>
      <c r="C1129">
        <v>5640300</v>
      </c>
      <c r="D1129">
        <f t="shared" si="17"/>
        <v>5640300</v>
      </c>
      <c r="E1129" t="s">
        <v>899</v>
      </c>
      <c r="F1129" t="s">
        <v>7211</v>
      </c>
      <c r="G1129" t="s">
        <v>4961</v>
      </c>
      <c r="H1129" t="s">
        <v>4962</v>
      </c>
      <c r="I1129" t="s">
        <v>4963</v>
      </c>
      <c r="J1129" t="s">
        <v>4964</v>
      </c>
    </row>
    <row r="1130" spans="1:10">
      <c r="A1130">
        <v>0</v>
      </c>
      <c r="B1130">
        <v>0</v>
      </c>
      <c r="C1130">
        <v>0</v>
      </c>
      <c r="D1130">
        <f t="shared" si="17"/>
        <v>0</v>
      </c>
      <c r="E1130" t="s">
        <v>901</v>
      </c>
      <c r="F1130" t="s">
        <v>7212</v>
      </c>
      <c r="G1130" t="s">
        <v>4965</v>
      </c>
      <c r="H1130" t="s">
        <v>4966</v>
      </c>
      <c r="I1130" t="s">
        <v>4967</v>
      </c>
      <c r="J1130" t="s">
        <v>4968</v>
      </c>
    </row>
    <row r="1131" spans="1:10">
      <c r="A1131">
        <v>0</v>
      </c>
      <c r="B1131">
        <v>0</v>
      </c>
      <c r="C1131">
        <v>0</v>
      </c>
      <c r="D1131">
        <f t="shared" si="17"/>
        <v>0</v>
      </c>
      <c r="E1131" t="s">
        <v>902</v>
      </c>
      <c r="F1131" t="s">
        <v>7213</v>
      </c>
      <c r="G1131" t="s">
        <v>4969</v>
      </c>
      <c r="H1131" t="s">
        <v>4970</v>
      </c>
      <c r="I1131" t="s">
        <v>4971</v>
      </c>
      <c r="J1131" t="s">
        <v>4972</v>
      </c>
    </row>
    <row r="1132" spans="1:10">
      <c r="A1132">
        <v>0</v>
      </c>
      <c r="B1132">
        <v>0</v>
      </c>
      <c r="C1132">
        <v>0</v>
      </c>
      <c r="D1132">
        <f t="shared" si="17"/>
        <v>0</v>
      </c>
      <c r="E1132" t="s">
        <v>903</v>
      </c>
      <c r="F1132" t="s">
        <v>7214</v>
      </c>
      <c r="G1132" t="s">
        <v>4590</v>
      </c>
      <c r="H1132" t="s">
        <v>4973</v>
      </c>
      <c r="I1132" t="s">
        <v>4974</v>
      </c>
      <c r="J1132" t="s">
        <v>4975</v>
      </c>
    </row>
    <row r="1133" spans="1:10">
      <c r="A1133">
        <v>0</v>
      </c>
      <c r="B1133">
        <v>0</v>
      </c>
      <c r="C1133">
        <v>0</v>
      </c>
      <c r="D1133">
        <f t="shared" si="17"/>
        <v>0</v>
      </c>
      <c r="E1133" t="s">
        <v>904</v>
      </c>
      <c r="F1133" t="s">
        <v>7215</v>
      </c>
      <c r="G1133" t="s">
        <v>1525</v>
      </c>
      <c r="H1133" t="s">
        <v>1574</v>
      </c>
      <c r="I1133" t="s">
        <v>4976</v>
      </c>
      <c r="J1133" t="s">
        <v>4977</v>
      </c>
    </row>
    <row r="1134" spans="1:10">
      <c r="A1134">
        <v>0</v>
      </c>
      <c r="B1134">
        <v>0</v>
      </c>
      <c r="C1134">
        <v>0</v>
      </c>
      <c r="D1134">
        <f t="shared" si="17"/>
        <v>0</v>
      </c>
      <c r="E1134" t="s">
        <v>905</v>
      </c>
      <c r="F1134" t="s">
        <v>7216</v>
      </c>
      <c r="G1134" t="s">
        <v>4590</v>
      </c>
      <c r="H1134" t="s">
        <v>4978</v>
      </c>
      <c r="I1134" t="s">
        <v>4979</v>
      </c>
      <c r="J1134" t="s">
        <v>4980</v>
      </c>
    </row>
    <row r="1135" spans="1:10">
      <c r="A1135">
        <v>0</v>
      </c>
      <c r="B1135">
        <v>9921000</v>
      </c>
      <c r="C1135">
        <v>9370000</v>
      </c>
      <c r="D1135">
        <f t="shared" si="17"/>
        <v>9370000</v>
      </c>
      <c r="E1135" t="s">
        <v>906</v>
      </c>
      <c r="F1135" t="s">
        <v>7217</v>
      </c>
      <c r="G1135" t="s">
        <v>4981</v>
      </c>
      <c r="H1135" t="s">
        <v>4982</v>
      </c>
      <c r="I1135" t="s">
        <v>4983</v>
      </c>
      <c r="J1135" t="s">
        <v>4984</v>
      </c>
    </row>
    <row r="1136" spans="1:10">
      <c r="A1136">
        <v>0</v>
      </c>
      <c r="B1136">
        <v>0</v>
      </c>
      <c r="C1136">
        <v>0</v>
      </c>
      <c r="D1136">
        <f t="shared" si="17"/>
        <v>0</v>
      </c>
      <c r="E1136" t="s">
        <v>907</v>
      </c>
      <c r="F1136" t="s">
        <v>7218</v>
      </c>
      <c r="G1136" t="s">
        <v>2113</v>
      </c>
      <c r="H1136" t="s">
        <v>4985</v>
      </c>
      <c r="I1136" t="s">
        <v>4986</v>
      </c>
      <c r="J1136" t="s">
        <v>4987</v>
      </c>
    </row>
    <row r="1137" spans="1:10">
      <c r="A1137">
        <v>0</v>
      </c>
      <c r="B1137">
        <v>0</v>
      </c>
      <c r="C1137">
        <v>0</v>
      </c>
      <c r="D1137">
        <f t="shared" si="17"/>
        <v>0</v>
      </c>
      <c r="E1137" t="s">
        <v>909</v>
      </c>
      <c r="F1137" t="s">
        <v>7219</v>
      </c>
      <c r="G1137" t="s">
        <v>4988</v>
      </c>
      <c r="H1137" t="s">
        <v>4989</v>
      </c>
      <c r="I1137" t="s">
        <v>4990</v>
      </c>
      <c r="J1137" t="s">
        <v>4991</v>
      </c>
    </row>
    <row r="1138" spans="1:10">
      <c r="A1138">
        <v>0</v>
      </c>
      <c r="B1138">
        <v>0</v>
      </c>
      <c r="C1138">
        <v>0</v>
      </c>
      <c r="D1138">
        <f t="shared" si="17"/>
        <v>0</v>
      </c>
      <c r="E1138" t="s">
        <v>910</v>
      </c>
      <c r="F1138" t="s">
        <v>7220</v>
      </c>
      <c r="G1138" t="s">
        <v>4992</v>
      </c>
      <c r="H1138" t="s">
        <v>4993</v>
      </c>
      <c r="I1138" t="s">
        <v>4994</v>
      </c>
      <c r="J1138" t="s">
        <v>4995</v>
      </c>
    </row>
    <row r="1139" spans="1:10">
      <c r="A1139">
        <v>0</v>
      </c>
      <c r="B1139">
        <v>0</v>
      </c>
      <c r="C1139">
        <v>0</v>
      </c>
      <c r="D1139">
        <f t="shared" si="17"/>
        <v>0</v>
      </c>
      <c r="E1139" t="s">
        <v>911</v>
      </c>
      <c r="F1139" t="s">
        <v>7221</v>
      </c>
      <c r="G1139" t="s">
        <v>1774</v>
      </c>
      <c r="H1139" t="s">
        <v>2926</v>
      </c>
      <c r="I1139" t="s">
        <v>4996</v>
      </c>
      <c r="J1139" t="s">
        <v>4997</v>
      </c>
    </row>
    <row r="1140" spans="1:10">
      <c r="A1140">
        <v>0</v>
      </c>
      <c r="B1140">
        <v>0</v>
      </c>
      <c r="C1140">
        <v>0</v>
      </c>
      <c r="D1140">
        <f t="shared" si="17"/>
        <v>0</v>
      </c>
      <c r="E1140" t="s">
        <v>912</v>
      </c>
      <c r="F1140" t="s">
        <v>7222</v>
      </c>
      <c r="G1140" t="s">
        <v>4998</v>
      </c>
      <c r="H1140" t="s">
        <v>4999</v>
      </c>
      <c r="I1140" t="s">
        <v>5000</v>
      </c>
      <c r="J1140" t="s">
        <v>5001</v>
      </c>
    </row>
    <row r="1141" spans="1:10">
      <c r="A1141">
        <v>0</v>
      </c>
      <c r="B1141">
        <v>0</v>
      </c>
      <c r="C1141">
        <v>0</v>
      </c>
      <c r="D1141">
        <f t="shared" si="17"/>
        <v>0</v>
      </c>
      <c r="E1141" t="s">
        <v>913</v>
      </c>
      <c r="F1141" t="s">
        <v>7223</v>
      </c>
      <c r="G1141" t="s">
        <v>5002</v>
      </c>
      <c r="H1141" t="s">
        <v>1550</v>
      </c>
      <c r="I1141" t="s">
        <v>5003</v>
      </c>
      <c r="J1141" t="s">
        <v>5004</v>
      </c>
    </row>
    <row r="1142" spans="1:10">
      <c r="A1142">
        <v>0</v>
      </c>
      <c r="B1142">
        <v>0</v>
      </c>
      <c r="C1142">
        <v>0</v>
      </c>
      <c r="D1142">
        <f t="shared" si="17"/>
        <v>0</v>
      </c>
      <c r="E1142" t="s">
        <v>914</v>
      </c>
      <c r="F1142" t="s">
        <v>7224</v>
      </c>
      <c r="I1142" t="s">
        <v>5005</v>
      </c>
      <c r="J1142" t="s">
        <v>5006</v>
      </c>
    </row>
    <row r="1143" spans="1:10">
      <c r="A1143">
        <v>0</v>
      </c>
      <c r="B1143">
        <v>10782000</v>
      </c>
      <c r="C1143">
        <v>9047000</v>
      </c>
      <c r="D1143">
        <f t="shared" si="17"/>
        <v>9047000</v>
      </c>
      <c r="E1143" t="s">
        <v>916</v>
      </c>
      <c r="F1143" t="s">
        <v>7225</v>
      </c>
      <c r="G1143" t="s">
        <v>4161</v>
      </c>
      <c r="H1143" t="s">
        <v>5007</v>
      </c>
      <c r="I1143" t="s">
        <v>5008</v>
      </c>
      <c r="J1143" t="s">
        <v>5009</v>
      </c>
    </row>
    <row r="1144" spans="1:10">
      <c r="A1144">
        <v>0</v>
      </c>
      <c r="B1144">
        <v>9520400</v>
      </c>
      <c r="C1144">
        <v>15920000</v>
      </c>
      <c r="D1144">
        <f t="shared" si="17"/>
        <v>9520400</v>
      </c>
      <c r="E1144" t="s">
        <v>917</v>
      </c>
      <c r="F1144" t="s">
        <v>7226</v>
      </c>
      <c r="G1144" t="s">
        <v>1987</v>
      </c>
      <c r="I1144" t="s">
        <v>5010</v>
      </c>
      <c r="J1144" t="s">
        <v>5011</v>
      </c>
    </row>
    <row r="1145" spans="1:10">
      <c r="A1145">
        <v>0</v>
      </c>
      <c r="B1145">
        <v>0</v>
      </c>
      <c r="C1145">
        <v>0</v>
      </c>
      <c r="D1145">
        <f t="shared" si="17"/>
        <v>0</v>
      </c>
      <c r="E1145" t="s">
        <v>919</v>
      </c>
      <c r="F1145" t="s">
        <v>7227</v>
      </c>
      <c r="G1145" t="s">
        <v>5012</v>
      </c>
      <c r="H1145" t="s">
        <v>5013</v>
      </c>
      <c r="I1145" t="s">
        <v>5014</v>
      </c>
      <c r="J1145" t="s">
        <v>5015</v>
      </c>
    </row>
    <row r="1146" spans="1:10">
      <c r="A1146">
        <v>0</v>
      </c>
      <c r="B1146">
        <v>27791000</v>
      </c>
      <c r="C1146">
        <v>23360000</v>
      </c>
      <c r="D1146">
        <f t="shared" si="17"/>
        <v>23360000</v>
      </c>
      <c r="E1146" t="s">
        <v>1502</v>
      </c>
      <c r="F1146" t="s">
        <v>7228</v>
      </c>
      <c r="G1146" t="s">
        <v>1578</v>
      </c>
      <c r="H1146" t="s">
        <v>1614</v>
      </c>
      <c r="I1146" t="s">
        <v>5016</v>
      </c>
      <c r="J1146" t="s">
        <v>5017</v>
      </c>
    </row>
    <row r="1147" spans="1:10">
      <c r="A1147">
        <v>0</v>
      </c>
      <c r="B1147">
        <v>7398200</v>
      </c>
      <c r="C1147">
        <v>7233700</v>
      </c>
      <c r="D1147">
        <f t="shared" si="17"/>
        <v>7233700</v>
      </c>
      <c r="E1147" t="s">
        <v>920</v>
      </c>
      <c r="F1147" t="s">
        <v>7229</v>
      </c>
      <c r="G1147" t="s">
        <v>2566</v>
      </c>
      <c r="H1147" t="s">
        <v>5018</v>
      </c>
      <c r="I1147" t="s">
        <v>5019</v>
      </c>
      <c r="J1147" t="s">
        <v>5020</v>
      </c>
    </row>
    <row r="1148" spans="1:10">
      <c r="A1148">
        <v>0</v>
      </c>
      <c r="B1148">
        <v>2776900</v>
      </c>
      <c r="C1148">
        <v>0</v>
      </c>
      <c r="D1148">
        <f t="shared" si="17"/>
        <v>0</v>
      </c>
      <c r="E1148" t="s">
        <v>921</v>
      </c>
      <c r="F1148" t="s">
        <v>7230</v>
      </c>
      <c r="G1148" t="s">
        <v>2679</v>
      </c>
      <c r="H1148" t="s">
        <v>5021</v>
      </c>
      <c r="I1148" t="s">
        <v>5022</v>
      </c>
      <c r="J1148" t="s">
        <v>5023</v>
      </c>
    </row>
    <row r="1149" spans="1:10">
      <c r="A1149">
        <v>0</v>
      </c>
      <c r="B1149">
        <v>6604300</v>
      </c>
      <c r="C1149">
        <v>0</v>
      </c>
      <c r="D1149">
        <f t="shared" si="17"/>
        <v>0</v>
      </c>
      <c r="E1149" t="s">
        <v>1503</v>
      </c>
      <c r="F1149" t="s">
        <v>7231</v>
      </c>
      <c r="G1149" t="s">
        <v>1578</v>
      </c>
      <c r="H1149" t="s">
        <v>1614</v>
      </c>
      <c r="I1149" t="s">
        <v>1707</v>
      </c>
      <c r="J1149" t="s">
        <v>5024</v>
      </c>
    </row>
    <row r="1150" spans="1:10">
      <c r="A1150">
        <v>0</v>
      </c>
      <c r="B1150">
        <v>0</v>
      </c>
      <c r="C1150">
        <v>0</v>
      </c>
      <c r="D1150">
        <f t="shared" si="17"/>
        <v>0</v>
      </c>
      <c r="E1150" t="s">
        <v>1504</v>
      </c>
      <c r="F1150" t="s">
        <v>7232</v>
      </c>
      <c r="G1150" t="s">
        <v>1805</v>
      </c>
      <c r="H1150" t="s">
        <v>2162</v>
      </c>
      <c r="I1150" t="s">
        <v>5025</v>
      </c>
      <c r="J1150" t="s">
        <v>5026</v>
      </c>
    </row>
    <row r="1151" spans="1:10">
      <c r="A1151">
        <v>0</v>
      </c>
      <c r="B1151">
        <v>6783500</v>
      </c>
      <c r="C1151">
        <v>6695700</v>
      </c>
      <c r="D1151">
        <f t="shared" si="17"/>
        <v>6695700</v>
      </c>
      <c r="E1151" t="s">
        <v>923</v>
      </c>
      <c r="F1151" t="s">
        <v>7233</v>
      </c>
      <c r="G1151" t="s">
        <v>1602</v>
      </c>
      <c r="H1151" t="s">
        <v>4269</v>
      </c>
      <c r="I1151" t="s">
        <v>5027</v>
      </c>
      <c r="J1151" t="s">
        <v>5028</v>
      </c>
    </row>
    <row r="1152" spans="1:10">
      <c r="A1152">
        <v>0</v>
      </c>
      <c r="B1152">
        <v>0</v>
      </c>
      <c r="C1152">
        <v>0</v>
      </c>
      <c r="D1152">
        <f t="shared" si="17"/>
        <v>0</v>
      </c>
      <c r="E1152" t="s">
        <v>924</v>
      </c>
      <c r="F1152" t="s">
        <v>7234</v>
      </c>
      <c r="G1152" t="s">
        <v>5029</v>
      </c>
      <c r="H1152" t="s">
        <v>5030</v>
      </c>
      <c r="I1152" t="s">
        <v>5031</v>
      </c>
      <c r="J1152" t="s">
        <v>5032</v>
      </c>
    </row>
    <row r="1153" spans="1:10">
      <c r="A1153">
        <v>0</v>
      </c>
      <c r="B1153">
        <v>0</v>
      </c>
      <c r="C1153">
        <v>0</v>
      </c>
      <c r="D1153">
        <f t="shared" si="17"/>
        <v>0</v>
      </c>
      <c r="E1153" t="s">
        <v>926</v>
      </c>
      <c r="F1153" t="s">
        <v>7235</v>
      </c>
      <c r="G1153" t="s">
        <v>5033</v>
      </c>
      <c r="H1153" t="s">
        <v>3138</v>
      </c>
      <c r="I1153" t="s">
        <v>5034</v>
      </c>
      <c r="J1153" t="s">
        <v>5035</v>
      </c>
    </row>
    <row r="1154" spans="1:10">
      <c r="A1154">
        <v>0</v>
      </c>
      <c r="B1154">
        <v>0</v>
      </c>
      <c r="C1154">
        <v>0</v>
      </c>
      <c r="D1154">
        <f t="shared" si="17"/>
        <v>0</v>
      </c>
      <c r="E1154" t="s">
        <v>928</v>
      </c>
      <c r="F1154" t="s">
        <v>7236</v>
      </c>
      <c r="G1154" t="s">
        <v>5036</v>
      </c>
      <c r="H1154" t="s">
        <v>5037</v>
      </c>
      <c r="I1154" t="s">
        <v>5038</v>
      </c>
      <c r="J1154" t="s">
        <v>5039</v>
      </c>
    </row>
    <row r="1155" spans="1:10">
      <c r="A1155">
        <v>0</v>
      </c>
      <c r="B1155">
        <v>5044900</v>
      </c>
      <c r="C1155">
        <v>4883300</v>
      </c>
      <c r="D1155">
        <f t="shared" ref="D1155:D1218" si="18">MEDIAN(A1155:C1155)</f>
        <v>4883300</v>
      </c>
      <c r="E1155" t="s">
        <v>930</v>
      </c>
      <c r="F1155" t="s">
        <v>7237</v>
      </c>
      <c r="G1155" t="s">
        <v>5040</v>
      </c>
      <c r="H1155" t="s">
        <v>5041</v>
      </c>
      <c r="I1155" t="s">
        <v>5042</v>
      </c>
      <c r="J1155" t="s">
        <v>5043</v>
      </c>
    </row>
    <row r="1156" spans="1:10">
      <c r="A1156">
        <v>0</v>
      </c>
      <c r="B1156">
        <v>11369000</v>
      </c>
      <c r="C1156">
        <v>11591000</v>
      </c>
      <c r="D1156">
        <f t="shared" si="18"/>
        <v>11369000</v>
      </c>
      <c r="E1156" t="s">
        <v>932</v>
      </c>
      <c r="F1156" t="s">
        <v>7238</v>
      </c>
      <c r="G1156" t="s">
        <v>5044</v>
      </c>
      <c r="H1156" t="s">
        <v>5045</v>
      </c>
      <c r="I1156" t="s">
        <v>5046</v>
      </c>
      <c r="J1156" t="s">
        <v>5047</v>
      </c>
    </row>
    <row r="1157" spans="1:10">
      <c r="A1157">
        <v>0</v>
      </c>
      <c r="B1157">
        <v>0</v>
      </c>
      <c r="C1157">
        <v>0</v>
      </c>
      <c r="D1157">
        <f t="shared" si="18"/>
        <v>0</v>
      </c>
      <c r="E1157" t="s">
        <v>933</v>
      </c>
      <c r="F1157" t="s">
        <v>7239</v>
      </c>
      <c r="G1157" t="s">
        <v>1767</v>
      </c>
      <c r="I1157" t="s">
        <v>5048</v>
      </c>
      <c r="J1157" t="s">
        <v>5049</v>
      </c>
    </row>
    <row r="1158" spans="1:10">
      <c r="A1158">
        <v>0</v>
      </c>
      <c r="B1158">
        <v>0</v>
      </c>
      <c r="C1158">
        <v>0</v>
      </c>
      <c r="D1158">
        <f t="shared" si="18"/>
        <v>0</v>
      </c>
      <c r="E1158" t="s">
        <v>934</v>
      </c>
      <c r="F1158" t="s">
        <v>7240</v>
      </c>
      <c r="G1158" t="s">
        <v>5050</v>
      </c>
      <c r="H1158" t="s">
        <v>3582</v>
      </c>
      <c r="I1158" t="s">
        <v>5051</v>
      </c>
      <c r="J1158" t="s">
        <v>5052</v>
      </c>
    </row>
    <row r="1159" spans="1:10">
      <c r="A1159">
        <v>0</v>
      </c>
      <c r="B1159">
        <v>0</v>
      </c>
      <c r="C1159">
        <v>0</v>
      </c>
      <c r="D1159">
        <f t="shared" si="18"/>
        <v>0</v>
      </c>
      <c r="E1159" t="s">
        <v>935</v>
      </c>
      <c r="F1159" t="s">
        <v>7241</v>
      </c>
      <c r="G1159" t="s">
        <v>5053</v>
      </c>
      <c r="I1159" t="s">
        <v>5054</v>
      </c>
      <c r="J1159" t="s">
        <v>5055</v>
      </c>
    </row>
    <row r="1160" spans="1:10">
      <c r="A1160">
        <v>0</v>
      </c>
      <c r="B1160">
        <v>0</v>
      </c>
      <c r="C1160">
        <v>0</v>
      </c>
      <c r="D1160">
        <f t="shared" si="18"/>
        <v>0</v>
      </c>
      <c r="E1160" t="s">
        <v>936</v>
      </c>
      <c r="F1160" t="s">
        <v>7242</v>
      </c>
      <c r="G1160" t="s">
        <v>1746</v>
      </c>
      <c r="H1160" t="s">
        <v>5056</v>
      </c>
      <c r="I1160" t="s">
        <v>5057</v>
      </c>
      <c r="J1160" t="s">
        <v>5058</v>
      </c>
    </row>
    <row r="1161" spans="1:10">
      <c r="A1161">
        <v>0</v>
      </c>
      <c r="B1161">
        <v>0</v>
      </c>
      <c r="C1161">
        <v>0</v>
      </c>
      <c r="D1161">
        <f t="shared" si="18"/>
        <v>0</v>
      </c>
      <c r="E1161" t="s">
        <v>938</v>
      </c>
      <c r="F1161" t="s">
        <v>7243</v>
      </c>
      <c r="G1161" t="s">
        <v>1874</v>
      </c>
      <c r="H1161" t="s">
        <v>5059</v>
      </c>
      <c r="I1161" t="s">
        <v>5060</v>
      </c>
      <c r="J1161" t="s">
        <v>5061</v>
      </c>
    </row>
    <row r="1162" spans="1:10">
      <c r="A1162">
        <v>0</v>
      </c>
      <c r="B1162">
        <v>0</v>
      </c>
      <c r="C1162">
        <v>0</v>
      </c>
      <c r="D1162">
        <f t="shared" si="18"/>
        <v>0</v>
      </c>
      <c r="E1162" t="s">
        <v>940</v>
      </c>
      <c r="F1162" t="s">
        <v>7244</v>
      </c>
      <c r="G1162" t="s">
        <v>5062</v>
      </c>
      <c r="H1162" t="s">
        <v>5063</v>
      </c>
      <c r="I1162" t="s">
        <v>5064</v>
      </c>
      <c r="J1162" t="s">
        <v>5065</v>
      </c>
    </row>
    <row r="1163" spans="1:10">
      <c r="A1163">
        <v>0</v>
      </c>
      <c r="B1163">
        <v>0</v>
      </c>
      <c r="C1163">
        <v>0</v>
      </c>
      <c r="D1163">
        <f t="shared" si="18"/>
        <v>0</v>
      </c>
      <c r="E1163" t="s">
        <v>941</v>
      </c>
      <c r="F1163" t="s">
        <v>7245</v>
      </c>
      <c r="G1163" t="s">
        <v>1578</v>
      </c>
      <c r="H1163" t="s">
        <v>1614</v>
      </c>
      <c r="I1163" t="s">
        <v>3259</v>
      </c>
      <c r="J1163" t="s">
        <v>5066</v>
      </c>
    </row>
    <row r="1164" spans="1:10">
      <c r="A1164">
        <v>0</v>
      </c>
      <c r="B1164">
        <v>0</v>
      </c>
      <c r="C1164">
        <v>0</v>
      </c>
      <c r="D1164">
        <f t="shared" si="18"/>
        <v>0</v>
      </c>
      <c r="E1164" t="s">
        <v>942</v>
      </c>
      <c r="F1164" t="s">
        <v>7246</v>
      </c>
      <c r="G1164" t="s">
        <v>2922</v>
      </c>
      <c r="H1164" t="s">
        <v>4007</v>
      </c>
      <c r="I1164" t="s">
        <v>5067</v>
      </c>
      <c r="J1164" t="s">
        <v>5068</v>
      </c>
    </row>
    <row r="1165" spans="1:10">
      <c r="A1165">
        <v>0</v>
      </c>
      <c r="B1165">
        <v>7955300</v>
      </c>
      <c r="C1165">
        <v>6942800</v>
      </c>
      <c r="D1165">
        <f t="shared" si="18"/>
        <v>6942800</v>
      </c>
      <c r="E1165" t="s">
        <v>943</v>
      </c>
      <c r="F1165" t="s">
        <v>7247</v>
      </c>
      <c r="G1165" t="s">
        <v>5069</v>
      </c>
      <c r="H1165" t="s">
        <v>3705</v>
      </c>
      <c r="I1165" t="s">
        <v>5070</v>
      </c>
      <c r="J1165" t="s">
        <v>5071</v>
      </c>
    </row>
    <row r="1166" spans="1:10">
      <c r="A1166">
        <v>0</v>
      </c>
      <c r="B1166">
        <v>0</v>
      </c>
      <c r="C1166">
        <v>0</v>
      </c>
      <c r="D1166">
        <f t="shared" si="18"/>
        <v>0</v>
      </c>
      <c r="E1166" t="s">
        <v>944</v>
      </c>
      <c r="F1166" t="s">
        <v>7248</v>
      </c>
      <c r="G1166" t="s">
        <v>5072</v>
      </c>
      <c r="H1166" t="s">
        <v>5073</v>
      </c>
      <c r="I1166" t="s">
        <v>5074</v>
      </c>
      <c r="J1166" t="s">
        <v>5075</v>
      </c>
    </row>
    <row r="1167" spans="1:10">
      <c r="A1167">
        <v>0</v>
      </c>
      <c r="B1167">
        <v>0</v>
      </c>
      <c r="C1167">
        <v>0</v>
      </c>
      <c r="D1167">
        <f t="shared" si="18"/>
        <v>0</v>
      </c>
      <c r="E1167" t="s">
        <v>946</v>
      </c>
      <c r="F1167" t="s">
        <v>7249</v>
      </c>
      <c r="G1167" t="s">
        <v>5076</v>
      </c>
      <c r="H1167" t="s">
        <v>2220</v>
      </c>
      <c r="I1167" t="s">
        <v>5077</v>
      </c>
      <c r="J1167" t="s">
        <v>5078</v>
      </c>
    </row>
    <row r="1168" spans="1:10">
      <c r="A1168">
        <v>0</v>
      </c>
      <c r="B1168">
        <v>0</v>
      </c>
      <c r="C1168">
        <v>0</v>
      </c>
      <c r="D1168">
        <f t="shared" si="18"/>
        <v>0</v>
      </c>
      <c r="E1168" t="s">
        <v>948</v>
      </c>
      <c r="F1168" t="s">
        <v>7250</v>
      </c>
      <c r="G1168" t="s">
        <v>3888</v>
      </c>
      <c r="H1168" t="s">
        <v>1806</v>
      </c>
      <c r="I1168" t="s">
        <v>5079</v>
      </c>
      <c r="J1168" t="s">
        <v>5080</v>
      </c>
    </row>
    <row r="1169" spans="1:10">
      <c r="A1169">
        <v>0</v>
      </c>
      <c r="B1169">
        <v>0</v>
      </c>
      <c r="C1169">
        <v>0</v>
      </c>
      <c r="D1169">
        <f t="shared" si="18"/>
        <v>0</v>
      </c>
      <c r="E1169" t="s">
        <v>949</v>
      </c>
      <c r="F1169" t="s">
        <v>7251</v>
      </c>
      <c r="G1169" t="s">
        <v>2269</v>
      </c>
      <c r="H1169" t="s">
        <v>4847</v>
      </c>
      <c r="I1169" t="s">
        <v>5081</v>
      </c>
      <c r="J1169" t="s">
        <v>5082</v>
      </c>
    </row>
    <row r="1170" spans="1:10">
      <c r="A1170">
        <v>0</v>
      </c>
      <c r="B1170">
        <v>0</v>
      </c>
      <c r="C1170">
        <v>0</v>
      </c>
      <c r="D1170">
        <f t="shared" si="18"/>
        <v>0</v>
      </c>
      <c r="E1170" t="s">
        <v>950</v>
      </c>
      <c r="F1170" t="s">
        <v>7252</v>
      </c>
      <c r="G1170" t="s">
        <v>3239</v>
      </c>
      <c r="H1170" t="s">
        <v>3832</v>
      </c>
      <c r="I1170" t="s">
        <v>5083</v>
      </c>
      <c r="J1170" t="s">
        <v>5084</v>
      </c>
    </row>
    <row r="1171" spans="1:10">
      <c r="A1171">
        <v>0</v>
      </c>
      <c r="B1171">
        <v>0</v>
      </c>
      <c r="C1171">
        <v>0</v>
      </c>
      <c r="D1171">
        <f t="shared" si="18"/>
        <v>0</v>
      </c>
      <c r="E1171" t="s">
        <v>951</v>
      </c>
      <c r="F1171" t="s">
        <v>7253</v>
      </c>
      <c r="G1171" t="s">
        <v>1525</v>
      </c>
      <c r="H1171" t="s">
        <v>1574</v>
      </c>
      <c r="I1171" t="s">
        <v>5085</v>
      </c>
      <c r="J1171" t="s">
        <v>5086</v>
      </c>
    </row>
    <row r="1172" spans="1:10">
      <c r="A1172">
        <v>0</v>
      </c>
      <c r="B1172">
        <v>0</v>
      </c>
      <c r="C1172">
        <v>0</v>
      </c>
      <c r="D1172">
        <f t="shared" si="18"/>
        <v>0</v>
      </c>
      <c r="E1172" t="s">
        <v>952</v>
      </c>
      <c r="F1172" t="s">
        <v>7254</v>
      </c>
      <c r="G1172" t="s">
        <v>5087</v>
      </c>
      <c r="H1172" t="s">
        <v>5088</v>
      </c>
      <c r="I1172" t="s">
        <v>5089</v>
      </c>
      <c r="J1172" t="s">
        <v>5090</v>
      </c>
    </row>
    <row r="1173" spans="1:10">
      <c r="A1173">
        <v>0</v>
      </c>
      <c r="B1173">
        <v>0</v>
      </c>
      <c r="C1173">
        <v>0</v>
      </c>
      <c r="D1173">
        <f t="shared" si="18"/>
        <v>0</v>
      </c>
      <c r="E1173" t="s">
        <v>953</v>
      </c>
      <c r="F1173" t="s">
        <v>7255</v>
      </c>
      <c r="G1173" t="s">
        <v>5091</v>
      </c>
      <c r="H1173" t="s">
        <v>1574</v>
      </c>
      <c r="I1173" t="s">
        <v>5092</v>
      </c>
      <c r="J1173" t="s">
        <v>5093</v>
      </c>
    </row>
    <row r="1174" spans="1:10">
      <c r="A1174">
        <v>0</v>
      </c>
      <c r="B1174">
        <v>0</v>
      </c>
      <c r="C1174">
        <v>0</v>
      </c>
      <c r="D1174">
        <f t="shared" si="18"/>
        <v>0</v>
      </c>
      <c r="E1174" t="s">
        <v>954</v>
      </c>
      <c r="F1174" t="s">
        <v>7256</v>
      </c>
      <c r="G1174" t="s">
        <v>1805</v>
      </c>
      <c r="H1174" t="s">
        <v>1518</v>
      </c>
      <c r="I1174" t="s">
        <v>5094</v>
      </c>
      <c r="J1174" t="s">
        <v>5095</v>
      </c>
    </row>
    <row r="1175" spans="1:10">
      <c r="A1175">
        <v>0</v>
      </c>
      <c r="B1175">
        <v>20250000</v>
      </c>
      <c r="C1175">
        <v>11527000</v>
      </c>
      <c r="D1175">
        <f t="shared" si="18"/>
        <v>11527000</v>
      </c>
      <c r="E1175" t="s">
        <v>957</v>
      </c>
      <c r="F1175" t="s">
        <v>7257</v>
      </c>
      <c r="G1175" t="s">
        <v>5096</v>
      </c>
      <c r="H1175" t="s">
        <v>5097</v>
      </c>
      <c r="I1175" t="s">
        <v>5098</v>
      </c>
      <c r="J1175" t="s">
        <v>5099</v>
      </c>
    </row>
    <row r="1176" spans="1:10">
      <c r="A1176">
        <v>0</v>
      </c>
      <c r="B1176">
        <v>5426000</v>
      </c>
      <c r="C1176">
        <v>4862200</v>
      </c>
      <c r="D1176">
        <f t="shared" si="18"/>
        <v>4862200</v>
      </c>
      <c r="E1176" t="s">
        <v>960</v>
      </c>
      <c r="F1176" t="s">
        <v>7258</v>
      </c>
      <c r="G1176" t="s">
        <v>5100</v>
      </c>
      <c r="H1176" t="s">
        <v>2060</v>
      </c>
      <c r="I1176" t="s">
        <v>5101</v>
      </c>
      <c r="J1176" t="s">
        <v>5102</v>
      </c>
    </row>
    <row r="1177" spans="1:10">
      <c r="A1177">
        <v>0</v>
      </c>
      <c r="B1177">
        <v>0</v>
      </c>
      <c r="C1177">
        <v>0</v>
      </c>
      <c r="D1177">
        <f t="shared" si="18"/>
        <v>0</v>
      </c>
      <c r="E1177" t="s">
        <v>961</v>
      </c>
      <c r="F1177" t="s">
        <v>7259</v>
      </c>
      <c r="G1177" t="s">
        <v>2649</v>
      </c>
      <c r="H1177" t="s">
        <v>2162</v>
      </c>
      <c r="I1177" t="s">
        <v>5103</v>
      </c>
      <c r="J1177" t="s">
        <v>5104</v>
      </c>
    </row>
    <row r="1178" spans="1:10">
      <c r="A1178">
        <v>0</v>
      </c>
      <c r="B1178">
        <v>0</v>
      </c>
      <c r="C1178">
        <v>0</v>
      </c>
      <c r="D1178">
        <f t="shared" si="18"/>
        <v>0</v>
      </c>
      <c r="E1178" t="s">
        <v>962</v>
      </c>
      <c r="F1178" t="s">
        <v>7260</v>
      </c>
      <c r="G1178" t="s">
        <v>5105</v>
      </c>
      <c r="H1178" t="s">
        <v>5106</v>
      </c>
      <c r="I1178" t="s">
        <v>5105</v>
      </c>
      <c r="J1178" t="s">
        <v>5107</v>
      </c>
    </row>
    <row r="1179" spans="1:10">
      <c r="A1179">
        <v>0</v>
      </c>
      <c r="B1179">
        <v>0</v>
      </c>
      <c r="C1179">
        <v>0</v>
      </c>
      <c r="D1179">
        <f t="shared" si="18"/>
        <v>0</v>
      </c>
      <c r="E1179" t="s">
        <v>965</v>
      </c>
      <c r="F1179" t="s">
        <v>7261</v>
      </c>
      <c r="G1179" t="s">
        <v>5108</v>
      </c>
      <c r="H1179" t="s">
        <v>5109</v>
      </c>
      <c r="I1179" t="s">
        <v>5110</v>
      </c>
      <c r="J1179" t="s">
        <v>5111</v>
      </c>
    </row>
    <row r="1180" spans="1:10">
      <c r="A1180">
        <v>0</v>
      </c>
      <c r="B1180">
        <v>4203100</v>
      </c>
      <c r="C1180">
        <v>4062200</v>
      </c>
      <c r="D1180">
        <f t="shared" si="18"/>
        <v>4062200</v>
      </c>
      <c r="E1180" t="s">
        <v>966</v>
      </c>
      <c r="F1180" t="s">
        <v>7262</v>
      </c>
      <c r="G1180" t="s">
        <v>5112</v>
      </c>
      <c r="H1180" t="s">
        <v>3619</v>
      </c>
      <c r="I1180" t="s">
        <v>5113</v>
      </c>
      <c r="J1180" t="s">
        <v>5114</v>
      </c>
    </row>
    <row r="1181" spans="1:10">
      <c r="A1181">
        <v>0</v>
      </c>
      <c r="B1181">
        <v>4921200</v>
      </c>
      <c r="C1181">
        <v>3662800</v>
      </c>
      <c r="D1181">
        <f t="shared" si="18"/>
        <v>3662800</v>
      </c>
      <c r="E1181" t="s">
        <v>967</v>
      </c>
      <c r="F1181" t="s">
        <v>7263</v>
      </c>
      <c r="G1181" t="s">
        <v>3218</v>
      </c>
      <c r="H1181" t="s">
        <v>2162</v>
      </c>
      <c r="I1181" t="s">
        <v>5115</v>
      </c>
      <c r="J1181" t="s">
        <v>5116</v>
      </c>
    </row>
    <row r="1182" spans="1:10">
      <c r="A1182">
        <v>0</v>
      </c>
      <c r="B1182">
        <v>0</v>
      </c>
      <c r="C1182">
        <v>0</v>
      </c>
      <c r="D1182">
        <f t="shared" si="18"/>
        <v>0</v>
      </c>
      <c r="E1182" t="s">
        <v>968</v>
      </c>
      <c r="F1182" t="s">
        <v>7264</v>
      </c>
      <c r="G1182" t="s">
        <v>1987</v>
      </c>
      <c r="I1182" t="s">
        <v>5117</v>
      </c>
      <c r="J1182" t="s">
        <v>5118</v>
      </c>
    </row>
    <row r="1183" spans="1:10">
      <c r="A1183">
        <v>0</v>
      </c>
      <c r="B1183">
        <v>0</v>
      </c>
      <c r="C1183">
        <v>0</v>
      </c>
      <c r="D1183">
        <f t="shared" si="18"/>
        <v>0</v>
      </c>
      <c r="E1183" t="s">
        <v>969</v>
      </c>
      <c r="F1183" t="s">
        <v>7265</v>
      </c>
      <c r="G1183" t="s">
        <v>1987</v>
      </c>
      <c r="H1183" t="s">
        <v>1806</v>
      </c>
      <c r="I1183" t="s">
        <v>5119</v>
      </c>
      <c r="J1183" t="s">
        <v>5120</v>
      </c>
    </row>
    <row r="1184" spans="1:10">
      <c r="A1184">
        <v>0</v>
      </c>
      <c r="B1184">
        <v>0</v>
      </c>
      <c r="C1184">
        <v>0</v>
      </c>
      <c r="D1184">
        <f t="shared" si="18"/>
        <v>0</v>
      </c>
      <c r="E1184" t="s">
        <v>971</v>
      </c>
      <c r="F1184" t="s">
        <v>7266</v>
      </c>
      <c r="G1184" t="s">
        <v>5121</v>
      </c>
      <c r="H1184" t="s">
        <v>5122</v>
      </c>
      <c r="I1184" t="s">
        <v>5123</v>
      </c>
      <c r="J1184" t="s">
        <v>5124</v>
      </c>
    </row>
    <row r="1185" spans="1:10">
      <c r="A1185">
        <v>0</v>
      </c>
      <c r="B1185">
        <v>0</v>
      </c>
      <c r="C1185">
        <v>0</v>
      </c>
      <c r="D1185">
        <f t="shared" si="18"/>
        <v>0</v>
      </c>
      <c r="E1185" t="s">
        <v>972</v>
      </c>
      <c r="F1185" t="s">
        <v>7267</v>
      </c>
      <c r="G1185" t="s">
        <v>5125</v>
      </c>
      <c r="H1185" t="s">
        <v>5126</v>
      </c>
      <c r="I1185" t="s">
        <v>5127</v>
      </c>
      <c r="J1185" t="s">
        <v>5128</v>
      </c>
    </row>
    <row r="1186" spans="1:10">
      <c r="A1186">
        <v>0</v>
      </c>
      <c r="B1186">
        <v>0</v>
      </c>
      <c r="C1186">
        <v>0</v>
      </c>
      <c r="D1186">
        <f t="shared" si="18"/>
        <v>0</v>
      </c>
      <c r="E1186" t="s">
        <v>975</v>
      </c>
      <c r="F1186" t="s">
        <v>7268</v>
      </c>
      <c r="G1186" t="s">
        <v>5129</v>
      </c>
      <c r="I1186" t="s">
        <v>5130</v>
      </c>
      <c r="J1186" t="s">
        <v>5131</v>
      </c>
    </row>
    <row r="1187" spans="1:10">
      <c r="A1187">
        <v>0</v>
      </c>
      <c r="B1187">
        <v>0</v>
      </c>
      <c r="C1187">
        <v>0</v>
      </c>
      <c r="D1187">
        <f t="shared" si="18"/>
        <v>0</v>
      </c>
      <c r="E1187" t="s">
        <v>976</v>
      </c>
      <c r="F1187" t="s">
        <v>7269</v>
      </c>
      <c r="G1187" t="s">
        <v>5132</v>
      </c>
      <c r="H1187" t="s">
        <v>5133</v>
      </c>
      <c r="I1187" t="s">
        <v>5134</v>
      </c>
      <c r="J1187" t="s">
        <v>5135</v>
      </c>
    </row>
    <row r="1188" spans="1:10">
      <c r="A1188">
        <v>0</v>
      </c>
      <c r="B1188">
        <v>0</v>
      </c>
      <c r="C1188">
        <v>0</v>
      </c>
      <c r="D1188">
        <f t="shared" si="18"/>
        <v>0</v>
      </c>
      <c r="E1188" t="s">
        <v>977</v>
      </c>
      <c r="F1188" t="s">
        <v>7270</v>
      </c>
      <c r="G1188" t="s">
        <v>5136</v>
      </c>
      <c r="H1188" t="s">
        <v>5137</v>
      </c>
      <c r="I1188" t="s">
        <v>5138</v>
      </c>
      <c r="J1188" t="s">
        <v>5139</v>
      </c>
    </row>
    <row r="1189" spans="1:10">
      <c r="A1189">
        <v>0</v>
      </c>
      <c r="B1189">
        <v>0</v>
      </c>
      <c r="C1189">
        <v>0</v>
      </c>
      <c r="D1189">
        <f t="shared" si="18"/>
        <v>0</v>
      </c>
      <c r="E1189" t="s">
        <v>1505</v>
      </c>
      <c r="F1189" t="s">
        <v>7271</v>
      </c>
      <c r="G1189" t="s">
        <v>1525</v>
      </c>
      <c r="H1189" t="s">
        <v>5140</v>
      </c>
      <c r="I1189" t="s">
        <v>5141</v>
      </c>
      <c r="J1189" t="s">
        <v>5142</v>
      </c>
    </row>
    <row r="1190" spans="1:10">
      <c r="A1190">
        <v>0</v>
      </c>
      <c r="B1190">
        <v>0</v>
      </c>
      <c r="C1190">
        <v>19118000</v>
      </c>
      <c r="D1190">
        <f t="shared" si="18"/>
        <v>0</v>
      </c>
      <c r="E1190" t="s">
        <v>978</v>
      </c>
      <c r="F1190" t="s">
        <v>7272</v>
      </c>
      <c r="G1190" t="s">
        <v>2763</v>
      </c>
      <c r="H1190" t="s">
        <v>5143</v>
      </c>
      <c r="I1190" t="s">
        <v>5144</v>
      </c>
      <c r="J1190" t="s">
        <v>5145</v>
      </c>
    </row>
    <row r="1191" spans="1:10">
      <c r="A1191">
        <v>0</v>
      </c>
      <c r="B1191">
        <v>0</v>
      </c>
      <c r="C1191">
        <v>0</v>
      </c>
      <c r="D1191">
        <f t="shared" si="18"/>
        <v>0</v>
      </c>
      <c r="E1191" t="s">
        <v>980</v>
      </c>
      <c r="F1191" t="s">
        <v>7273</v>
      </c>
      <c r="G1191" t="s">
        <v>4844</v>
      </c>
      <c r="H1191" t="s">
        <v>2162</v>
      </c>
      <c r="I1191" t="s">
        <v>5146</v>
      </c>
      <c r="J1191" t="s">
        <v>5147</v>
      </c>
    </row>
    <row r="1192" spans="1:10">
      <c r="A1192">
        <v>0</v>
      </c>
      <c r="B1192">
        <v>0</v>
      </c>
      <c r="C1192">
        <v>0</v>
      </c>
      <c r="D1192">
        <f t="shared" si="18"/>
        <v>0</v>
      </c>
      <c r="E1192" t="s">
        <v>981</v>
      </c>
      <c r="F1192" t="s">
        <v>7274</v>
      </c>
      <c r="G1192" t="s">
        <v>5148</v>
      </c>
      <c r="H1192" t="s">
        <v>5149</v>
      </c>
      <c r="I1192" t="s">
        <v>5150</v>
      </c>
      <c r="J1192" t="s">
        <v>5151</v>
      </c>
    </row>
    <row r="1193" spans="1:10">
      <c r="A1193">
        <v>0</v>
      </c>
      <c r="B1193">
        <v>37711000</v>
      </c>
      <c r="C1193">
        <v>46218000</v>
      </c>
      <c r="D1193">
        <f t="shared" si="18"/>
        <v>37711000</v>
      </c>
      <c r="E1193" t="s">
        <v>983</v>
      </c>
      <c r="F1193" t="s">
        <v>7275</v>
      </c>
      <c r="G1193" t="s">
        <v>1637</v>
      </c>
      <c r="H1193" t="s">
        <v>1614</v>
      </c>
      <c r="I1193" t="s">
        <v>1646</v>
      </c>
      <c r="J1193" t="s">
        <v>5152</v>
      </c>
    </row>
    <row r="1194" spans="1:10">
      <c r="A1194">
        <v>0</v>
      </c>
      <c r="B1194">
        <v>0</v>
      </c>
      <c r="C1194">
        <v>0</v>
      </c>
      <c r="D1194">
        <f t="shared" si="18"/>
        <v>0</v>
      </c>
      <c r="E1194" t="s">
        <v>987</v>
      </c>
      <c r="F1194" t="s">
        <v>7276</v>
      </c>
      <c r="G1194" t="s">
        <v>5153</v>
      </c>
      <c r="I1194" t="s">
        <v>5154</v>
      </c>
      <c r="J1194" t="s">
        <v>5155</v>
      </c>
    </row>
    <row r="1195" spans="1:10">
      <c r="A1195">
        <v>0</v>
      </c>
      <c r="B1195">
        <v>0</v>
      </c>
      <c r="C1195">
        <v>0</v>
      </c>
      <c r="D1195">
        <f t="shared" si="18"/>
        <v>0</v>
      </c>
      <c r="E1195" t="s">
        <v>989</v>
      </c>
      <c r="F1195" t="s">
        <v>7277</v>
      </c>
      <c r="G1195" t="s">
        <v>5156</v>
      </c>
      <c r="H1195" t="s">
        <v>2834</v>
      </c>
      <c r="I1195" t="s">
        <v>5157</v>
      </c>
      <c r="J1195" t="s">
        <v>5158</v>
      </c>
    </row>
    <row r="1196" spans="1:10">
      <c r="A1196">
        <v>0</v>
      </c>
      <c r="B1196">
        <v>4104500</v>
      </c>
      <c r="C1196">
        <v>3592400</v>
      </c>
      <c r="D1196">
        <f t="shared" si="18"/>
        <v>3592400</v>
      </c>
      <c r="E1196" t="s">
        <v>991</v>
      </c>
      <c r="F1196" t="s">
        <v>7278</v>
      </c>
      <c r="G1196" t="s">
        <v>2653</v>
      </c>
      <c r="H1196" t="s">
        <v>2654</v>
      </c>
      <c r="I1196" t="s">
        <v>5159</v>
      </c>
      <c r="J1196" t="s">
        <v>5160</v>
      </c>
    </row>
    <row r="1197" spans="1:10">
      <c r="A1197">
        <v>0</v>
      </c>
      <c r="B1197">
        <v>0</v>
      </c>
      <c r="C1197">
        <v>0</v>
      </c>
      <c r="D1197">
        <f t="shared" si="18"/>
        <v>0</v>
      </c>
      <c r="E1197" t="s">
        <v>992</v>
      </c>
      <c r="F1197" t="s">
        <v>7279</v>
      </c>
      <c r="G1197" t="s">
        <v>3218</v>
      </c>
      <c r="H1197" t="s">
        <v>2674</v>
      </c>
      <c r="I1197" t="s">
        <v>5161</v>
      </c>
      <c r="J1197" t="s">
        <v>5162</v>
      </c>
    </row>
    <row r="1198" spans="1:10">
      <c r="A1198">
        <v>0</v>
      </c>
      <c r="B1198">
        <v>0</v>
      </c>
      <c r="C1198">
        <v>0</v>
      </c>
      <c r="D1198">
        <f t="shared" si="18"/>
        <v>0</v>
      </c>
      <c r="E1198" t="s">
        <v>994</v>
      </c>
      <c r="F1198" t="s">
        <v>994</v>
      </c>
      <c r="G1198" t="s">
        <v>1525</v>
      </c>
      <c r="I1198" t="s">
        <v>1525</v>
      </c>
      <c r="J1198" t="s">
        <v>5163</v>
      </c>
    </row>
    <row r="1199" spans="1:10">
      <c r="A1199">
        <v>0</v>
      </c>
      <c r="B1199">
        <v>0</v>
      </c>
      <c r="C1199">
        <v>0</v>
      </c>
      <c r="D1199">
        <f t="shared" si="18"/>
        <v>0</v>
      </c>
      <c r="E1199" t="s">
        <v>996</v>
      </c>
      <c r="F1199" t="s">
        <v>7280</v>
      </c>
      <c r="G1199" t="s">
        <v>5164</v>
      </c>
      <c r="H1199" t="s">
        <v>1550</v>
      </c>
      <c r="I1199" t="s">
        <v>5165</v>
      </c>
      <c r="J1199" t="s">
        <v>5166</v>
      </c>
    </row>
    <row r="1200" spans="1:10">
      <c r="A1200">
        <v>0</v>
      </c>
      <c r="B1200">
        <v>12049000</v>
      </c>
      <c r="C1200">
        <v>16701000</v>
      </c>
      <c r="D1200">
        <f t="shared" si="18"/>
        <v>12049000</v>
      </c>
      <c r="E1200" t="s">
        <v>998</v>
      </c>
      <c r="F1200" t="s">
        <v>7281</v>
      </c>
      <c r="G1200" t="s">
        <v>5167</v>
      </c>
      <c r="H1200" t="s">
        <v>5168</v>
      </c>
      <c r="I1200" t="s">
        <v>5169</v>
      </c>
      <c r="J1200" t="s">
        <v>5170</v>
      </c>
    </row>
    <row r="1201" spans="1:10">
      <c r="A1201">
        <v>0</v>
      </c>
      <c r="B1201">
        <v>8798800</v>
      </c>
      <c r="C1201">
        <v>5895700</v>
      </c>
      <c r="D1201">
        <f t="shared" si="18"/>
        <v>5895700</v>
      </c>
      <c r="E1201" t="s">
        <v>999</v>
      </c>
      <c r="F1201" t="s">
        <v>7282</v>
      </c>
      <c r="G1201" t="s">
        <v>4320</v>
      </c>
      <c r="I1201" t="s">
        <v>5171</v>
      </c>
      <c r="J1201" t="s">
        <v>5172</v>
      </c>
    </row>
    <row r="1202" spans="1:10">
      <c r="A1202">
        <v>0</v>
      </c>
      <c r="B1202">
        <v>0</v>
      </c>
      <c r="C1202">
        <v>0</v>
      </c>
      <c r="D1202">
        <f t="shared" si="18"/>
        <v>0</v>
      </c>
      <c r="E1202" t="s">
        <v>1000</v>
      </c>
      <c r="F1202" t="s">
        <v>7283</v>
      </c>
      <c r="G1202" t="s">
        <v>3218</v>
      </c>
      <c r="H1202" t="s">
        <v>2674</v>
      </c>
      <c r="I1202" t="s">
        <v>5173</v>
      </c>
      <c r="J1202" t="s">
        <v>5174</v>
      </c>
    </row>
    <row r="1203" spans="1:10">
      <c r="A1203">
        <v>0</v>
      </c>
      <c r="B1203">
        <v>0</v>
      </c>
      <c r="C1203">
        <v>0</v>
      </c>
      <c r="D1203">
        <f t="shared" si="18"/>
        <v>0</v>
      </c>
      <c r="E1203" t="s">
        <v>1001</v>
      </c>
      <c r="F1203" t="s">
        <v>7284</v>
      </c>
      <c r="G1203" t="s">
        <v>3384</v>
      </c>
      <c r="H1203" t="s">
        <v>1550</v>
      </c>
      <c r="I1203" t="s">
        <v>5175</v>
      </c>
      <c r="J1203" t="s">
        <v>5176</v>
      </c>
    </row>
    <row r="1204" spans="1:10">
      <c r="A1204">
        <v>0</v>
      </c>
      <c r="B1204">
        <v>0</v>
      </c>
      <c r="C1204">
        <v>0</v>
      </c>
      <c r="D1204">
        <f t="shared" si="18"/>
        <v>0</v>
      </c>
      <c r="E1204" t="s">
        <v>1004</v>
      </c>
      <c r="F1204" t="s">
        <v>7285</v>
      </c>
      <c r="G1204" t="s">
        <v>5177</v>
      </c>
      <c r="H1204" t="s">
        <v>5178</v>
      </c>
      <c r="I1204" t="s">
        <v>5179</v>
      </c>
      <c r="J1204" t="s">
        <v>5180</v>
      </c>
    </row>
    <row r="1205" spans="1:10">
      <c r="A1205">
        <v>0</v>
      </c>
      <c r="B1205">
        <v>5347300</v>
      </c>
      <c r="C1205">
        <v>4780800</v>
      </c>
      <c r="D1205">
        <f t="shared" si="18"/>
        <v>4780800</v>
      </c>
      <c r="E1205" t="s">
        <v>1006</v>
      </c>
      <c r="F1205" t="s">
        <v>7286</v>
      </c>
      <c r="G1205" t="s">
        <v>5181</v>
      </c>
      <c r="H1205" t="s">
        <v>5182</v>
      </c>
      <c r="I1205" t="s">
        <v>5183</v>
      </c>
      <c r="J1205" t="s">
        <v>5184</v>
      </c>
    </row>
    <row r="1206" spans="1:10">
      <c r="A1206">
        <v>0</v>
      </c>
      <c r="B1206">
        <v>0</v>
      </c>
      <c r="C1206">
        <v>0</v>
      </c>
      <c r="D1206">
        <f t="shared" si="18"/>
        <v>0</v>
      </c>
      <c r="E1206" t="s">
        <v>1008</v>
      </c>
      <c r="F1206" t="s">
        <v>7287</v>
      </c>
      <c r="G1206" t="s">
        <v>5185</v>
      </c>
      <c r="H1206" t="s">
        <v>5186</v>
      </c>
      <c r="I1206" t="s">
        <v>5187</v>
      </c>
      <c r="J1206" t="s">
        <v>5188</v>
      </c>
    </row>
    <row r="1207" spans="1:10">
      <c r="A1207">
        <v>0</v>
      </c>
      <c r="B1207">
        <v>0</v>
      </c>
      <c r="C1207">
        <v>0</v>
      </c>
      <c r="D1207">
        <f t="shared" si="18"/>
        <v>0</v>
      </c>
      <c r="E1207" t="s">
        <v>1009</v>
      </c>
      <c r="F1207" t="s">
        <v>7288</v>
      </c>
      <c r="G1207" t="s">
        <v>1987</v>
      </c>
      <c r="I1207" t="s">
        <v>5189</v>
      </c>
      <c r="J1207" t="s">
        <v>5190</v>
      </c>
    </row>
    <row r="1208" spans="1:10">
      <c r="A1208">
        <v>0</v>
      </c>
      <c r="B1208">
        <v>0</v>
      </c>
      <c r="C1208">
        <v>0</v>
      </c>
      <c r="D1208">
        <f t="shared" si="18"/>
        <v>0</v>
      </c>
      <c r="E1208" t="s">
        <v>1010</v>
      </c>
      <c r="F1208" t="s">
        <v>7289</v>
      </c>
      <c r="G1208" t="s">
        <v>4004</v>
      </c>
      <c r="H1208" t="s">
        <v>5191</v>
      </c>
      <c r="I1208" t="s">
        <v>5192</v>
      </c>
      <c r="J1208" t="s">
        <v>5193</v>
      </c>
    </row>
    <row r="1209" spans="1:10">
      <c r="A1209">
        <v>0</v>
      </c>
      <c r="B1209">
        <v>0</v>
      </c>
      <c r="C1209">
        <v>0</v>
      </c>
      <c r="D1209">
        <f t="shared" si="18"/>
        <v>0</v>
      </c>
      <c r="E1209" t="s">
        <v>1012</v>
      </c>
      <c r="F1209" t="s">
        <v>7290</v>
      </c>
      <c r="G1209" t="s">
        <v>3575</v>
      </c>
      <c r="H1209" t="s">
        <v>5194</v>
      </c>
      <c r="I1209" t="s">
        <v>5195</v>
      </c>
      <c r="J1209" t="s">
        <v>5196</v>
      </c>
    </row>
    <row r="1210" spans="1:10">
      <c r="A1210">
        <v>0</v>
      </c>
      <c r="B1210">
        <v>0</v>
      </c>
      <c r="C1210">
        <v>0</v>
      </c>
      <c r="D1210">
        <f t="shared" si="18"/>
        <v>0</v>
      </c>
      <c r="E1210" t="s">
        <v>1013</v>
      </c>
      <c r="F1210" t="s">
        <v>7291</v>
      </c>
      <c r="G1210" t="s">
        <v>5197</v>
      </c>
      <c r="H1210" t="s">
        <v>5198</v>
      </c>
      <c r="I1210" t="s">
        <v>5199</v>
      </c>
      <c r="J1210" t="s">
        <v>5200</v>
      </c>
    </row>
    <row r="1211" spans="1:10">
      <c r="A1211">
        <v>0</v>
      </c>
      <c r="B1211">
        <v>0</v>
      </c>
      <c r="C1211">
        <v>0</v>
      </c>
      <c r="D1211">
        <f t="shared" si="18"/>
        <v>0</v>
      </c>
      <c r="E1211" t="s">
        <v>1014</v>
      </c>
      <c r="F1211" t="s">
        <v>7292</v>
      </c>
      <c r="G1211" t="s">
        <v>5201</v>
      </c>
      <c r="H1211" t="s">
        <v>5202</v>
      </c>
      <c r="I1211" t="s">
        <v>5203</v>
      </c>
      <c r="J1211" t="s">
        <v>5204</v>
      </c>
    </row>
    <row r="1212" spans="1:10">
      <c r="A1212">
        <v>0</v>
      </c>
      <c r="B1212">
        <v>0</v>
      </c>
      <c r="C1212">
        <v>0</v>
      </c>
      <c r="D1212">
        <f t="shared" si="18"/>
        <v>0</v>
      </c>
      <c r="E1212" t="s">
        <v>1017</v>
      </c>
      <c r="F1212" t="s">
        <v>7293</v>
      </c>
      <c r="G1212" t="s">
        <v>5205</v>
      </c>
      <c r="H1212" t="s">
        <v>5206</v>
      </c>
      <c r="I1212" t="s">
        <v>5207</v>
      </c>
      <c r="J1212" t="s">
        <v>5208</v>
      </c>
    </row>
    <row r="1213" spans="1:10">
      <c r="A1213">
        <v>0</v>
      </c>
      <c r="B1213">
        <v>0</v>
      </c>
      <c r="C1213">
        <v>0</v>
      </c>
      <c r="D1213">
        <f t="shared" si="18"/>
        <v>0</v>
      </c>
      <c r="E1213" t="s">
        <v>1018</v>
      </c>
      <c r="F1213" t="s">
        <v>7294</v>
      </c>
      <c r="G1213" t="s">
        <v>5209</v>
      </c>
      <c r="H1213" t="s">
        <v>2095</v>
      </c>
      <c r="I1213" t="s">
        <v>5210</v>
      </c>
      <c r="J1213" t="s">
        <v>5211</v>
      </c>
    </row>
    <row r="1214" spans="1:10">
      <c r="A1214">
        <v>0</v>
      </c>
      <c r="B1214">
        <v>0</v>
      </c>
      <c r="C1214">
        <v>0</v>
      </c>
      <c r="D1214">
        <f t="shared" si="18"/>
        <v>0</v>
      </c>
      <c r="E1214" t="s">
        <v>1020</v>
      </c>
      <c r="F1214" t="s">
        <v>7295</v>
      </c>
      <c r="G1214" t="s">
        <v>5212</v>
      </c>
      <c r="H1214" t="s">
        <v>5213</v>
      </c>
      <c r="I1214" t="s">
        <v>5214</v>
      </c>
      <c r="J1214" t="s">
        <v>5215</v>
      </c>
    </row>
    <row r="1215" spans="1:10">
      <c r="A1215">
        <v>0</v>
      </c>
      <c r="B1215">
        <v>0</v>
      </c>
      <c r="C1215">
        <v>0</v>
      </c>
      <c r="D1215">
        <f t="shared" si="18"/>
        <v>0</v>
      </c>
      <c r="E1215" t="s">
        <v>1021</v>
      </c>
      <c r="F1215" t="s">
        <v>7296</v>
      </c>
      <c r="G1215" t="s">
        <v>5216</v>
      </c>
      <c r="H1215" t="s">
        <v>3590</v>
      </c>
      <c r="I1215" t="s">
        <v>5217</v>
      </c>
      <c r="J1215" t="s">
        <v>5218</v>
      </c>
    </row>
    <row r="1216" spans="1:10">
      <c r="A1216">
        <v>0</v>
      </c>
      <c r="B1216">
        <v>0</v>
      </c>
      <c r="C1216">
        <v>0</v>
      </c>
      <c r="D1216">
        <f t="shared" si="18"/>
        <v>0</v>
      </c>
      <c r="E1216" t="s">
        <v>1022</v>
      </c>
      <c r="F1216" t="s">
        <v>7297</v>
      </c>
      <c r="G1216" t="s">
        <v>3764</v>
      </c>
      <c r="H1216" t="s">
        <v>5219</v>
      </c>
      <c r="I1216" t="s">
        <v>5220</v>
      </c>
      <c r="J1216" t="s">
        <v>5221</v>
      </c>
    </row>
    <row r="1217" spans="1:10">
      <c r="A1217">
        <v>0</v>
      </c>
      <c r="B1217">
        <v>0</v>
      </c>
      <c r="C1217">
        <v>0</v>
      </c>
      <c r="D1217">
        <f t="shared" si="18"/>
        <v>0</v>
      </c>
      <c r="E1217" t="s">
        <v>1024</v>
      </c>
      <c r="F1217" t="s">
        <v>7298</v>
      </c>
      <c r="G1217" t="s">
        <v>1987</v>
      </c>
      <c r="H1217" t="s">
        <v>4681</v>
      </c>
      <c r="I1217" t="s">
        <v>5222</v>
      </c>
      <c r="J1217" t="s">
        <v>5223</v>
      </c>
    </row>
    <row r="1218" spans="1:10">
      <c r="A1218">
        <v>0</v>
      </c>
      <c r="B1218">
        <v>0</v>
      </c>
      <c r="C1218">
        <v>0</v>
      </c>
      <c r="D1218">
        <f t="shared" si="18"/>
        <v>0</v>
      </c>
      <c r="E1218" t="s">
        <v>1506</v>
      </c>
      <c r="F1218" t="s">
        <v>7299</v>
      </c>
      <c r="G1218" t="s">
        <v>2398</v>
      </c>
      <c r="H1218" t="s">
        <v>5224</v>
      </c>
      <c r="I1218" t="s">
        <v>5225</v>
      </c>
      <c r="J1218" t="s">
        <v>5226</v>
      </c>
    </row>
    <row r="1219" spans="1:10">
      <c r="A1219">
        <v>0</v>
      </c>
      <c r="B1219">
        <v>0</v>
      </c>
      <c r="C1219">
        <v>0</v>
      </c>
      <c r="D1219">
        <f t="shared" ref="D1219:D1282" si="19">MEDIAN(A1219:C1219)</f>
        <v>0</v>
      </c>
      <c r="E1219" t="s">
        <v>1026</v>
      </c>
      <c r="F1219" t="s">
        <v>7300</v>
      </c>
      <c r="G1219" t="s">
        <v>5227</v>
      </c>
      <c r="H1219" t="s">
        <v>5228</v>
      </c>
      <c r="I1219" t="s">
        <v>5229</v>
      </c>
      <c r="J1219" t="s">
        <v>5230</v>
      </c>
    </row>
    <row r="1220" spans="1:10">
      <c r="A1220">
        <v>0</v>
      </c>
      <c r="B1220">
        <v>0</v>
      </c>
      <c r="C1220">
        <v>0</v>
      </c>
      <c r="D1220">
        <f t="shared" si="19"/>
        <v>0</v>
      </c>
      <c r="E1220" t="s">
        <v>1028</v>
      </c>
      <c r="F1220" t="s">
        <v>7301</v>
      </c>
      <c r="G1220" t="s">
        <v>5231</v>
      </c>
      <c r="H1220" t="s">
        <v>2438</v>
      </c>
      <c r="I1220" t="s">
        <v>5232</v>
      </c>
      <c r="J1220" t="s">
        <v>5233</v>
      </c>
    </row>
    <row r="1221" spans="1:10">
      <c r="A1221">
        <v>0</v>
      </c>
      <c r="B1221">
        <v>0</v>
      </c>
      <c r="C1221">
        <v>0</v>
      </c>
      <c r="D1221">
        <f t="shared" si="19"/>
        <v>0</v>
      </c>
      <c r="E1221" t="s">
        <v>1507</v>
      </c>
      <c r="F1221" t="s">
        <v>7302</v>
      </c>
      <c r="G1221" t="s">
        <v>5234</v>
      </c>
      <c r="H1221" t="s">
        <v>5235</v>
      </c>
      <c r="I1221" t="s">
        <v>5236</v>
      </c>
      <c r="J1221" t="s">
        <v>5237</v>
      </c>
    </row>
    <row r="1222" spans="1:10">
      <c r="A1222">
        <v>0</v>
      </c>
      <c r="B1222">
        <v>0</v>
      </c>
      <c r="C1222">
        <v>0</v>
      </c>
      <c r="D1222">
        <f t="shared" si="19"/>
        <v>0</v>
      </c>
      <c r="E1222" t="s">
        <v>1030</v>
      </c>
      <c r="F1222" t="s">
        <v>7303</v>
      </c>
      <c r="G1222" t="s">
        <v>5238</v>
      </c>
      <c r="H1222" t="s">
        <v>5239</v>
      </c>
      <c r="I1222" t="s">
        <v>5240</v>
      </c>
      <c r="J1222" t="s">
        <v>5241</v>
      </c>
    </row>
    <row r="1223" spans="1:10">
      <c r="A1223">
        <v>0</v>
      </c>
      <c r="B1223">
        <v>0</v>
      </c>
      <c r="C1223">
        <v>0</v>
      </c>
      <c r="D1223">
        <f t="shared" si="19"/>
        <v>0</v>
      </c>
      <c r="E1223" t="s">
        <v>1031</v>
      </c>
      <c r="F1223" t="s">
        <v>7304</v>
      </c>
      <c r="G1223" t="s">
        <v>5242</v>
      </c>
      <c r="H1223" t="s">
        <v>5243</v>
      </c>
      <c r="I1223" t="s">
        <v>5244</v>
      </c>
      <c r="J1223" t="s">
        <v>5245</v>
      </c>
    </row>
    <row r="1224" spans="1:10">
      <c r="A1224">
        <v>0</v>
      </c>
      <c r="B1224">
        <v>6227100</v>
      </c>
      <c r="C1224">
        <v>5525100</v>
      </c>
      <c r="D1224">
        <f t="shared" si="19"/>
        <v>5525100</v>
      </c>
      <c r="E1224" t="s">
        <v>1032</v>
      </c>
      <c r="F1224" t="s">
        <v>7305</v>
      </c>
      <c r="G1224" t="s">
        <v>2679</v>
      </c>
      <c r="H1224" t="s">
        <v>2162</v>
      </c>
      <c r="I1224" t="s">
        <v>5246</v>
      </c>
      <c r="J1224" t="s">
        <v>5247</v>
      </c>
    </row>
    <row r="1225" spans="1:10">
      <c r="A1225">
        <v>0</v>
      </c>
      <c r="B1225">
        <v>0</v>
      </c>
      <c r="C1225">
        <v>0</v>
      </c>
      <c r="D1225">
        <f t="shared" si="19"/>
        <v>0</v>
      </c>
      <c r="E1225" t="s">
        <v>1033</v>
      </c>
      <c r="F1225" t="s">
        <v>7306</v>
      </c>
      <c r="G1225" t="s">
        <v>5248</v>
      </c>
      <c r="H1225" t="s">
        <v>5249</v>
      </c>
      <c r="I1225" t="s">
        <v>5250</v>
      </c>
      <c r="J1225" t="s">
        <v>5251</v>
      </c>
    </row>
    <row r="1226" spans="1:10">
      <c r="A1226">
        <v>0</v>
      </c>
      <c r="B1226">
        <v>0</v>
      </c>
      <c r="C1226">
        <v>0</v>
      </c>
      <c r="D1226">
        <f t="shared" si="19"/>
        <v>0</v>
      </c>
      <c r="E1226" t="s">
        <v>1034</v>
      </c>
      <c r="F1226" t="s">
        <v>7307</v>
      </c>
      <c r="G1226" t="s">
        <v>4038</v>
      </c>
      <c r="H1226" t="s">
        <v>4039</v>
      </c>
      <c r="I1226" t="s">
        <v>5252</v>
      </c>
      <c r="J1226" t="s">
        <v>5253</v>
      </c>
    </row>
    <row r="1227" spans="1:10">
      <c r="A1227">
        <v>0</v>
      </c>
      <c r="B1227">
        <v>12032000</v>
      </c>
      <c r="C1227">
        <v>0</v>
      </c>
      <c r="D1227">
        <f t="shared" si="19"/>
        <v>0</v>
      </c>
      <c r="E1227" t="s">
        <v>1035</v>
      </c>
      <c r="F1227" t="s">
        <v>7308</v>
      </c>
      <c r="G1227" t="s">
        <v>4533</v>
      </c>
      <c r="H1227" t="s">
        <v>5254</v>
      </c>
      <c r="I1227" t="s">
        <v>5255</v>
      </c>
      <c r="J1227" t="s">
        <v>5256</v>
      </c>
    </row>
    <row r="1228" spans="1:10">
      <c r="A1228">
        <v>0</v>
      </c>
      <c r="B1228">
        <v>0</v>
      </c>
      <c r="C1228">
        <v>0</v>
      </c>
      <c r="D1228">
        <f t="shared" si="19"/>
        <v>0</v>
      </c>
      <c r="E1228" t="s">
        <v>1037</v>
      </c>
      <c r="F1228" t="s">
        <v>7309</v>
      </c>
      <c r="G1228" t="s">
        <v>3009</v>
      </c>
      <c r="H1228" t="s">
        <v>5257</v>
      </c>
      <c r="I1228" t="s">
        <v>3009</v>
      </c>
      <c r="J1228" t="s">
        <v>5258</v>
      </c>
    </row>
    <row r="1229" spans="1:10">
      <c r="A1229">
        <v>0</v>
      </c>
      <c r="B1229">
        <v>0</v>
      </c>
      <c r="C1229">
        <v>0</v>
      </c>
      <c r="D1229">
        <f t="shared" si="19"/>
        <v>0</v>
      </c>
      <c r="E1229" t="s">
        <v>1039</v>
      </c>
      <c r="F1229" t="s">
        <v>7310</v>
      </c>
      <c r="G1229" t="s">
        <v>5259</v>
      </c>
      <c r="H1229" t="s">
        <v>5260</v>
      </c>
      <c r="I1229" t="s">
        <v>5261</v>
      </c>
      <c r="J1229" t="s">
        <v>5262</v>
      </c>
    </row>
    <row r="1230" spans="1:10">
      <c r="A1230">
        <v>0</v>
      </c>
      <c r="B1230">
        <v>0</v>
      </c>
      <c r="C1230">
        <v>0</v>
      </c>
      <c r="D1230">
        <f t="shared" si="19"/>
        <v>0</v>
      </c>
      <c r="E1230" t="s">
        <v>1040</v>
      </c>
      <c r="F1230" t="s">
        <v>7311</v>
      </c>
      <c r="G1230" t="s">
        <v>3559</v>
      </c>
      <c r="H1230" t="s">
        <v>5263</v>
      </c>
      <c r="I1230" t="s">
        <v>5264</v>
      </c>
      <c r="J1230" t="s">
        <v>5265</v>
      </c>
    </row>
    <row r="1231" spans="1:10">
      <c r="A1231">
        <v>0</v>
      </c>
      <c r="B1231">
        <v>0</v>
      </c>
      <c r="C1231">
        <v>0</v>
      </c>
      <c r="D1231">
        <f t="shared" si="19"/>
        <v>0</v>
      </c>
      <c r="E1231" t="s">
        <v>1041</v>
      </c>
      <c r="F1231" t="s">
        <v>7312</v>
      </c>
      <c r="G1231" t="s">
        <v>5266</v>
      </c>
      <c r="H1231" t="s">
        <v>2674</v>
      </c>
      <c r="I1231" t="s">
        <v>5267</v>
      </c>
      <c r="J1231" t="s">
        <v>5268</v>
      </c>
    </row>
    <row r="1232" spans="1:10">
      <c r="A1232">
        <v>0</v>
      </c>
      <c r="B1232">
        <v>0</v>
      </c>
      <c r="C1232">
        <v>0</v>
      </c>
      <c r="D1232">
        <f t="shared" si="19"/>
        <v>0</v>
      </c>
      <c r="E1232" t="s">
        <v>1046</v>
      </c>
      <c r="F1232" t="s">
        <v>7313</v>
      </c>
      <c r="G1232" t="s">
        <v>1610</v>
      </c>
      <c r="I1232" t="s">
        <v>5269</v>
      </c>
      <c r="J1232" t="s">
        <v>5270</v>
      </c>
    </row>
    <row r="1233" spans="1:10">
      <c r="A1233">
        <v>0</v>
      </c>
      <c r="B1233">
        <v>0</v>
      </c>
      <c r="C1233">
        <v>0</v>
      </c>
      <c r="D1233">
        <f t="shared" si="19"/>
        <v>0</v>
      </c>
      <c r="E1233" t="s">
        <v>1047</v>
      </c>
      <c r="F1233" t="s">
        <v>7314</v>
      </c>
      <c r="G1233" t="s">
        <v>5271</v>
      </c>
      <c r="H1233" t="s">
        <v>5272</v>
      </c>
      <c r="I1233" t="s">
        <v>5273</v>
      </c>
      <c r="J1233" t="s">
        <v>5274</v>
      </c>
    </row>
    <row r="1234" spans="1:10">
      <c r="A1234">
        <v>0</v>
      </c>
      <c r="B1234">
        <v>0</v>
      </c>
      <c r="C1234">
        <v>0</v>
      </c>
      <c r="D1234">
        <f t="shared" si="19"/>
        <v>0</v>
      </c>
      <c r="E1234" t="s">
        <v>1048</v>
      </c>
      <c r="F1234" t="s">
        <v>7315</v>
      </c>
      <c r="G1234" t="s">
        <v>5275</v>
      </c>
      <c r="H1234" t="s">
        <v>5276</v>
      </c>
      <c r="I1234" t="s">
        <v>5277</v>
      </c>
      <c r="J1234" t="s">
        <v>5278</v>
      </c>
    </row>
    <row r="1235" spans="1:10">
      <c r="A1235">
        <v>0</v>
      </c>
      <c r="B1235">
        <v>4226500</v>
      </c>
      <c r="C1235">
        <v>4330700</v>
      </c>
      <c r="D1235">
        <f t="shared" si="19"/>
        <v>4226500</v>
      </c>
      <c r="E1235" t="s">
        <v>1049</v>
      </c>
      <c r="F1235" t="s">
        <v>7316</v>
      </c>
      <c r="G1235" t="s">
        <v>1767</v>
      </c>
      <c r="H1235" t="s">
        <v>1756</v>
      </c>
      <c r="I1235" t="s">
        <v>5279</v>
      </c>
      <c r="J1235" t="s">
        <v>5280</v>
      </c>
    </row>
    <row r="1236" spans="1:10">
      <c r="A1236">
        <v>0</v>
      </c>
      <c r="B1236">
        <v>1026000</v>
      </c>
      <c r="C1236">
        <v>0</v>
      </c>
      <c r="D1236">
        <f t="shared" si="19"/>
        <v>0</v>
      </c>
      <c r="E1236" t="s">
        <v>1050</v>
      </c>
      <c r="F1236" t="s">
        <v>7317</v>
      </c>
      <c r="G1236" t="s">
        <v>3593</v>
      </c>
      <c r="H1236" t="s">
        <v>5281</v>
      </c>
      <c r="I1236" t="s">
        <v>5282</v>
      </c>
      <c r="J1236" t="s">
        <v>5283</v>
      </c>
    </row>
    <row r="1237" spans="1:10">
      <c r="A1237">
        <v>0</v>
      </c>
      <c r="B1237">
        <v>0</v>
      </c>
      <c r="C1237">
        <v>0</v>
      </c>
      <c r="D1237">
        <f t="shared" si="19"/>
        <v>0</v>
      </c>
      <c r="E1237" t="s">
        <v>1051</v>
      </c>
      <c r="F1237" t="s">
        <v>7318</v>
      </c>
      <c r="G1237" t="s">
        <v>5284</v>
      </c>
      <c r="H1237" t="s">
        <v>5285</v>
      </c>
      <c r="I1237" t="s">
        <v>5286</v>
      </c>
      <c r="J1237" t="s">
        <v>5287</v>
      </c>
    </row>
    <row r="1238" spans="1:10">
      <c r="A1238">
        <v>0</v>
      </c>
      <c r="B1238">
        <v>0</v>
      </c>
      <c r="C1238">
        <v>0</v>
      </c>
      <c r="D1238">
        <f t="shared" si="19"/>
        <v>0</v>
      </c>
      <c r="E1238" t="s">
        <v>1052</v>
      </c>
      <c r="F1238" t="s">
        <v>7319</v>
      </c>
      <c r="G1238" t="s">
        <v>5288</v>
      </c>
      <c r="H1238" t="s">
        <v>2095</v>
      </c>
      <c r="I1238" t="s">
        <v>5289</v>
      </c>
      <c r="J1238" t="s">
        <v>5290</v>
      </c>
    </row>
    <row r="1239" spans="1:10">
      <c r="A1239">
        <v>0</v>
      </c>
      <c r="B1239">
        <v>0</v>
      </c>
      <c r="C1239">
        <v>0</v>
      </c>
      <c r="D1239">
        <f t="shared" si="19"/>
        <v>0</v>
      </c>
      <c r="E1239" t="s">
        <v>1054</v>
      </c>
      <c r="F1239" t="s">
        <v>7320</v>
      </c>
      <c r="G1239" t="s">
        <v>3218</v>
      </c>
      <c r="H1239" t="s">
        <v>2674</v>
      </c>
      <c r="I1239" t="s">
        <v>5291</v>
      </c>
      <c r="J1239" t="s">
        <v>5292</v>
      </c>
    </row>
    <row r="1240" spans="1:10">
      <c r="A1240">
        <v>0</v>
      </c>
      <c r="B1240">
        <v>7607500</v>
      </c>
      <c r="C1240">
        <v>8911600</v>
      </c>
      <c r="D1240">
        <f t="shared" si="19"/>
        <v>7607500</v>
      </c>
      <c r="E1240" t="s">
        <v>1056</v>
      </c>
      <c r="F1240" t="s">
        <v>7321</v>
      </c>
      <c r="G1240" t="s">
        <v>4938</v>
      </c>
      <c r="H1240" t="s">
        <v>5293</v>
      </c>
      <c r="I1240" t="s">
        <v>5294</v>
      </c>
      <c r="J1240" t="s">
        <v>5295</v>
      </c>
    </row>
    <row r="1241" spans="1:10">
      <c r="A1241">
        <v>0</v>
      </c>
      <c r="B1241">
        <v>0</v>
      </c>
      <c r="C1241">
        <v>0</v>
      </c>
      <c r="D1241">
        <f t="shared" si="19"/>
        <v>0</v>
      </c>
      <c r="E1241" t="s">
        <v>1058</v>
      </c>
      <c r="F1241" t="s">
        <v>7322</v>
      </c>
      <c r="G1241" t="s">
        <v>5296</v>
      </c>
      <c r="I1241" t="s">
        <v>5297</v>
      </c>
      <c r="J1241" t="s">
        <v>5298</v>
      </c>
    </row>
    <row r="1242" spans="1:10">
      <c r="A1242">
        <v>0</v>
      </c>
      <c r="B1242">
        <v>0</v>
      </c>
      <c r="C1242">
        <v>0</v>
      </c>
      <c r="D1242">
        <f t="shared" si="19"/>
        <v>0</v>
      </c>
      <c r="E1242" t="s">
        <v>1059</v>
      </c>
      <c r="F1242" t="s">
        <v>7323</v>
      </c>
      <c r="G1242" t="s">
        <v>5299</v>
      </c>
      <c r="H1242" t="s">
        <v>2095</v>
      </c>
      <c r="I1242" t="s">
        <v>5300</v>
      </c>
      <c r="J1242" t="s">
        <v>5301</v>
      </c>
    </row>
    <row r="1243" spans="1:10">
      <c r="A1243">
        <v>0</v>
      </c>
      <c r="B1243">
        <v>9602400</v>
      </c>
      <c r="C1243">
        <v>6223000</v>
      </c>
      <c r="D1243">
        <f t="shared" si="19"/>
        <v>6223000</v>
      </c>
      <c r="E1243" t="s">
        <v>1061</v>
      </c>
      <c r="F1243" t="s">
        <v>7324</v>
      </c>
      <c r="G1243" t="s">
        <v>3313</v>
      </c>
      <c r="H1243" t="s">
        <v>5302</v>
      </c>
      <c r="I1243" t="s">
        <v>5303</v>
      </c>
      <c r="J1243" t="s">
        <v>5304</v>
      </c>
    </row>
    <row r="1244" spans="1:10">
      <c r="A1244">
        <v>0</v>
      </c>
      <c r="B1244">
        <v>0</v>
      </c>
      <c r="C1244">
        <v>0</v>
      </c>
      <c r="D1244">
        <f t="shared" si="19"/>
        <v>0</v>
      </c>
      <c r="E1244" t="s">
        <v>1062</v>
      </c>
      <c r="F1244" t="s">
        <v>7325</v>
      </c>
      <c r="G1244" t="s">
        <v>5305</v>
      </c>
      <c r="H1244" t="s">
        <v>5306</v>
      </c>
      <c r="I1244" t="s">
        <v>5307</v>
      </c>
      <c r="J1244" t="s">
        <v>5308</v>
      </c>
    </row>
    <row r="1245" spans="1:10">
      <c r="A1245">
        <v>0</v>
      </c>
      <c r="B1245">
        <v>0</v>
      </c>
      <c r="C1245">
        <v>0</v>
      </c>
      <c r="D1245">
        <f t="shared" si="19"/>
        <v>0</v>
      </c>
      <c r="E1245" t="s">
        <v>1063</v>
      </c>
      <c r="F1245" t="s">
        <v>7326</v>
      </c>
      <c r="G1245" t="s">
        <v>5309</v>
      </c>
      <c r="H1245" t="s">
        <v>5310</v>
      </c>
      <c r="I1245" t="s">
        <v>5311</v>
      </c>
      <c r="J1245" t="s">
        <v>5312</v>
      </c>
    </row>
    <row r="1246" spans="1:10">
      <c r="A1246">
        <v>0</v>
      </c>
      <c r="B1246">
        <v>0</v>
      </c>
      <c r="C1246">
        <v>0</v>
      </c>
      <c r="D1246">
        <f t="shared" si="19"/>
        <v>0</v>
      </c>
      <c r="E1246" t="s">
        <v>1064</v>
      </c>
      <c r="F1246" t="s">
        <v>7327</v>
      </c>
      <c r="G1246" t="s">
        <v>2398</v>
      </c>
      <c r="I1246" t="s">
        <v>5313</v>
      </c>
      <c r="J1246" t="s">
        <v>5314</v>
      </c>
    </row>
    <row r="1247" spans="1:10">
      <c r="A1247">
        <v>0</v>
      </c>
      <c r="B1247">
        <v>0</v>
      </c>
      <c r="C1247">
        <v>0</v>
      </c>
      <c r="D1247">
        <f t="shared" si="19"/>
        <v>0</v>
      </c>
      <c r="E1247" t="s">
        <v>1066</v>
      </c>
      <c r="F1247" t="s">
        <v>7328</v>
      </c>
      <c r="G1247" t="s">
        <v>1525</v>
      </c>
      <c r="H1247" t="s">
        <v>1574</v>
      </c>
      <c r="I1247" t="s">
        <v>5315</v>
      </c>
      <c r="J1247" t="s">
        <v>5316</v>
      </c>
    </row>
    <row r="1248" spans="1:10">
      <c r="A1248">
        <v>0</v>
      </c>
      <c r="B1248">
        <v>4614300</v>
      </c>
      <c r="C1248">
        <v>5350900</v>
      </c>
      <c r="D1248">
        <f t="shared" si="19"/>
        <v>4614300</v>
      </c>
      <c r="E1248" t="s">
        <v>1067</v>
      </c>
      <c r="F1248" t="s">
        <v>7329</v>
      </c>
      <c r="G1248" t="s">
        <v>2266</v>
      </c>
      <c r="H1248" t="s">
        <v>1574</v>
      </c>
      <c r="I1248" t="s">
        <v>5317</v>
      </c>
      <c r="J1248" t="s">
        <v>5318</v>
      </c>
    </row>
    <row r="1249" spans="1:10">
      <c r="A1249">
        <v>0</v>
      </c>
      <c r="B1249">
        <v>0</v>
      </c>
      <c r="C1249">
        <v>0</v>
      </c>
      <c r="D1249">
        <f t="shared" si="19"/>
        <v>0</v>
      </c>
      <c r="E1249" t="s">
        <v>1068</v>
      </c>
      <c r="F1249" t="s">
        <v>7330</v>
      </c>
      <c r="G1249" t="s">
        <v>1746</v>
      </c>
      <c r="H1249" t="s">
        <v>2719</v>
      </c>
      <c r="I1249" t="s">
        <v>5319</v>
      </c>
      <c r="J1249" t="s">
        <v>5320</v>
      </c>
    </row>
    <row r="1250" spans="1:10">
      <c r="A1250">
        <v>0</v>
      </c>
      <c r="B1250">
        <v>8230700</v>
      </c>
      <c r="C1250">
        <v>9900900</v>
      </c>
      <c r="D1250">
        <f t="shared" si="19"/>
        <v>8230700</v>
      </c>
      <c r="E1250" t="s">
        <v>1069</v>
      </c>
      <c r="F1250" t="s">
        <v>7331</v>
      </c>
      <c r="G1250" t="s">
        <v>1987</v>
      </c>
      <c r="H1250" t="s">
        <v>2162</v>
      </c>
      <c r="I1250" t="s">
        <v>5321</v>
      </c>
      <c r="J1250" t="s">
        <v>5322</v>
      </c>
    </row>
    <row r="1251" spans="1:10">
      <c r="A1251">
        <v>0</v>
      </c>
      <c r="B1251">
        <v>0</v>
      </c>
      <c r="C1251">
        <v>0</v>
      </c>
      <c r="D1251">
        <f t="shared" si="19"/>
        <v>0</v>
      </c>
      <c r="E1251" t="s">
        <v>1072</v>
      </c>
      <c r="F1251" t="s">
        <v>7332</v>
      </c>
      <c r="G1251" t="s">
        <v>5323</v>
      </c>
      <c r="H1251" t="s">
        <v>5324</v>
      </c>
      <c r="I1251" t="s">
        <v>5325</v>
      </c>
      <c r="J1251" t="s">
        <v>5326</v>
      </c>
    </row>
    <row r="1252" spans="1:10">
      <c r="A1252">
        <v>0</v>
      </c>
      <c r="B1252">
        <v>0</v>
      </c>
      <c r="C1252">
        <v>0</v>
      </c>
      <c r="D1252">
        <f t="shared" si="19"/>
        <v>0</v>
      </c>
      <c r="E1252" t="s">
        <v>1073</v>
      </c>
      <c r="F1252" t="s">
        <v>7333</v>
      </c>
      <c r="G1252" t="s">
        <v>5327</v>
      </c>
      <c r="H1252" t="s">
        <v>2547</v>
      </c>
      <c r="I1252" t="s">
        <v>5328</v>
      </c>
      <c r="J1252" t="s">
        <v>5329</v>
      </c>
    </row>
    <row r="1253" spans="1:10">
      <c r="A1253">
        <v>0</v>
      </c>
      <c r="B1253">
        <v>0</v>
      </c>
      <c r="C1253">
        <v>0</v>
      </c>
      <c r="D1253">
        <f t="shared" si="19"/>
        <v>0</v>
      </c>
      <c r="E1253" t="s">
        <v>1075</v>
      </c>
      <c r="F1253" t="s">
        <v>1075</v>
      </c>
      <c r="G1253" t="s">
        <v>5330</v>
      </c>
      <c r="I1253" t="s">
        <v>5330</v>
      </c>
      <c r="J1253" t="s">
        <v>5331</v>
      </c>
    </row>
    <row r="1254" spans="1:10">
      <c r="A1254">
        <v>0</v>
      </c>
      <c r="B1254">
        <v>12708000</v>
      </c>
      <c r="C1254">
        <v>12554000</v>
      </c>
      <c r="D1254">
        <f t="shared" si="19"/>
        <v>12554000</v>
      </c>
      <c r="E1254" t="s">
        <v>1076</v>
      </c>
      <c r="F1254" t="s">
        <v>7334</v>
      </c>
      <c r="G1254" t="s">
        <v>4080</v>
      </c>
      <c r="H1254" t="s">
        <v>5332</v>
      </c>
      <c r="I1254" t="s">
        <v>5333</v>
      </c>
      <c r="J1254" t="s">
        <v>5334</v>
      </c>
    </row>
    <row r="1255" spans="1:10">
      <c r="A1255">
        <v>0</v>
      </c>
      <c r="B1255">
        <v>0</v>
      </c>
      <c r="C1255">
        <v>0</v>
      </c>
      <c r="D1255">
        <f t="shared" si="19"/>
        <v>0</v>
      </c>
      <c r="E1255" t="s">
        <v>1077</v>
      </c>
      <c r="F1255" t="s">
        <v>7335</v>
      </c>
      <c r="G1255" t="s">
        <v>5335</v>
      </c>
      <c r="H1255" t="s">
        <v>5336</v>
      </c>
      <c r="I1255" t="s">
        <v>5337</v>
      </c>
      <c r="J1255" t="s">
        <v>5338</v>
      </c>
    </row>
    <row r="1256" spans="1:10">
      <c r="A1256">
        <v>0</v>
      </c>
      <c r="B1256">
        <v>13806000</v>
      </c>
      <c r="C1256">
        <v>16344000</v>
      </c>
      <c r="D1256">
        <f t="shared" si="19"/>
        <v>13806000</v>
      </c>
      <c r="E1256" t="s">
        <v>1078</v>
      </c>
      <c r="F1256" t="s">
        <v>7336</v>
      </c>
      <c r="G1256" t="s">
        <v>1525</v>
      </c>
      <c r="I1256" t="s">
        <v>5339</v>
      </c>
      <c r="J1256" t="s">
        <v>5340</v>
      </c>
    </row>
    <row r="1257" spans="1:10">
      <c r="A1257">
        <v>0</v>
      </c>
      <c r="B1257">
        <v>0</v>
      </c>
      <c r="C1257">
        <v>0</v>
      </c>
      <c r="D1257">
        <f t="shared" si="19"/>
        <v>0</v>
      </c>
      <c r="E1257" t="s">
        <v>1080</v>
      </c>
      <c r="F1257" t="s">
        <v>7337</v>
      </c>
      <c r="G1257" t="s">
        <v>5341</v>
      </c>
      <c r="H1257" t="s">
        <v>5342</v>
      </c>
      <c r="I1257" t="s">
        <v>5343</v>
      </c>
      <c r="J1257" t="s">
        <v>5344</v>
      </c>
    </row>
    <row r="1258" spans="1:10">
      <c r="A1258">
        <v>0</v>
      </c>
      <c r="B1258">
        <v>0</v>
      </c>
      <c r="C1258">
        <v>0</v>
      </c>
      <c r="D1258">
        <f t="shared" si="19"/>
        <v>0</v>
      </c>
      <c r="E1258" t="s">
        <v>1081</v>
      </c>
      <c r="F1258" t="s">
        <v>7338</v>
      </c>
      <c r="G1258" t="s">
        <v>1987</v>
      </c>
      <c r="H1258" t="s">
        <v>5345</v>
      </c>
      <c r="I1258" t="s">
        <v>5346</v>
      </c>
      <c r="J1258" t="s">
        <v>5347</v>
      </c>
    </row>
    <row r="1259" spans="1:10">
      <c r="A1259">
        <v>0</v>
      </c>
      <c r="B1259">
        <v>0</v>
      </c>
      <c r="C1259">
        <v>0</v>
      </c>
      <c r="D1259">
        <f t="shared" si="19"/>
        <v>0</v>
      </c>
      <c r="E1259" t="s">
        <v>1083</v>
      </c>
      <c r="F1259" t="s">
        <v>1083</v>
      </c>
      <c r="G1259" t="s">
        <v>2649</v>
      </c>
      <c r="H1259" t="s">
        <v>2674</v>
      </c>
      <c r="I1259" t="s">
        <v>5348</v>
      </c>
      <c r="J1259" t="s">
        <v>5349</v>
      </c>
    </row>
    <row r="1260" spans="1:10">
      <c r="A1260">
        <v>0</v>
      </c>
      <c r="B1260">
        <v>13050000</v>
      </c>
      <c r="C1260">
        <v>11577000</v>
      </c>
      <c r="D1260">
        <f t="shared" si="19"/>
        <v>11577000</v>
      </c>
      <c r="E1260" t="s">
        <v>1084</v>
      </c>
      <c r="F1260" t="s">
        <v>7339</v>
      </c>
      <c r="G1260" t="s">
        <v>5156</v>
      </c>
      <c r="H1260" t="s">
        <v>2834</v>
      </c>
      <c r="I1260" t="s">
        <v>5157</v>
      </c>
      <c r="J1260" t="s">
        <v>5350</v>
      </c>
    </row>
    <row r="1261" spans="1:10">
      <c r="A1261">
        <v>0</v>
      </c>
      <c r="B1261">
        <v>9733200</v>
      </c>
      <c r="C1261">
        <v>9054900</v>
      </c>
      <c r="D1261">
        <f t="shared" si="19"/>
        <v>9054900</v>
      </c>
      <c r="E1261" t="s">
        <v>1085</v>
      </c>
      <c r="F1261" t="s">
        <v>1085</v>
      </c>
      <c r="G1261" t="s">
        <v>1987</v>
      </c>
      <c r="I1261" t="s">
        <v>5351</v>
      </c>
      <c r="J1261" t="s">
        <v>5352</v>
      </c>
    </row>
    <row r="1262" spans="1:10">
      <c r="A1262">
        <v>0</v>
      </c>
      <c r="B1262">
        <v>0</v>
      </c>
      <c r="C1262">
        <v>0</v>
      </c>
      <c r="D1262">
        <f t="shared" si="19"/>
        <v>0</v>
      </c>
      <c r="E1262" t="s">
        <v>1086</v>
      </c>
      <c r="F1262" t="s">
        <v>7340</v>
      </c>
      <c r="I1262" t="s">
        <v>5353</v>
      </c>
      <c r="J1262" t="s">
        <v>5354</v>
      </c>
    </row>
    <row r="1263" spans="1:10">
      <c r="A1263">
        <v>0</v>
      </c>
      <c r="B1263">
        <v>0</v>
      </c>
      <c r="C1263">
        <v>0</v>
      </c>
      <c r="D1263">
        <f t="shared" si="19"/>
        <v>0</v>
      </c>
      <c r="E1263" t="s">
        <v>1088</v>
      </c>
      <c r="F1263" t="s">
        <v>7341</v>
      </c>
      <c r="G1263" t="s">
        <v>1799</v>
      </c>
      <c r="H1263" t="s">
        <v>3885</v>
      </c>
      <c r="I1263" t="s">
        <v>5355</v>
      </c>
      <c r="J1263" t="s">
        <v>5356</v>
      </c>
    </row>
    <row r="1264" spans="1:10">
      <c r="A1264">
        <v>0</v>
      </c>
      <c r="B1264">
        <v>0</v>
      </c>
      <c r="C1264">
        <v>0</v>
      </c>
      <c r="D1264">
        <f t="shared" si="19"/>
        <v>0</v>
      </c>
      <c r="E1264" t="s">
        <v>1089</v>
      </c>
      <c r="F1264" t="s">
        <v>7342</v>
      </c>
      <c r="G1264" t="s">
        <v>2597</v>
      </c>
      <c r="H1264" t="s">
        <v>5357</v>
      </c>
      <c r="I1264" t="s">
        <v>5358</v>
      </c>
      <c r="J1264" t="s">
        <v>5359</v>
      </c>
    </row>
    <row r="1265" spans="1:10">
      <c r="A1265">
        <v>0</v>
      </c>
      <c r="B1265">
        <v>5387000</v>
      </c>
      <c r="C1265">
        <v>4682700</v>
      </c>
      <c r="D1265">
        <f t="shared" si="19"/>
        <v>4682700</v>
      </c>
      <c r="E1265" t="s">
        <v>1091</v>
      </c>
      <c r="F1265" t="s">
        <v>7343</v>
      </c>
      <c r="G1265" t="s">
        <v>5360</v>
      </c>
      <c r="H1265" t="s">
        <v>5361</v>
      </c>
      <c r="I1265" t="s">
        <v>5362</v>
      </c>
      <c r="J1265" t="s">
        <v>5363</v>
      </c>
    </row>
    <row r="1266" spans="1:10">
      <c r="A1266">
        <v>0</v>
      </c>
      <c r="B1266">
        <v>0</v>
      </c>
      <c r="C1266">
        <v>0</v>
      </c>
      <c r="D1266">
        <f t="shared" si="19"/>
        <v>0</v>
      </c>
      <c r="E1266" t="s">
        <v>1092</v>
      </c>
      <c r="F1266" t="s">
        <v>7344</v>
      </c>
      <c r="G1266" t="s">
        <v>5364</v>
      </c>
      <c r="H1266" t="s">
        <v>5365</v>
      </c>
      <c r="I1266" t="s">
        <v>5366</v>
      </c>
      <c r="J1266" t="s">
        <v>5367</v>
      </c>
    </row>
    <row r="1267" spans="1:10">
      <c r="A1267">
        <v>0</v>
      </c>
      <c r="B1267">
        <v>0</v>
      </c>
      <c r="C1267">
        <v>0</v>
      </c>
      <c r="D1267">
        <f t="shared" si="19"/>
        <v>0</v>
      </c>
      <c r="E1267" t="s">
        <v>1093</v>
      </c>
      <c r="F1267" t="s">
        <v>7345</v>
      </c>
      <c r="G1267" t="s">
        <v>2381</v>
      </c>
      <c r="H1267" t="s">
        <v>5368</v>
      </c>
      <c r="I1267" t="s">
        <v>5369</v>
      </c>
      <c r="J1267" t="s">
        <v>5370</v>
      </c>
    </row>
    <row r="1268" spans="1:10">
      <c r="A1268">
        <v>0</v>
      </c>
      <c r="B1268">
        <v>10716000</v>
      </c>
      <c r="C1268">
        <v>10206000</v>
      </c>
      <c r="D1268">
        <f t="shared" si="19"/>
        <v>10206000</v>
      </c>
      <c r="E1268" t="s">
        <v>1094</v>
      </c>
      <c r="F1268" t="s">
        <v>7346</v>
      </c>
      <c r="G1268" t="s">
        <v>2597</v>
      </c>
      <c r="H1268" t="s">
        <v>5371</v>
      </c>
      <c r="I1268" t="s">
        <v>5372</v>
      </c>
      <c r="J1268" t="s">
        <v>5373</v>
      </c>
    </row>
    <row r="1269" spans="1:10">
      <c r="A1269">
        <v>0</v>
      </c>
      <c r="B1269">
        <v>0</v>
      </c>
      <c r="C1269">
        <v>0</v>
      </c>
      <c r="D1269">
        <f t="shared" si="19"/>
        <v>0</v>
      </c>
      <c r="E1269" t="s">
        <v>1095</v>
      </c>
      <c r="F1269" t="s">
        <v>7347</v>
      </c>
      <c r="G1269" t="s">
        <v>2157</v>
      </c>
      <c r="H1269" t="s">
        <v>5374</v>
      </c>
      <c r="I1269" t="s">
        <v>5375</v>
      </c>
      <c r="J1269" t="s">
        <v>5376</v>
      </c>
    </row>
    <row r="1270" spans="1:10">
      <c r="A1270">
        <v>0</v>
      </c>
      <c r="B1270">
        <v>0</v>
      </c>
      <c r="C1270">
        <v>0</v>
      </c>
      <c r="D1270">
        <f t="shared" si="19"/>
        <v>0</v>
      </c>
      <c r="E1270" t="s">
        <v>1096</v>
      </c>
      <c r="F1270" t="s">
        <v>7348</v>
      </c>
      <c r="G1270" t="s">
        <v>4303</v>
      </c>
      <c r="H1270" t="s">
        <v>5377</v>
      </c>
      <c r="I1270" t="s">
        <v>5378</v>
      </c>
      <c r="J1270" t="s">
        <v>5379</v>
      </c>
    </row>
    <row r="1271" spans="1:10">
      <c r="A1271">
        <v>0</v>
      </c>
      <c r="B1271">
        <v>0</v>
      </c>
      <c r="C1271">
        <v>0</v>
      </c>
      <c r="D1271">
        <f t="shared" si="19"/>
        <v>0</v>
      </c>
      <c r="E1271" t="s">
        <v>1098</v>
      </c>
      <c r="F1271" t="s">
        <v>7349</v>
      </c>
      <c r="G1271" t="s">
        <v>5380</v>
      </c>
      <c r="H1271" t="s">
        <v>5381</v>
      </c>
      <c r="I1271" t="s">
        <v>5382</v>
      </c>
      <c r="J1271" t="s">
        <v>5383</v>
      </c>
    </row>
    <row r="1272" spans="1:10">
      <c r="A1272">
        <v>0</v>
      </c>
      <c r="B1272">
        <v>0</v>
      </c>
      <c r="C1272">
        <v>0</v>
      </c>
      <c r="D1272">
        <f t="shared" si="19"/>
        <v>0</v>
      </c>
      <c r="E1272" t="s">
        <v>1099</v>
      </c>
      <c r="F1272" t="s">
        <v>7350</v>
      </c>
      <c r="G1272" t="s">
        <v>5384</v>
      </c>
      <c r="H1272" t="s">
        <v>5385</v>
      </c>
      <c r="I1272" t="s">
        <v>5386</v>
      </c>
      <c r="J1272" t="s">
        <v>5387</v>
      </c>
    </row>
    <row r="1273" spans="1:10">
      <c r="A1273">
        <v>0</v>
      </c>
      <c r="B1273">
        <v>0</v>
      </c>
      <c r="C1273">
        <v>0</v>
      </c>
      <c r="D1273">
        <f t="shared" si="19"/>
        <v>0</v>
      </c>
      <c r="E1273" t="s">
        <v>1100</v>
      </c>
      <c r="F1273" t="s">
        <v>7351</v>
      </c>
      <c r="G1273" t="s">
        <v>5148</v>
      </c>
      <c r="H1273" t="s">
        <v>5149</v>
      </c>
      <c r="I1273" t="s">
        <v>5388</v>
      </c>
      <c r="J1273" t="s">
        <v>5389</v>
      </c>
    </row>
    <row r="1274" spans="1:10">
      <c r="A1274">
        <v>0</v>
      </c>
      <c r="B1274">
        <v>4729400</v>
      </c>
      <c r="C1274">
        <v>4883000</v>
      </c>
      <c r="D1274">
        <f t="shared" si="19"/>
        <v>4729400</v>
      </c>
      <c r="E1274" t="s">
        <v>1508</v>
      </c>
      <c r="F1274" t="s">
        <v>7352</v>
      </c>
      <c r="G1274" t="s">
        <v>5390</v>
      </c>
      <c r="H1274" t="s">
        <v>4007</v>
      </c>
      <c r="I1274" t="s">
        <v>5391</v>
      </c>
      <c r="J1274" t="s">
        <v>5392</v>
      </c>
    </row>
    <row r="1275" spans="1:10">
      <c r="A1275">
        <v>0</v>
      </c>
      <c r="B1275">
        <v>8397300</v>
      </c>
      <c r="C1275">
        <v>8022400</v>
      </c>
      <c r="D1275">
        <f t="shared" si="19"/>
        <v>8022400</v>
      </c>
      <c r="E1275" t="s">
        <v>1103</v>
      </c>
      <c r="F1275" t="s">
        <v>7353</v>
      </c>
      <c r="G1275" t="s">
        <v>2907</v>
      </c>
      <c r="H1275" t="s">
        <v>2908</v>
      </c>
      <c r="I1275" t="s">
        <v>5393</v>
      </c>
      <c r="J1275" t="s">
        <v>5394</v>
      </c>
    </row>
    <row r="1276" spans="1:10">
      <c r="A1276">
        <v>0</v>
      </c>
      <c r="B1276">
        <v>0</v>
      </c>
      <c r="C1276">
        <v>0</v>
      </c>
      <c r="D1276">
        <f t="shared" si="19"/>
        <v>0</v>
      </c>
      <c r="E1276" t="s">
        <v>1104</v>
      </c>
      <c r="F1276" t="s">
        <v>7354</v>
      </c>
      <c r="G1276" t="s">
        <v>5395</v>
      </c>
      <c r="H1276" t="s">
        <v>5396</v>
      </c>
      <c r="I1276" t="s">
        <v>5397</v>
      </c>
      <c r="J1276" t="s">
        <v>5398</v>
      </c>
    </row>
    <row r="1277" spans="1:10">
      <c r="A1277">
        <v>0</v>
      </c>
      <c r="B1277">
        <v>0</v>
      </c>
      <c r="C1277">
        <v>0</v>
      </c>
      <c r="D1277">
        <f t="shared" si="19"/>
        <v>0</v>
      </c>
      <c r="E1277" t="s">
        <v>1105</v>
      </c>
      <c r="F1277" t="s">
        <v>7355</v>
      </c>
      <c r="G1277" t="s">
        <v>1637</v>
      </c>
      <c r="H1277" t="s">
        <v>1614</v>
      </c>
      <c r="I1277" t="s">
        <v>1695</v>
      </c>
      <c r="J1277" t="s">
        <v>5399</v>
      </c>
    </row>
    <row r="1278" spans="1:10">
      <c r="A1278">
        <v>0</v>
      </c>
      <c r="B1278">
        <v>0</v>
      </c>
      <c r="C1278">
        <v>0</v>
      </c>
      <c r="D1278">
        <f t="shared" si="19"/>
        <v>0</v>
      </c>
      <c r="E1278" t="s">
        <v>1107</v>
      </c>
      <c r="F1278" t="s">
        <v>7356</v>
      </c>
      <c r="G1278" t="s">
        <v>2052</v>
      </c>
      <c r="H1278" t="s">
        <v>5400</v>
      </c>
      <c r="I1278" t="s">
        <v>5401</v>
      </c>
      <c r="J1278" t="s">
        <v>5402</v>
      </c>
    </row>
    <row r="1279" spans="1:10">
      <c r="A1279">
        <v>0</v>
      </c>
      <c r="B1279">
        <v>11587000</v>
      </c>
      <c r="C1279">
        <v>11587000</v>
      </c>
      <c r="D1279">
        <f t="shared" si="19"/>
        <v>11587000</v>
      </c>
      <c r="E1279" t="s">
        <v>1108</v>
      </c>
      <c r="F1279" t="s">
        <v>7357</v>
      </c>
      <c r="G1279" t="s">
        <v>5403</v>
      </c>
      <c r="H1279" t="s">
        <v>5404</v>
      </c>
      <c r="I1279" t="s">
        <v>5405</v>
      </c>
      <c r="J1279" t="s">
        <v>5406</v>
      </c>
    </row>
    <row r="1280" spans="1:10">
      <c r="A1280">
        <v>0</v>
      </c>
      <c r="B1280">
        <v>0</v>
      </c>
      <c r="C1280">
        <v>0</v>
      </c>
      <c r="D1280">
        <f t="shared" si="19"/>
        <v>0</v>
      </c>
      <c r="E1280" t="s">
        <v>1109</v>
      </c>
      <c r="F1280" t="s">
        <v>7358</v>
      </c>
      <c r="G1280" t="s">
        <v>5407</v>
      </c>
      <c r="H1280" t="s">
        <v>4343</v>
      </c>
      <c r="I1280" t="s">
        <v>5408</v>
      </c>
      <c r="J1280" t="s">
        <v>5409</v>
      </c>
    </row>
    <row r="1281" spans="1:10">
      <c r="A1281">
        <v>0</v>
      </c>
      <c r="B1281">
        <v>0</v>
      </c>
      <c r="C1281">
        <v>0</v>
      </c>
      <c r="D1281">
        <f t="shared" si="19"/>
        <v>0</v>
      </c>
      <c r="E1281" t="s">
        <v>1110</v>
      </c>
      <c r="F1281" t="s">
        <v>7359</v>
      </c>
      <c r="G1281" t="s">
        <v>5410</v>
      </c>
      <c r="H1281" t="s">
        <v>1806</v>
      </c>
      <c r="I1281" t="s">
        <v>5411</v>
      </c>
      <c r="J1281" t="s">
        <v>5412</v>
      </c>
    </row>
    <row r="1282" spans="1:10">
      <c r="A1282">
        <v>0</v>
      </c>
      <c r="B1282">
        <v>8144800</v>
      </c>
      <c r="C1282">
        <v>7208900</v>
      </c>
      <c r="D1282">
        <f t="shared" si="19"/>
        <v>7208900</v>
      </c>
      <c r="E1282" t="s">
        <v>1114</v>
      </c>
      <c r="F1282" t="s">
        <v>7360</v>
      </c>
      <c r="G1282" t="s">
        <v>5416</v>
      </c>
      <c r="H1282" t="s">
        <v>2162</v>
      </c>
      <c r="I1282" t="s">
        <v>5417</v>
      </c>
      <c r="J1282" t="s">
        <v>5418</v>
      </c>
    </row>
    <row r="1283" spans="1:10">
      <c r="A1283">
        <v>0</v>
      </c>
      <c r="B1283">
        <v>0</v>
      </c>
      <c r="C1283">
        <v>0</v>
      </c>
      <c r="D1283">
        <f t="shared" ref="D1283:D1346" si="20">MEDIAN(A1283:C1283)</f>
        <v>0</v>
      </c>
      <c r="E1283" t="s">
        <v>1116</v>
      </c>
      <c r="F1283" t="s">
        <v>7361</v>
      </c>
      <c r="G1283" t="s">
        <v>5419</v>
      </c>
      <c r="H1283" t="s">
        <v>2162</v>
      </c>
      <c r="I1283" t="s">
        <v>5420</v>
      </c>
      <c r="J1283" t="s">
        <v>5421</v>
      </c>
    </row>
    <row r="1284" spans="1:10">
      <c r="A1284">
        <v>0</v>
      </c>
      <c r="B1284">
        <v>0</v>
      </c>
      <c r="C1284">
        <v>0</v>
      </c>
      <c r="D1284">
        <f t="shared" si="20"/>
        <v>0</v>
      </c>
      <c r="E1284" t="s">
        <v>1117</v>
      </c>
      <c r="F1284" t="s">
        <v>7362</v>
      </c>
      <c r="G1284" t="s">
        <v>5422</v>
      </c>
      <c r="H1284" t="s">
        <v>5423</v>
      </c>
      <c r="I1284" t="s">
        <v>5424</v>
      </c>
      <c r="J1284" t="s">
        <v>5425</v>
      </c>
    </row>
    <row r="1285" spans="1:10">
      <c r="A1285">
        <v>0</v>
      </c>
      <c r="B1285">
        <v>0</v>
      </c>
      <c r="C1285">
        <v>0</v>
      </c>
      <c r="D1285">
        <f t="shared" si="20"/>
        <v>0</v>
      </c>
      <c r="E1285" t="s">
        <v>1119</v>
      </c>
      <c r="F1285" t="s">
        <v>7363</v>
      </c>
      <c r="G1285" t="s">
        <v>2837</v>
      </c>
      <c r="H1285" t="s">
        <v>2341</v>
      </c>
      <c r="I1285" t="s">
        <v>5426</v>
      </c>
      <c r="J1285" t="s">
        <v>5427</v>
      </c>
    </row>
    <row r="1286" spans="1:10">
      <c r="A1286">
        <v>0</v>
      </c>
      <c r="B1286">
        <v>0</v>
      </c>
      <c r="C1286">
        <v>0</v>
      </c>
      <c r="D1286">
        <f t="shared" si="20"/>
        <v>0</v>
      </c>
      <c r="E1286" t="s">
        <v>1122</v>
      </c>
      <c r="F1286" t="s">
        <v>7364</v>
      </c>
      <c r="G1286" t="s">
        <v>5428</v>
      </c>
      <c r="I1286" t="s">
        <v>5429</v>
      </c>
      <c r="J1286" t="s">
        <v>5430</v>
      </c>
    </row>
    <row r="1287" spans="1:10">
      <c r="A1287">
        <v>0</v>
      </c>
      <c r="B1287">
        <v>0</v>
      </c>
      <c r="C1287">
        <v>0</v>
      </c>
      <c r="D1287">
        <f t="shared" si="20"/>
        <v>0</v>
      </c>
      <c r="E1287" t="s">
        <v>1123</v>
      </c>
      <c r="F1287" t="s">
        <v>7365</v>
      </c>
      <c r="G1287" t="s">
        <v>2052</v>
      </c>
      <c r="H1287" t="s">
        <v>5431</v>
      </c>
      <c r="I1287" t="s">
        <v>5401</v>
      </c>
      <c r="J1287" t="s">
        <v>5432</v>
      </c>
    </row>
    <row r="1288" spans="1:10">
      <c r="A1288">
        <v>0</v>
      </c>
      <c r="B1288">
        <v>0</v>
      </c>
      <c r="C1288">
        <v>0</v>
      </c>
      <c r="D1288">
        <f t="shared" si="20"/>
        <v>0</v>
      </c>
      <c r="E1288" t="s">
        <v>1125</v>
      </c>
      <c r="F1288" t="s">
        <v>7366</v>
      </c>
      <c r="G1288" t="s">
        <v>3471</v>
      </c>
      <c r="H1288" t="s">
        <v>5433</v>
      </c>
      <c r="I1288" t="s">
        <v>5434</v>
      </c>
      <c r="J1288" t="s">
        <v>5435</v>
      </c>
    </row>
    <row r="1289" spans="1:10">
      <c r="A1289">
        <v>0</v>
      </c>
      <c r="B1289">
        <v>0</v>
      </c>
      <c r="C1289">
        <v>3886200</v>
      </c>
      <c r="D1289">
        <f t="shared" si="20"/>
        <v>0</v>
      </c>
      <c r="E1289" t="s">
        <v>1127</v>
      </c>
      <c r="F1289" t="s">
        <v>7367</v>
      </c>
      <c r="G1289" t="s">
        <v>5436</v>
      </c>
      <c r="H1289" t="s">
        <v>3451</v>
      </c>
      <c r="I1289" t="s">
        <v>5437</v>
      </c>
      <c r="J1289" t="s">
        <v>5438</v>
      </c>
    </row>
    <row r="1290" spans="1:10">
      <c r="A1290">
        <v>0</v>
      </c>
      <c r="B1290">
        <v>0</v>
      </c>
      <c r="C1290">
        <v>0</v>
      </c>
      <c r="D1290">
        <f t="shared" si="20"/>
        <v>0</v>
      </c>
      <c r="E1290" t="s">
        <v>1128</v>
      </c>
      <c r="F1290" t="s">
        <v>7368</v>
      </c>
      <c r="G1290" t="s">
        <v>1987</v>
      </c>
      <c r="H1290" t="s">
        <v>5439</v>
      </c>
      <c r="I1290" t="s">
        <v>5440</v>
      </c>
      <c r="J1290" t="s">
        <v>5441</v>
      </c>
    </row>
    <row r="1291" spans="1:10">
      <c r="A1291">
        <v>0</v>
      </c>
      <c r="B1291">
        <v>10450000</v>
      </c>
      <c r="C1291">
        <v>8910200</v>
      </c>
      <c r="D1291">
        <f t="shared" si="20"/>
        <v>8910200</v>
      </c>
      <c r="E1291" t="s">
        <v>1129</v>
      </c>
      <c r="F1291" t="s">
        <v>7369</v>
      </c>
      <c r="G1291" t="s">
        <v>1746</v>
      </c>
      <c r="H1291" t="s">
        <v>5442</v>
      </c>
      <c r="I1291" t="s">
        <v>5443</v>
      </c>
      <c r="J1291" t="s">
        <v>5444</v>
      </c>
    </row>
    <row r="1292" spans="1:10">
      <c r="A1292">
        <v>0</v>
      </c>
      <c r="B1292">
        <v>0</v>
      </c>
      <c r="C1292">
        <v>0</v>
      </c>
      <c r="D1292">
        <f t="shared" si="20"/>
        <v>0</v>
      </c>
      <c r="E1292" t="s">
        <v>1130</v>
      </c>
      <c r="F1292" t="s">
        <v>7370</v>
      </c>
      <c r="G1292" t="s">
        <v>5445</v>
      </c>
      <c r="H1292" t="s">
        <v>5446</v>
      </c>
      <c r="I1292" t="s">
        <v>5447</v>
      </c>
      <c r="J1292" t="s">
        <v>5448</v>
      </c>
    </row>
    <row r="1293" spans="1:10">
      <c r="A1293">
        <v>0</v>
      </c>
      <c r="B1293">
        <v>0</v>
      </c>
      <c r="C1293">
        <v>0</v>
      </c>
      <c r="D1293">
        <f t="shared" si="20"/>
        <v>0</v>
      </c>
      <c r="E1293" t="s">
        <v>1131</v>
      </c>
      <c r="F1293" t="s">
        <v>7371</v>
      </c>
      <c r="G1293" t="s">
        <v>5449</v>
      </c>
      <c r="H1293" t="s">
        <v>5450</v>
      </c>
      <c r="I1293" t="s">
        <v>5451</v>
      </c>
      <c r="J1293" t="s">
        <v>5452</v>
      </c>
    </row>
    <row r="1294" spans="1:10">
      <c r="A1294">
        <v>0</v>
      </c>
      <c r="B1294">
        <v>0</v>
      </c>
      <c r="C1294">
        <v>0</v>
      </c>
      <c r="D1294">
        <f t="shared" si="20"/>
        <v>0</v>
      </c>
      <c r="E1294" t="s">
        <v>1132</v>
      </c>
      <c r="F1294" t="s">
        <v>7372</v>
      </c>
      <c r="G1294" t="s">
        <v>5453</v>
      </c>
      <c r="H1294" t="s">
        <v>5454</v>
      </c>
      <c r="I1294" t="s">
        <v>5455</v>
      </c>
      <c r="J1294" t="s">
        <v>5456</v>
      </c>
    </row>
    <row r="1295" spans="1:10">
      <c r="A1295">
        <v>0</v>
      </c>
      <c r="B1295">
        <v>0</v>
      </c>
      <c r="C1295">
        <v>0</v>
      </c>
      <c r="D1295">
        <f t="shared" si="20"/>
        <v>0</v>
      </c>
      <c r="E1295" t="s">
        <v>1137</v>
      </c>
      <c r="F1295" t="s">
        <v>7373</v>
      </c>
      <c r="G1295" t="s">
        <v>5457</v>
      </c>
      <c r="H1295" t="s">
        <v>5458</v>
      </c>
      <c r="I1295" t="s">
        <v>5459</v>
      </c>
      <c r="J1295" t="s">
        <v>5460</v>
      </c>
    </row>
    <row r="1296" spans="1:10">
      <c r="A1296">
        <v>0</v>
      </c>
      <c r="B1296">
        <v>0</v>
      </c>
      <c r="C1296">
        <v>0</v>
      </c>
      <c r="D1296">
        <f t="shared" si="20"/>
        <v>0</v>
      </c>
      <c r="E1296" t="s">
        <v>1138</v>
      </c>
      <c r="F1296" t="s">
        <v>7374</v>
      </c>
      <c r="G1296" t="s">
        <v>5461</v>
      </c>
      <c r="H1296" t="s">
        <v>5462</v>
      </c>
      <c r="I1296" t="s">
        <v>5463</v>
      </c>
      <c r="J1296" t="s">
        <v>5464</v>
      </c>
    </row>
    <row r="1297" spans="1:10">
      <c r="A1297">
        <v>0</v>
      </c>
      <c r="B1297">
        <v>0</v>
      </c>
      <c r="C1297">
        <v>0</v>
      </c>
      <c r="D1297">
        <f t="shared" si="20"/>
        <v>0</v>
      </c>
      <c r="E1297" t="s">
        <v>1139</v>
      </c>
      <c r="F1297" t="s">
        <v>7375</v>
      </c>
      <c r="G1297" t="s">
        <v>1987</v>
      </c>
      <c r="H1297" t="s">
        <v>1574</v>
      </c>
      <c r="I1297" t="s">
        <v>1987</v>
      </c>
      <c r="J1297" t="s">
        <v>5465</v>
      </c>
    </row>
    <row r="1298" spans="1:10">
      <c r="A1298">
        <v>0</v>
      </c>
      <c r="B1298">
        <v>0</v>
      </c>
      <c r="C1298">
        <v>0</v>
      </c>
      <c r="D1298">
        <f t="shared" si="20"/>
        <v>0</v>
      </c>
      <c r="E1298" t="s">
        <v>1140</v>
      </c>
      <c r="F1298" t="s">
        <v>7376</v>
      </c>
      <c r="G1298" t="s">
        <v>1746</v>
      </c>
      <c r="H1298" t="s">
        <v>4232</v>
      </c>
      <c r="I1298" t="s">
        <v>5466</v>
      </c>
      <c r="J1298" t="s">
        <v>5467</v>
      </c>
    </row>
    <row r="1299" spans="1:10">
      <c r="A1299">
        <v>0</v>
      </c>
      <c r="B1299">
        <v>0</v>
      </c>
      <c r="C1299">
        <v>0</v>
      </c>
      <c r="D1299">
        <f t="shared" si="20"/>
        <v>0</v>
      </c>
      <c r="E1299" t="s">
        <v>1141</v>
      </c>
      <c r="F1299" t="s">
        <v>7377</v>
      </c>
      <c r="G1299" t="s">
        <v>1525</v>
      </c>
      <c r="H1299" t="s">
        <v>5468</v>
      </c>
      <c r="I1299" t="s">
        <v>5469</v>
      </c>
      <c r="J1299" t="s">
        <v>5470</v>
      </c>
    </row>
    <row r="1300" spans="1:10">
      <c r="A1300">
        <v>0</v>
      </c>
      <c r="B1300">
        <v>0</v>
      </c>
      <c r="C1300">
        <v>0</v>
      </c>
      <c r="D1300">
        <f t="shared" si="20"/>
        <v>0</v>
      </c>
      <c r="E1300" t="s">
        <v>1142</v>
      </c>
      <c r="F1300" t="s">
        <v>7378</v>
      </c>
      <c r="G1300" t="s">
        <v>5471</v>
      </c>
      <c r="H1300" t="s">
        <v>5472</v>
      </c>
      <c r="I1300" t="s">
        <v>5473</v>
      </c>
      <c r="J1300" t="s">
        <v>5474</v>
      </c>
    </row>
    <row r="1301" spans="1:10">
      <c r="A1301">
        <v>0</v>
      </c>
      <c r="B1301">
        <v>0</v>
      </c>
      <c r="C1301">
        <v>0</v>
      </c>
      <c r="D1301">
        <f t="shared" si="20"/>
        <v>0</v>
      </c>
      <c r="E1301" t="s">
        <v>1143</v>
      </c>
      <c r="F1301" t="s">
        <v>7379</v>
      </c>
      <c r="G1301" t="s">
        <v>5475</v>
      </c>
      <c r="H1301" t="s">
        <v>1806</v>
      </c>
      <c r="I1301" t="s">
        <v>5476</v>
      </c>
      <c r="J1301" t="s">
        <v>5477</v>
      </c>
    </row>
    <row r="1302" spans="1:10">
      <c r="A1302">
        <v>0</v>
      </c>
      <c r="B1302">
        <v>0</v>
      </c>
      <c r="C1302">
        <v>0</v>
      </c>
      <c r="D1302">
        <f t="shared" si="20"/>
        <v>0</v>
      </c>
      <c r="E1302" t="s">
        <v>1144</v>
      </c>
      <c r="F1302" t="s">
        <v>7380</v>
      </c>
      <c r="G1302" t="s">
        <v>1525</v>
      </c>
      <c r="H1302" t="s">
        <v>5478</v>
      </c>
      <c r="I1302" t="s">
        <v>5479</v>
      </c>
      <c r="J1302" t="s">
        <v>5480</v>
      </c>
    </row>
    <row r="1303" spans="1:10">
      <c r="A1303">
        <v>0</v>
      </c>
      <c r="B1303">
        <v>0</v>
      </c>
      <c r="C1303">
        <v>0</v>
      </c>
      <c r="D1303">
        <f t="shared" si="20"/>
        <v>0</v>
      </c>
      <c r="E1303" t="s">
        <v>1145</v>
      </c>
      <c r="F1303" t="s">
        <v>7381</v>
      </c>
      <c r="G1303" t="s">
        <v>4272</v>
      </c>
      <c r="H1303" t="s">
        <v>2674</v>
      </c>
      <c r="I1303" t="s">
        <v>5481</v>
      </c>
      <c r="J1303" t="s">
        <v>5482</v>
      </c>
    </row>
    <row r="1304" spans="1:10">
      <c r="A1304">
        <v>0</v>
      </c>
      <c r="B1304">
        <v>6445500</v>
      </c>
      <c r="C1304">
        <v>6094700</v>
      </c>
      <c r="D1304">
        <f t="shared" si="20"/>
        <v>6094700</v>
      </c>
      <c r="E1304" t="s">
        <v>1146</v>
      </c>
      <c r="F1304" t="s">
        <v>7382</v>
      </c>
      <c r="G1304" t="s">
        <v>2340</v>
      </c>
      <c r="H1304" t="s">
        <v>2341</v>
      </c>
      <c r="I1304" t="s">
        <v>5483</v>
      </c>
      <c r="J1304" t="s">
        <v>5484</v>
      </c>
    </row>
    <row r="1305" spans="1:10">
      <c r="A1305">
        <v>0</v>
      </c>
      <c r="B1305">
        <v>0</v>
      </c>
      <c r="C1305">
        <v>0</v>
      </c>
      <c r="D1305">
        <f t="shared" si="20"/>
        <v>0</v>
      </c>
      <c r="E1305" t="s">
        <v>1148</v>
      </c>
      <c r="F1305" t="s">
        <v>7383</v>
      </c>
      <c r="G1305" t="s">
        <v>5485</v>
      </c>
      <c r="H1305" t="s">
        <v>5486</v>
      </c>
      <c r="I1305" t="s">
        <v>5487</v>
      </c>
      <c r="J1305" t="s">
        <v>5488</v>
      </c>
    </row>
    <row r="1306" spans="1:10">
      <c r="A1306">
        <v>0</v>
      </c>
      <c r="B1306">
        <v>0</v>
      </c>
      <c r="C1306">
        <v>0</v>
      </c>
      <c r="D1306">
        <f t="shared" si="20"/>
        <v>0</v>
      </c>
      <c r="E1306" t="s">
        <v>1149</v>
      </c>
      <c r="F1306" t="s">
        <v>7384</v>
      </c>
      <c r="G1306" t="s">
        <v>5489</v>
      </c>
      <c r="H1306" t="s">
        <v>5490</v>
      </c>
      <c r="I1306" t="s">
        <v>5491</v>
      </c>
      <c r="J1306" t="s">
        <v>5492</v>
      </c>
    </row>
    <row r="1307" spans="1:10">
      <c r="A1307">
        <v>0</v>
      </c>
      <c r="B1307">
        <v>0</v>
      </c>
      <c r="C1307">
        <v>0</v>
      </c>
      <c r="D1307">
        <f t="shared" si="20"/>
        <v>0</v>
      </c>
      <c r="E1307" t="s">
        <v>1150</v>
      </c>
      <c r="F1307" t="s">
        <v>7385</v>
      </c>
      <c r="G1307" t="s">
        <v>5493</v>
      </c>
      <c r="H1307" t="s">
        <v>2162</v>
      </c>
      <c r="I1307" t="s">
        <v>5494</v>
      </c>
      <c r="J1307" t="s">
        <v>5495</v>
      </c>
    </row>
    <row r="1308" spans="1:10">
      <c r="A1308">
        <v>0</v>
      </c>
      <c r="B1308">
        <v>0</v>
      </c>
      <c r="C1308">
        <v>0</v>
      </c>
      <c r="D1308">
        <f t="shared" si="20"/>
        <v>0</v>
      </c>
      <c r="E1308" t="s">
        <v>1151</v>
      </c>
      <c r="F1308" t="s">
        <v>7386</v>
      </c>
      <c r="G1308" t="s">
        <v>5496</v>
      </c>
      <c r="H1308" t="s">
        <v>2162</v>
      </c>
      <c r="I1308" t="s">
        <v>5497</v>
      </c>
      <c r="J1308" t="s">
        <v>5498</v>
      </c>
    </row>
    <row r="1309" spans="1:10">
      <c r="A1309">
        <v>0</v>
      </c>
      <c r="B1309">
        <v>10744000</v>
      </c>
      <c r="C1309">
        <v>11530000</v>
      </c>
      <c r="D1309">
        <f t="shared" si="20"/>
        <v>10744000</v>
      </c>
      <c r="E1309" t="s">
        <v>1152</v>
      </c>
      <c r="F1309" t="s">
        <v>7387</v>
      </c>
      <c r="G1309" t="s">
        <v>5499</v>
      </c>
      <c r="H1309" t="s">
        <v>5500</v>
      </c>
      <c r="I1309" t="s">
        <v>5501</v>
      </c>
      <c r="J1309" t="s">
        <v>5502</v>
      </c>
    </row>
    <row r="1310" spans="1:10">
      <c r="A1310">
        <v>0</v>
      </c>
      <c r="B1310">
        <v>0</v>
      </c>
      <c r="C1310">
        <v>0</v>
      </c>
      <c r="D1310">
        <f t="shared" si="20"/>
        <v>0</v>
      </c>
      <c r="E1310" t="s">
        <v>1153</v>
      </c>
      <c r="F1310" t="s">
        <v>7388</v>
      </c>
      <c r="G1310" t="s">
        <v>2638</v>
      </c>
      <c r="H1310" t="s">
        <v>5503</v>
      </c>
      <c r="I1310" t="s">
        <v>5504</v>
      </c>
      <c r="J1310" t="s">
        <v>5505</v>
      </c>
    </row>
    <row r="1311" spans="1:10">
      <c r="A1311">
        <v>0</v>
      </c>
      <c r="B1311">
        <v>0</v>
      </c>
      <c r="C1311">
        <v>0</v>
      </c>
      <c r="D1311">
        <f t="shared" si="20"/>
        <v>0</v>
      </c>
      <c r="E1311" t="s">
        <v>1154</v>
      </c>
      <c r="F1311" t="s">
        <v>7389</v>
      </c>
      <c r="G1311" t="s">
        <v>1805</v>
      </c>
      <c r="H1311" t="s">
        <v>1806</v>
      </c>
      <c r="I1311" t="s">
        <v>5506</v>
      </c>
      <c r="J1311" t="s">
        <v>5507</v>
      </c>
    </row>
    <row r="1312" spans="1:10">
      <c r="A1312">
        <v>0</v>
      </c>
      <c r="B1312">
        <v>3441900</v>
      </c>
      <c r="C1312">
        <v>0</v>
      </c>
      <c r="D1312">
        <f t="shared" si="20"/>
        <v>0</v>
      </c>
      <c r="E1312" t="s">
        <v>1157</v>
      </c>
      <c r="F1312" t="s">
        <v>7390</v>
      </c>
      <c r="G1312" t="s">
        <v>5508</v>
      </c>
      <c r="H1312" t="s">
        <v>2258</v>
      </c>
      <c r="I1312" t="s">
        <v>5509</v>
      </c>
      <c r="J1312" t="s">
        <v>5510</v>
      </c>
    </row>
    <row r="1313" spans="1:10">
      <c r="A1313">
        <v>0</v>
      </c>
      <c r="B1313">
        <v>0</v>
      </c>
      <c r="C1313">
        <v>0</v>
      </c>
      <c r="D1313">
        <f t="shared" si="20"/>
        <v>0</v>
      </c>
      <c r="E1313" t="s">
        <v>1159</v>
      </c>
      <c r="F1313" t="s">
        <v>7391</v>
      </c>
      <c r="G1313" t="s">
        <v>5511</v>
      </c>
      <c r="H1313" t="s">
        <v>3550</v>
      </c>
      <c r="I1313" t="s">
        <v>5512</v>
      </c>
      <c r="J1313" t="s">
        <v>5513</v>
      </c>
    </row>
    <row r="1314" spans="1:10">
      <c r="A1314">
        <v>0</v>
      </c>
      <c r="B1314">
        <v>0</v>
      </c>
      <c r="C1314">
        <v>0</v>
      </c>
      <c r="D1314">
        <f t="shared" si="20"/>
        <v>0</v>
      </c>
      <c r="E1314" t="s">
        <v>1160</v>
      </c>
      <c r="F1314" t="s">
        <v>7392</v>
      </c>
      <c r="G1314" t="s">
        <v>5514</v>
      </c>
      <c r="H1314" t="s">
        <v>5515</v>
      </c>
      <c r="I1314" t="s">
        <v>5516</v>
      </c>
      <c r="J1314" t="s">
        <v>5517</v>
      </c>
    </row>
    <row r="1315" spans="1:10">
      <c r="A1315">
        <v>0</v>
      </c>
      <c r="B1315">
        <v>9519000</v>
      </c>
      <c r="C1315">
        <v>8268200</v>
      </c>
      <c r="D1315">
        <f t="shared" si="20"/>
        <v>8268200</v>
      </c>
      <c r="E1315" t="s">
        <v>1509</v>
      </c>
      <c r="F1315" t="s">
        <v>7393</v>
      </c>
      <c r="G1315" t="s">
        <v>5518</v>
      </c>
      <c r="I1315" t="s">
        <v>5519</v>
      </c>
      <c r="J1315" t="s">
        <v>5520</v>
      </c>
    </row>
    <row r="1316" spans="1:10">
      <c r="A1316">
        <v>0</v>
      </c>
      <c r="B1316">
        <v>0</v>
      </c>
      <c r="C1316">
        <v>0</v>
      </c>
      <c r="D1316">
        <f t="shared" si="20"/>
        <v>0</v>
      </c>
      <c r="E1316" t="s">
        <v>1161</v>
      </c>
      <c r="F1316" t="s">
        <v>7394</v>
      </c>
      <c r="G1316" t="s">
        <v>5521</v>
      </c>
      <c r="H1316" t="s">
        <v>2341</v>
      </c>
      <c r="I1316" t="s">
        <v>5522</v>
      </c>
      <c r="J1316" t="s">
        <v>5523</v>
      </c>
    </row>
    <row r="1317" spans="1:10">
      <c r="A1317">
        <v>0</v>
      </c>
      <c r="B1317">
        <v>0</v>
      </c>
      <c r="C1317">
        <v>0</v>
      </c>
      <c r="D1317">
        <f t="shared" si="20"/>
        <v>0</v>
      </c>
      <c r="E1317" t="s">
        <v>1163</v>
      </c>
      <c r="F1317" t="s">
        <v>7395</v>
      </c>
      <c r="G1317" t="s">
        <v>5524</v>
      </c>
      <c r="H1317" t="s">
        <v>5525</v>
      </c>
      <c r="I1317" t="s">
        <v>5526</v>
      </c>
      <c r="J1317" t="s">
        <v>5527</v>
      </c>
    </row>
    <row r="1318" spans="1:10">
      <c r="A1318">
        <v>0</v>
      </c>
      <c r="B1318">
        <v>0</v>
      </c>
      <c r="C1318">
        <v>0</v>
      </c>
      <c r="D1318">
        <f t="shared" si="20"/>
        <v>0</v>
      </c>
      <c r="E1318" t="s">
        <v>1164</v>
      </c>
      <c r="F1318" t="s">
        <v>7396</v>
      </c>
      <c r="G1318" t="s">
        <v>1987</v>
      </c>
      <c r="H1318" t="s">
        <v>5528</v>
      </c>
      <c r="I1318" t="s">
        <v>5529</v>
      </c>
      <c r="J1318" t="s">
        <v>5530</v>
      </c>
    </row>
    <row r="1319" spans="1:10">
      <c r="A1319">
        <v>0</v>
      </c>
      <c r="B1319">
        <v>0</v>
      </c>
      <c r="C1319">
        <v>0</v>
      </c>
      <c r="D1319">
        <f t="shared" si="20"/>
        <v>0</v>
      </c>
      <c r="E1319" t="s">
        <v>1165</v>
      </c>
      <c r="F1319" t="s">
        <v>7397</v>
      </c>
      <c r="G1319" t="s">
        <v>5531</v>
      </c>
      <c r="H1319" t="s">
        <v>5532</v>
      </c>
      <c r="I1319" t="s">
        <v>5533</v>
      </c>
      <c r="J1319" t="s">
        <v>5534</v>
      </c>
    </row>
    <row r="1320" spans="1:10">
      <c r="A1320">
        <v>0</v>
      </c>
      <c r="B1320">
        <v>0</v>
      </c>
      <c r="C1320">
        <v>0</v>
      </c>
      <c r="D1320">
        <f t="shared" si="20"/>
        <v>0</v>
      </c>
      <c r="E1320" t="s">
        <v>1166</v>
      </c>
      <c r="F1320" t="s">
        <v>7398</v>
      </c>
      <c r="G1320" t="s">
        <v>5535</v>
      </c>
      <c r="H1320" t="s">
        <v>1806</v>
      </c>
      <c r="I1320" t="s">
        <v>5536</v>
      </c>
      <c r="J1320" t="s">
        <v>5537</v>
      </c>
    </row>
    <row r="1321" spans="1:10">
      <c r="A1321">
        <v>0</v>
      </c>
      <c r="B1321">
        <v>0</v>
      </c>
      <c r="C1321">
        <v>0</v>
      </c>
      <c r="D1321">
        <f t="shared" si="20"/>
        <v>0</v>
      </c>
      <c r="E1321" t="s">
        <v>1167</v>
      </c>
      <c r="F1321" t="s">
        <v>7399</v>
      </c>
      <c r="G1321" t="s">
        <v>5538</v>
      </c>
      <c r="H1321" t="s">
        <v>1796</v>
      </c>
      <c r="I1321" t="s">
        <v>5539</v>
      </c>
      <c r="J1321" t="s">
        <v>5540</v>
      </c>
    </row>
    <row r="1322" spans="1:10">
      <c r="A1322">
        <v>0</v>
      </c>
      <c r="B1322">
        <v>0</v>
      </c>
      <c r="C1322">
        <v>0</v>
      </c>
      <c r="D1322">
        <f t="shared" si="20"/>
        <v>0</v>
      </c>
      <c r="E1322" t="s">
        <v>1168</v>
      </c>
      <c r="F1322" t="s">
        <v>7400</v>
      </c>
      <c r="G1322" t="s">
        <v>5541</v>
      </c>
      <c r="H1322" t="s">
        <v>5542</v>
      </c>
      <c r="I1322" t="s">
        <v>5543</v>
      </c>
      <c r="J1322" t="s">
        <v>5544</v>
      </c>
    </row>
    <row r="1323" spans="1:10">
      <c r="A1323">
        <v>0</v>
      </c>
      <c r="B1323">
        <v>0</v>
      </c>
      <c r="C1323">
        <v>0</v>
      </c>
      <c r="D1323">
        <f t="shared" si="20"/>
        <v>0</v>
      </c>
      <c r="E1323" t="s">
        <v>1169</v>
      </c>
      <c r="F1323" t="s">
        <v>7401</v>
      </c>
      <c r="G1323" t="s">
        <v>1987</v>
      </c>
      <c r="H1323" t="s">
        <v>1806</v>
      </c>
      <c r="I1323" t="s">
        <v>5545</v>
      </c>
      <c r="J1323" t="s">
        <v>5546</v>
      </c>
    </row>
    <row r="1324" spans="1:10">
      <c r="A1324">
        <v>0</v>
      </c>
      <c r="B1324">
        <v>0</v>
      </c>
      <c r="C1324">
        <v>0</v>
      </c>
      <c r="D1324">
        <f t="shared" si="20"/>
        <v>0</v>
      </c>
      <c r="E1324" t="s">
        <v>1170</v>
      </c>
      <c r="F1324" t="s">
        <v>7402</v>
      </c>
      <c r="G1324" t="s">
        <v>4578</v>
      </c>
      <c r="H1324" t="s">
        <v>5547</v>
      </c>
      <c r="I1324" t="s">
        <v>5548</v>
      </c>
      <c r="J1324" t="s">
        <v>5549</v>
      </c>
    </row>
    <row r="1325" spans="1:10">
      <c r="A1325">
        <v>0</v>
      </c>
      <c r="B1325">
        <v>71815000</v>
      </c>
      <c r="C1325">
        <v>62178000</v>
      </c>
      <c r="D1325">
        <f t="shared" si="20"/>
        <v>62178000</v>
      </c>
      <c r="E1325" t="s">
        <v>1171</v>
      </c>
      <c r="F1325" t="s">
        <v>7403</v>
      </c>
      <c r="G1325" t="s">
        <v>5121</v>
      </c>
      <c r="H1325" t="s">
        <v>5122</v>
      </c>
      <c r="I1325" t="s">
        <v>5550</v>
      </c>
      <c r="J1325" t="s">
        <v>5551</v>
      </c>
    </row>
    <row r="1326" spans="1:10">
      <c r="A1326">
        <v>0</v>
      </c>
      <c r="B1326">
        <v>0</v>
      </c>
      <c r="C1326">
        <v>0</v>
      </c>
      <c r="D1326">
        <f t="shared" si="20"/>
        <v>0</v>
      </c>
      <c r="E1326" t="s">
        <v>1174</v>
      </c>
      <c r="F1326" t="s">
        <v>7404</v>
      </c>
      <c r="G1326" t="s">
        <v>5552</v>
      </c>
      <c r="H1326" t="s">
        <v>2162</v>
      </c>
      <c r="I1326" t="s">
        <v>5553</v>
      </c>
      <c r="J1326" t="s">
        <v>5554</v>
      </c>
    </row>
    <row r="1327" spans="1:10">
      <c r="A1327">
        <v>0</v>
      </c>
      <c r="B1327">
        <v>5334200</v>
      </c>
      <c r="C1327">
        <v>4924100</v>
      </c>
      <c r="D1327">
        <f t="shared" si="20"/>
        <v>4924100</v>
      </c>
      <c r="E1327" t="s">
        <v>1175</v>
      </c>
      <c r="F1327" t="s">
        <v>7405</v>
      </c>
      <c r="G1327" t="s">
        <v>5555</v>
      </c>
      <c r="H1327" t="s">
        <v>5556</v>
      </c>
      <c r="I1327" t="s">
        <v>5557</v>
      </c>
      <c r="J1327" t="s">
        <v>5558</v>
      </c>
    </row>
    <row r="1328" spans="1:10">
      <c r="A1328">
        <v>0</v>
      </c>
      <c r="B1328">
        <v>0</v>
      </c>
      <c r="C1328">
        <v>5924300</v>
      </c>
      <c r="D1328">
        <f t="shared" si="20"/>
        <v>0</v>
      </c>
      <c r="E1328" t="s">
        <v>1178</v>
      </c>
      <c r="F1328" t="s">
        <v>7406</v>
      </c>
      <c r="G1328" t="s">
        <v>2113</v>
      </c>
      <c r="H1328" t="s">
        <v>5562</v>
      </c>
      <c r="I1328" t="s">
        <v>5563</v>
      </c>
      <c r="J1328" t="s">
        <v>5564</v>
      </c>
    </row>
    <row r="1329" spans="1:10">
      <c r="A1329">
        <v>0</v>
      </c>
      <c r="B1329">
        <v>32910000</v>
      </c>
      <c r="C1329">
        <v>53334000</v>
      </c>
      <c r="D1329">
        <f t="shared" si="20"/>
        <v>32910000</v>
      </c>
      <c r="E1329" t="s">
        <v>1179</v>
      </c>
      <c r="F1329" t="s">
        <v>1179</v>
      </c>
      <c r="G1329" t="s">
        <v>1799</v>
      </c>
      <c r="I1329" t="s">
        <v>5565</v>
      </c>
      <c r="J1329" t="s">
        <v>5566</v>
      </c>
    </row>
    <row r="1330" spans="1:10">
      <c r="A1330">
        <v>0</v>
      </c>
      <c r="B1330">
        <v>0</v>
      </c>
      <c r="C1330">
        <v>0</v>
      </c>
      <c r="D1330">
        <f t="shared" si="20"/>
        <v>0</v>
      </c>
      <c r="E1330" t="s">
        <v>1180</v>
      </c>
      <c r="F1330" t="s">
        <v>7407</v>
      </c>
      <c r="G1330" t="s">
        <v>1799</v>
      </c>
      <c r="H1330" t="s">
        <v>3806</v>
      </c>
      <c r="I1330" t="s">
        <v>5567</v>
      </c>
      <c r="J1330" t="s">
        <v>5568</v>
      </c>
    </row>
    <row r="1331" spans="1:10">
      <c r="A1331">
        <v>0</v>
      </c>
      <c r="B1331">
        <v>5400600</v>
      </c>
      <c r="C1331">
        <v>4932900</v>
      </c>
      <c r="D1331">
        <f t="shared" si="20"/>
        <v>4932900</v>
      </c>
      <c r="E1331" t="s">
        <v>1181</v>
      </c>
      <c r="F1331" t="s">
        <v>7408</v>
      </c>
      <c r="G1331" t="s">
        <v>5569</v>
      </c>
      <c r="I1331" t="s">
        <v>5570</v>
      </c>
      <c r="J1331" t="s">
        <v>5571</v>
      </c>
    </row>
    <row r="1332" spans="1:10">
      <c r="A1332">
        <v>0</v>
      </c>
      <c r="B1332">
        <v>6642300</v>
      </c>
      <c r="C1332">
        <v>0</v>
      </c>
      <c r="D1332">
        <f t="shared" si="20"/>
        <v>0</v>
      </c>
      <c r="E1332" t="s">
        <v>1182</v>
      </c>
      <c r="F1332" t="s">
        <v>7409</v>
      </c>
      <c r="G1332" t="s">
        <v>5572</v>
      </c>
      <c r="H1332" t="s">
        <v>2862</v>
      </c>
      <c r="I1332" t="s">
        <v>5573</v>
      </c>
      <c r="J1332" t="s">
        <v>5574</v>
      </c>
    </row>
    <row r="1333" spans="1:10">
      <c r="A1333">
        <v>0</v>
      </c>
      <c r="B1333">
        <v>0</v>
      </c>
      <c r="C1333">
        <v>0</v>
      </c>
      <c r="D1333">
        <f t="shared" si="20"/>
        <v>0</v>
      </c>
      <c r="E1333" t="s">
        <v>1184</v>
      </c>
      <c r="F1333" t="s">
        <v>1184</v>
      </c>
      <c r="J1333" t="s">
        <v>5575</v>
      </c>
    </row>
    <row r="1334" spans="1:10">
      <c r="A1334">
        <v>0</v>
      </c>
      <c r="B1334">
        <v>7137500</v>
      </c>
      <c r="C1334">
        <v>5897500</v>
      </c>
      <c r="D1334">
        <f t="shared" si="20"/>
        <v>5897500</v>
      </c>
      <c r="E1334" t="s">
        <v>1185</v>
      </c>
      <c r="F1334" t="s">
        <v>7410</v>
      </c>
      <c r="G1334" t="s">
        <v>2103</v>
      </c>
      <c r="H1334" t="s">
        <v>2158</v>
      </c>
      <c r="I1334" t="s">
        <v>5576</v>
      </c>
      <c r="J1334" t="s">
        <v>5577</v>
      </c>
    </row>
    <row r="1335" spans="1:10">
      <c r="A1335">
        <v>0</v>
      </c>
      <c r="B1335">
        <v>0</v>
      </c>
      <c r="C1335">
        <v>0</v>
      </c>
      <c r="D1335">
        <f t="shared" si="20"/>
        <v>0</v>
      </c>
      <c r="E1335" t="s">
        <v>1186</v>
      </c>
      <c r="F1335" t="s">
        <v>7411</v>
      </c>
      <c r="G1335" t="s">
        <v>5578</v>
      </c>
      <c r="H1335" t="s">
        <v>5579</v>
      </c>
      <c r="I1335" t="s">
        <v>5580</v>
      </c>
      <c r="J1335" t="s">
        <v>5581</v>
      </c>
    </row>
    <row r="1336" spans="1:10">
      <c r="A1336">
        <v>0</v>
      </c>
      <c r="B1336">
        <v>0</v>
      </c>
      <c r="C1336">
        <v>0</v>
      </c>
      <c r="D1336">
        <f t="shared" si="20"/>
        <v>0</v>
      </c>
      <c r="E1336" t="s">
        <v>1187</v>
      </c>
      <c r="F1336" t="s">
        <v>7412</v>
      </c>
      <c r="G1336" t="s">
        <v>5582</v>
      </c>
      <c r="H1336" t="s">
        <v>5583</v>
      </c>
      <c r="I1336" t="s">
        <v>5584</v>
      </c>
      <c r="J1336" t="s">
        <v>5585</v>
      </c>
    </row>
    <row r="1337" spans="1:10">
      <c r="A1337">
        <v>0</v>
      </c>
      <c r="B1337">
        <v>0</v>
      </c>
      <c r="C1337">
        <v>0</v>
      </c>
      <c r="D1337">
        <f t="shared" si="20"/>
        <v>0</v>
      </c>
      <c r="E1337" t="s">
        <v>1188</v>
      </c>
      <c r="F1337" t="s">
        <v>7413</v>
      </c>
      <c r="G1337" t="s">
        <v>1525</v>
      </c>
      <c r="I1337" t="s">
        <v>5586</v>
      </c>
      <c r="J1337" t="s">
        <v>5587</v>
      </c>
    </row>
    <row r="1338" spans="1:10">
      <c r="A1338">
        <v>0</v>
      </c>
      <c r="B1338">
        <v>0</v>
      </c>
      <c r="C1338">
        <v>0</v>
      </c>
      <c r="D1338">
        <f t="shared" si="20"/>
        <v>0</v>
      </c>
      <c r="E1338" t="s">
        <v>1189</v>
      </c>
      <c r="F1338" t="s">
        <v>7414</v>
      </c>
      <c r="G1338" t="s">
        <v>5588</v>
      </c>
      <c r="H1338" t="s">
        <v>5589</v>
      </c>
      <c r="I1338" t="s">
        <v>5590</v>
      </c>
      <c r="J1338" t="s">
        <v>5591</v>
      </c>
    </row>
    <row r="1339" spans="1:10">
      <c r="A1339">
        <v>0</v>
      </c>
      <c r="B1339">
        <v>3375800</v>
      </c>
      <c r="C1339">
        <v>3843400</v>
      </c>
      <c r="D1339">
        <f t="shared" si="20"/>
        <v>3375800</v>
      </c>
      <c r="E1339" t="s">
        <v>1190</v>
      </c>
      <c r="F1339" t="s">
        <v>7415</v>
      </c>
      <c r="G1339" t="s">
        <v>5592</v>
      </c>
      <c r="H1339" t="s">
        <v>1775</v>
      </c>
      <c r="I1339" t="s">
        <v>5593</v>
      </c>
      <c r="J1339" t="s">
        <v>5594</v>
      </c>
    </row>
    <row r="1340" spans="1:10">
      <c r="A1340">
        <v>0</v>
      </c>
      <c r="B1340">
        <v>4385100</v>
      </c>
      <c r="C1340">
        <v>4434200</v>
      </c>
      <c r="D1340">
        <f t="shared" si="20"/>
        <v>4385100</v>
      </c>
      <c r="E1340" t="s">
        <v>1191</v>
      </c>
      <c r="F1340" t="s">
        <v>7416</v>
      </c>
      <c r="G1340" t="s">
        <v>1799</v>
      </c>
      <c r="H1340" t="s">
        <v>5595</v>
      </c>
      <c r="I1340" t="s">
        <v>5596</v>
      </c>
      <c r="J1340" t="s">
        <v>5597</v>
      </c>
    </row>
    <row r="1341" spans="1:10">
      <c r="A1341">
        <v>0</v>
      </c>
      <c r="B1341">
        <v>0</v>
      </c>
      <c r="C1341">
        <v>0</v>
      </c>
      <c r="D1341">
        <f t="shared" si="20"/>
        <v>0</v>
      </c>
      <c r="E1341" t="s">
        <v>1192</v>
      </c>
      <c r="F1341" t="s">
        <v>7417</v>
      </c>
      <c r="G1341" t="s">
        <v>5598</v>
      </c>
      <c r="H1341" t="s">
        <v>1806</v>
      </c>
      <c r="I1341" t="s">
        <v>5599</v>
      </c>
      <c r="J1341" t="s">
        <v>5600</v>
      </c>
    </row>
    <row r="1342" spans="1:10">
      <c r="A1342">
        <v>0</v>
      </c>
      <c r="B1342">
        <v>0</v>
      </c>
      <c r="C1342">
        <v>0</v>
      </c>
      <c r="D1342">
        <f t="shared" si="20"/>
        <v>0</v>
      </c>
      <c r="E1342" t="s">
        <v>1196</v>
      </c>
      <c r="F1342" t="s">
        <v>7418</v>
      </c>
      <c r="G1342" t="s">
        <v>5601</v>
      </c>
      <c r="H1342" t="s">
        <v>2348</v>
      </c>
      <c r="I1342" t="s">
        <v>5602</v>
      </c>
      <c r="J1342" t="s">
        <v>5603</v>
      </c>
    </row>
    <row r="1343" spans="1:10">
      <c r="A1343">
        <v>0</v>
      </c>
      <c r="B1343">
        <v>4990400</v>
      </c>
      <c r="C1343">
        <v>3534700</v>
      </c>
      <c r="D1343">
        <f t="shared" si="20"/>
        <v>3534700</v>
      </c>
      <c r="E1343" t="s">
        <v>1197</v>
      </c>
      <c r="F1343" t="s">
        <v>7419</v>
      </c>
      <c r="G1343" t="s">
        <v>3018</v>
      </c>
      <c r="H1343" t="s">
        <v>1574</v>
      </c>
      <c r="I1343" t="s">
        <v>3019</v>
      </c>
      <c r="J1343" t="s">
        <v>5604</v>
      </c>
    </row>
    <row r="1344" spans="1:10">
      <c r="A1344">
        <v>0</v>
      </c>
      <c r="B1344">
        <v>0</v>
      </c>
      <c r="C1344">
        <v>0</v>
      </c>
      <c r="D1344">
        <f t="shared" si="20"/>
        <v>0</v>
      </c>
      <c r="E1344" t="s">
        <v>1198</v>
      </c>
      <c r="F1344" t="s">
        <v>7420</v>
      </c>
      <c r="G1344" t="s">
        <v>5605</v>
      </c>
      <c r="H1344" t="s">
        <v>5606</v>
      </c>
      <c r="I1344" t="s">
        <v>5607</v>
      </c>
      <c r="J1344" t="s">
        <v>5608</v>
      </c>
    </row>
    <row r="1345" spans="1:10">
      <c r="A1345">
        <v>0</v>
      </c>
      <c r="B1345">
        <v>0</v>
      </c>
      <c r="C1345">
        <v>0</v>
      </c>
      <c r="D1345">
        <f t="shared" si="20"/>
        <v>0</v>
      </c>
      <c r="E1345" t="s">
        <v>1199</v>
      </c>
      <c r="F1345" t="s">
        <v>7421</v>
      </c>
      <c r="G1345" t="s">
        <v>5609</v>
      </c>
      <c r="H1345" t="s">
        <v>1574</v>
      </c>
      <c r="I1345" t="s">
        <v>5610</v>
      </c>
      <c r="J1345" t="s">
        <v>5611</v>
      </c>
    </row>
    <row r="1346" spans="1:10">
      <c r="A1346">
        <v>0</v>
      </c>
      <c r="B1346">
        <v>17328000</v>
      </c>
      <c r="C1346">
        <v>14611000</v>
      </c>
      <c r="D1346">
        <f t="shared" si="20"/>
        <v>14611000</v>
      </c>
      <c r="E1346" t="s">
        <v>1200</v>
      </c>
      <c r="F1346" t="s">
        <v>7422</v>
      </c>
      <c r="G1346" t="s">
        <v>1983</v>
      </c>
      <c r="H1346" t="s">
        <v>5612</v>
      </c>
      <c r="I1346" t="s">
        <v>5613</v>
      </c>
      <c r="J1346" t="s">
        <v>5614</v>
      </c>
    </row>
    <row r="1347" spans="1:10">
      <c r="A1347">
        <v>0</v>
      </c>
      <c r="B1347">
        <v>0</v>
      </c>
      <c r="C1347">
        <v>0</v>
      </c>
      <c r="D1347">
        <f t="shared" ref="D1347:D1410" si="21">MEDIAN(A1347:C1347)</f>
        <v>0</v>
      </c>
      <c r="E1347" t="s">
        <v>1201</v>
      </c>
      <c r="F1347" t="s">
        <v>7423</v>
      </c>
      <c r="G1347" t="s">
        <v>5615</v>
      </c>
      <c r="H1347" t="s">
        <v>1574</v>
      </c>
      <c r="I1347" t="s">
        <v>5616</v>
      </c>
      <c r="J1347" t="s">
        <v>5617</v>
      </c>
    </row>
    <row r="1348" spans="1:10">
      <c r="A1348">
        <v>0</v>
      </c>
      <c r="B1348">
        <v>0</v>
      </c>
      <c r="C1348">
        <v>0</v>
      </c>
      <c r="D1348">
        <f t="shared" si="21"/>
        <v>0</v>
      </c>
      <c r="E1348" t="s">
        <v>1202</v>
      </c>
      <c r="F1348" t="s">
        <v>7424</v>
      </c>
      <c r="G1348" t="s">
        <v>5618</v>
      </c>
      <c r="H1348" t="s">
        <v>5619</v>
      </c>
      <c r="I1348" t="s">
        <v>5620</v>
      </c>
      <c r="J1348" t="s">
        <v>5621</v>
      </c>
    </row>
    <row r="1349" spans="1:10">
      <c r="A1349">
        <v>0</v>
      </c>
      <c r="B1349">
        <v>0</v>
      </c>
      <c r="C1349">
        <v>0</v>
      </c>
      <c r="D1349">
        <f t="shared" si="21"/>
        <v>0</v>
      </c>
      <c r="E1349" t="s">
        <v>1203</v>
      </c>
      <c r="F1349" t="s">
        <v>7425</v>
      </c>
      <c r="G1349" t="s">
        <v>1525</v>
      </c>
      <c r="H1349" t="s">
        <v>1574</v>
      </c>
      <c r="I1349" t="s">
        <v>5622</v>
      </c>
      <c r="J1349" t="s">
        <v>5623</v>
      </c>
    </row>
    <row r="1350" spans="1:10">
      <c r="A1350">
        <v>0</v>
      </c>
      <c r="B1350">
        <v>0</v>
      </c>
      <c r="C1350">
        <v>0</v>
      </c>
      <c r="D1350">
        <f t="shared" si="21"/>
        <v>0</v>
      </c>
      <c r="E1350" t="s">
        <v>1204</v>
      </c>
      <c r="F1350" t="s">
        <v>7426</v>
      </c>
      <c r="G1350" t="s">
        <v>5624</v>
      </c>
      <c r="H1350" t="s">
        <v>2674</v>
      </c>
      <c r="I1350" t="s">
        <v>5625</v>
      </c>
      <c r="J1350" t="s">
        <v>5626</v>
      </c>
    </row>
    <row r="1351" spans="1:10">
      <c r="A1351">
        <v>0</v>
      </c>
      <c r="B1351">
        <v>0</v>
      </c>
      <c r="C1351">
        <v>0</v>
      </c>
      <c r="D1351">
        <f t="shared" si="21"/>
        <v>0</v>
      </c>
      <c r="E1351" t="s">
        <v>1205</v>
      </c>
      <c r="F1351" t="s">
        <v>7427</v>
      </c>
      <c r="G1351" t="s">
        <v>5627</v>
      </c>
      <c r="H1351" t="s">
        <v>5628</v>
      </c>
      <c r="I1351" t="s">
        <v>5629</v>
      </c>
      <c r="J1351" t="s">
        <v>5630</v>
      </c>
    </row>
    <row r="1352" spans="1:10">
      <c r="A1352">
        <v>0</v>
      </c>
      <c r="B1352">
        <v>10062000</v>
      </c>
      <c r="C1352">
        <v>6347400</v>
      </c>
      <c r="D1352">
        <f t="shared" si="21"/>
        <v>6347400</v>
      </c>
      <c r="E1352" t="s">
        <v>1206</v>
      </c>
      <c r="F1352" t="s">
        <v>7428</v>
      </c>
      <c r="G1352" t="s">
        <v>2094</v>
      </c>
      <c r="H1352" t="s">
        <v>2095</v>
      </c>
      <c r="I1352" t="s">
        <v>5631</v>
      </c>
      <c r="J1352" t="s">
        <v>5632</v>
      </c>
    </row>
    <row r="1353" spans="1:10">
      <c r="A1353">
        <v>0</v>
      </c>
      <c r="B1353">
        <v>0</v>
      </c>
      <c r="C1353">
        <v>0</v>
      </c>
      <c r="D1353">
        <f t="shared" si="21"/>
        <v>0</v>
      </c>
      <c r="E1353" t="s">
        <v>1207</v>
      </c>
      <c r="F1353" t="s">
        <v>7429</v>
      </c>
      <c r="G1353" t="s">
        <v>4208</v>
      </c>
      <c r="H1353" t="s">
        <v>5633</v>
      </c>
      <c r="I1353" t="s">
        <v>5634</v>
      </c>
      <c r="J1353" t="s">
        <v>5635</v>
      </c>
    </row>
    <row r="1354" spans="1:10">
      <c r="A1354">
        <v>0</v>
      </c>
      <c r="B1354">
        <v>0</v>
      </c>
      <c r="C1354">
        <v>0</v>
      </c>
      <c r="D1354">
        <f t="shared" si="21"/>
        <v>0</v>
      </c>
      <c r="E1354" t="s">
        <v>1208</v>
      </c>
      <c r="F1354" t="s">
        <v>7430</v>
      </c>
      <c r="G1354" t="s">
        <v>1525</v>
      </c>
      <c r="H1354" t="s">
        <v>1518</v>
      </c>
      <c r="I1354" t="s">
        <v>5636</v>
      </c>
      <c r="J1354" t="s">
        <v>5637</v>
      </c>
    </row>
    <row r="1355" spans="1:10">
      <c r="A1355">
        <v>0</v>
      </c>
      <c r="B1355">
        <v>0</v>
      </c>
      <c r="C1355">
        <v>0</v>
      </c>
      <c r="D1355">
        <f t="shared" si="21"/>
        <v>0</v>
      </c>
      <c r="E1355" t="s">
        <v>1209</v>
      </c>
      <c r="F1355" t="s">
        <v>7431</v>
      </c>
      <c r="G1355" t="s">
        <v>5638</v>
      </c>
      <c r="H1355" t="s">
        <v>5639</v>
      </c>
      <c r="I1355" t="s">
        <v>5640</v>
      </c>
      <c r="J1355" t="s">
        <v>5641</v>
      </c>
    </row>
    <row r="1356" spans="1:10">
      <c r="A1356">
        <v>0</v>
      </c>
      <c r="B1356">
        <v>0</v>
      </c>
      <c r="C1356">
        <v>0</v>
      </c>
      <c r="D1356">
        <f t="shared" si="21"/>
        <v>0</v>
      </c>
      <c r="E1356" t="s">
        <v>1210</v>
      </c>
      <c r="F1356" t="s">
        <v>7432</v>
      </c>
      <c r="G1356" t="s">
        <v>1987</v>
      </c>
      <c r="I1356" t="s">
        <v>5642</v>
      </c>
      <c r="J1356" t="s">
        <v>5643</v>
      </c>
    </row>
    <row r="1357" spans="1:10">
      <c r="A1357">
        <v>0</v>
      </c>
      <c r="B1357">
        <v>0</v>
      </c>
      <c r="C1357">
        <v>0</v>
      </c>
      <c r="D1357">
        <f t="shared" si="21"/>
        <v>0</v>
      </c>
      <c r="E1357" t="s">
        <v>1211</v>
      </c>
      <c r="F1357" t="s">
        <v>1211</v>
      </c>
      <c r="G1357" t="s">
        <v>2767</v>
      </c>
      <c r="H1357" t="s">
        <v>5644</v>
      </c>
      <c r="I1357" t="s">
        <v>5645</v>
      </c>
      <c r="J1357" t="s">
        <v>5646</v>
      </c>
    </row>
    <row r="1358" spans="1:10">
      <c r="A1358">
        <v>0</v>
      </c>
      <c r="B1358">
        <v>0</v>
      </c>
      <c r="C1358">
        <v>0</v>
      </c>
      <c r="D1358">
        <f t="shared" si="21"/>
        <v>0</v>
      </c>
      <c r="E1358" t="s">
        <v>1213</v>
      </c>
      <c r="F1358" t="s">
        <v>7433</v>
      </c>
      <c r="G1358" t="s">
        <v>5647</v>
      </c>
      <c r="H1358" t="s">
        <v>3443</v>
      </c>
      <c r="I1358" t="s">
        <v>5648</v>
      </c>
      <c r="J1358" t="s">
        <v>5649</v>
      </c>
    </row>
    <row r="1359" spans="1:10">
      <c r="A1359">
        <v>0</v>
      </c>
      <c r="B1359">
        <v>9801700</v>
      </c>
      <c r="C1359">
        <v>11893000</v>
      </c>
      <c r="D1359">
        <f t="shared" si="21"/>
        <v>9801700</v>
      </c>
      <c r="E1359" t="s">
        <v>1214</v>
      </c>
      <c r="F1359" t="s">
        <v>7434</v>
      </c>
      <c r="G1359" t="s">
        <v>5650</v>
      </c>
      <c r="I1359" t="s">
        <v>5651</v>
      </c>
      <c r="J1359" t="s">
        <v>5652</v>
      </c>
    </row>
    <row r="1360" spans="1:10">
      <c r="A1360">
        <v>0</v>
      </c>
      <c r="B1360">
        <v>0</v>
      </c>
      <c r="C1360">
        <v>0</v>
      </c>
      <c r="D1360">
        <f t="shared" si="21"/>
        <v>0</v>
      </c>
      <c r="E1360" t="s">
        <v>1215</v>
      </c>
      <c r="F1360" t="s">
        <v>7435</v>
      </c>
      <c r="G1360" t="s">
        <v>2157</v>
      </c>
      <c r="H1360" t="s">
        <v>5653</v>
      </c>
      <c r="I1360" t="s">
        <v>5654</v>
      </c>
      <c r="J1360" t="s">
        <v>5655</v>
      </c>
    </row>
    <row r="1361" spans="1:10">
      <c r="A1361">
        <v>0</v>
      </c>
      <c r="B1361">
        <v>0</v>
      </c>
      <c r="C1361">
        <v>0</v>
      </c>
      <c r="D1361">
        <f t="shared" si="21"/>
        <v>0</v>
      </c>
      <c r="E1361" t="s">
        <v>1216</v>
      </c>
      <c r="F1361" t="s">
        <v>7436</v>
      </c>
      <c r="G1361" t="s">
        <v>2891</v>
      </c>
      <c r="H1361" t="s">
        <v>5656</v>
      </c>
      <c r="I1361" t="s">
        <v>5657</v>
      </c>
      <c r="J1361" t="s">
        <v>5658</v>
      </c>
    </row>
    <row r="1362" spans="1:10">
      <c r="A1362">
        <v>0</v>
      </c>
      <c r="B1362">
        <v>0</v>
      </c>
      <c r="C1362">
        <v>0</v>
      </c>
      <c r="D1362">
        <f t="shared" si="21"/>
        <v>0</v>
      </c>
      <c r="E1362" t="s">
        <v>1217</v>
      </c>
      <c r="F1362" t="s">
        <v>7437</v>
      </c>
      <c r="G1362" t="s">
        <v>5659</v>
      </c>
      <c r="H1362" t="s">
        <v>5660</v>
      </c>
      <c r="I1362" t="s">
        <v>5661</v>
      </c>
      <c r="J1362" t="s">
        <v>5662</v>
      </c>
    </row>
    <row r="1363" spans="1:10">
      <c r="A1363">
        <v>0</v>
      </c>
      <c r="B1363">
        <v>0</v>
      </c>
      <c r="C1363">
        <v>0</v>
      </c>
      <c r="D1363">
        <f t="shared" si="21"/>
        <v>0</v>
      </c>
      <c r="E1363" t="s">
        <v>1218</v>
      </c>
      <c r="F1363" t="s">
        <v>7438</v>
      </c>
      <c r="G1363" t="s">
        <v>5663</v>
      </c>
      <c r="H1363" t="s">
        <v>5664</v>
      </c>
      <c r="I1363" t="s">
        <v>5665</v>
      </c>
      <c r="J1363" t="s">
        <v>5666</v>
      </c>
    </row>
    <row r="1364" spans="1:10">
      <c r="A1364">
        <v>0</v>
      </c>
      <c r="B1364">
        <v>0</v>
      </c>
      <c r="C1364">
        <v>0</v>
      </c>
      <c r="D1364">
        <f t="shared" si="21"/>
        <v>0</v>
      </c>
      <c r="E1364" t="s">
        <v>1510</v>
      </c>
      <c r="F1364" t="s">
        <v>7439</v>
      </c>
      <c r="G1364" t="s">
        <v>5667</v>
      </c>
      <c r="H1364" t="s">
        <v>2926</v>
      </c>
      <c r="I1364" t="s">
        <v>5668</v>
      </c>
      <c r="J1364" t="s">
        <v>5669</v>
      </c>
    </row>
    <row r="1365" spans="1:10">
      <c r="A1365">
        <v>0</v>
      </c>
      <c r="B1365">
        <v>0</v>
      </c>
      <c r="C1365">
        <v>0</v>
      </c>
      <c r="D1365">
        <f t="shared" si="21"/>
        <v>0</v>
      </c>
      <c r="E1365" t="s">
        <v>1220</v>
      </c>
      <c r="F1365" t="s">
        <v>7440</v>
      </c>
      <c r="G1365" t="s">
        <v>5670</v>
      </c>
      <c r="H1365" t="s">
        <v>5671</v>
      </c>
      <c r="I1365" t="s">
        <v>5672</v>
      </c>
      <c r="J1365" t="s">
        <v>5673</v>
      </c>
    </row>
    <row r="1366" spans="1:10">
      <c r="A1366">
        <v>0</v>
      </c>
      <c r="B1366">
        <v>0</v>
      </c>
      <c r="C1366">
        <v>0</v>
      </c>
      <c r="D1366">
        <f t="shared" si="21"/>
        <v>0</v>
      </c>
      <c r="E1366" t="s">
        <v>1221</v>
      </c>
      <c r="F1366" t="s">
        <v>7441</v>
      </c>
      <c r="G1366" t="s">
        <v>1987</v>
      </c>
      <c r="H1366" t="s">
        <v>2095</v>
      </c>
      <c r="I1366" t="s">
        <v>5674</v>
      </c>
      <c r="J1366" t="s">
        <v>5675</v>
      </c>
    </row>
    <row r="1367" spans="1:10">
      <c r="A1367">
        <v>0</v>
      </c>
      <c r="B1367">
        <v>0</v>
      </c>
      <c r="C1367">
        <v>0</v>
      </c>
      <c r="D1367">
        <f t="shared" si="21"/>
        <v>0</v>
      </c>
      <c r="E1367" t="s">
        <v>1222</v>
      </c>
      <c r="F1367" t="s">
        <v>7442</v>
      </c>
      <c r="G1367" t="s">
        <v>1799</v>
      </c>
      <c r="H1367" t="s">
        <v>5676</v>
      </c>
      <c r="I1367" t="s">
        <v>5677</v>
      </c>
      <c r="J1367" t="s">
        <v>5678</v>
      </c>
    </row>
    <row r="1368" spans="1:10">
      <c r="A1368">
        <v>0</v>
      </c>
      <c r="B1368">
        <v>0</v>
      </c>
      <c r="C1368">
        <v>0</v>
      </c>
      <c r="D1368">
        <f t="shared" si="21"/>
        <v>0</v>
      </c>
      <c r="E1368" t="s">
        <v>1224</v>
      </c>
      <c r="F1368" t="s">
        <v>7443</v>
      </c>
      <c r="G1368" t="s">
        <v>3910</v>
      </c>
      <c r="I1368" t="s">
        <v>3911</v>
      </c>
      <c r="J1368" t="s">
        <v>5679</v>
      </c>
    </row>
    <row r="1369" spans="1:10">
      <c r="A1369">
        <v>0</v>
      </c>
      <c r="B1369">
        <v>0</v>
      </c>
      <c r="C1369">
        <v>0</v>
      </c>
      <c r="D1369">
        <f t="shared" si="21"/>
        <v>0</v>
      </c>
      <c r="E1369" t="s">
        <v>1226</v>
      </c>
      <c r="F1369" t="s">
        <v>7444</v>
      </c>
      <c r="G1369" t="s">
        <v>4405</v>
      </c>
      <c r="I1369" t="s">
        <v>5680</v>
      </c>
      <c r="J1369" t="s">
        <v>5681</v>
      </c>
    </row>
    <row r="1370" spans="1:10">
      <c r="A1370">
        <v>0</v>
      </c>
      <c r="B1370">
        <v>0</v>
      </c>
      <c r="C1370">
        <v>0</v>
      </c>
      <c r="D1370">
        <f t="shared" si="21"/>
        <v>0</v>
      </c>
      <c r="E1370" t="s">
        <v>1229</v>
      </c>
      <c r="F1370" t="s">
        <v>7445</v>
      </c>
      <c r="G1370" t="s">
        <v>1746</v>
      </c>
      <c r="H1370" t="s">
        <v>2015</v>
      </c>
      <c r="I1370" t="s">
        <v>5682</v>
      </c>
      <c r="J1370" t="s">
        <v>5683</v>
      </c>
    </row>
    <row r="1371" spans="1:10">
      <c r="A1371">
        <v>0</v>
      </c>
      <c r="B1371">
        <v>0</v>
      </c>
      <c r="C1371">
        <v>0</v>
      </c>
      <c r="D1371">
        <f t="shared" si="21"/>
        <v>0</v>
      </c>
      <c r="E1371" t="s">
        <v>1230</v>
      </c>
      <c r="F1371" t="s">
        <v>7446</v>
      </c>
      <c r="G1371" t="s">
        <v>5684</v>
      </c>
      <c r="H1371" t="s">
        <v>5685</v>
      </c>
      <c r="I1371" t="s">
        <v>5686</v>
      </c>
      <c r="J1371" t="s">
        <v>5687</v>
      </c>
    </row>
    <row r="1372" spans="1:10">
      <c r="A1372">
        <v>0</v>
      </c>
      <c r="B1372">
        <v>0</v>
      </c>
      <c r="C1372">
        <v>0</v>
      </c>
      <c r="D1372">
        <f t="shared" si="21"/>
        <v>0</v>
      </c>
      <c r="E1372" t="s">
        <v>1232</v>
      </c>
      <c r="F1372" t="s">
        <v>7447</v>
      </c>
      <c r="G1372" t="s">
        <v>5688</v>
      </c>
      <c r="H1372" t="s">
        <v>5689</v>
      </c>
      <c r="I1372" t="s">
        <v>5690</v>
      </c>
      <c r="J1372" t="s">
        <v>5691</v>
      </c>
    </row>
    <row r="1373" spans="1:10">
      <c r="A1373">
        <v>0</v>
      </c>
      <c r="B1373">
        <v>0</v>
      </c>
      <c r="C1373">
        <v>0</v>
      </c>
      <c r="D1373">
        <f t="shared" si="21"/>
        <v>0</v>
      </c>
      <c r="E1373" t="s">
        <v>1233</v>
      </c>
      <c r="F1373" t="s">
        <v>1233</v>
      </c>
      <c r="G1373" t="s">
        <v>5692</v>
      </c>
      <c r="H1373" t="s">
        <v>3151</v>
      </c>
      <c r="I1373" t="s">
        <v>5693</v>
      </c>
      <c r="J1373" t="s">
        <v>5694</v>
      </c>
    </row>
    <row r="1374" spans="1:10">
      <c r="A1374">
        <v>0</v>
      </c>
      <c r="B1374">
        <v>4131800</v>
      </c>
      <c r="C1374">
        <v>3710400</v>
      </c>
      <c r="D1374">
        <f t="shared" si="21"/>
        <v>3710400</v>
      </c>
      <c r="E1374" t="s">
        <v>1235</v>
      </c>
      <c r="F1374" t="s">
        <v>7448</v>
      </c>
      <c r="G1374" t="s">
        <v>4981</v>
      </c>
      <c r="H1374" t="s">
        <v>5695</v>
      </c>
      <c r="I1374" t="s">
        <v>5696</v>
      </c>
      <c r="J1374" t="s">
        <v>5697</v>
      </c>
    </row>
    <row r="1375" spans="1:10">
      <c r="A1375">
        <v>0</v>
      </c>
      <c r="B1375">
        <v>0</v>
      </c>
      <c r="C1375">
        <v>0</v>
      </c>
      <c r="D1375">
        <f t="shared" si="21"/>
        <v>0</v>
      </c>
      <c r="E1375" t="s">
        <v>1236</v>
      </c>
      <c r="F1375" t="s">
        <v>7449</v>
      </c>
      <c r="G1375" t="s">
        <v>5698</v>
      </c>
      <c r="H1375" t="s">
        <v>1574</v>
      </c>
      <c r="I1375" t="s">
        <v>5699</v>
      </c>
      <c r="J1375" t="s">
        <v>5700</v>
      </c>
    </row>
    <row r="1376" spans="1:10">
      <c r="A1376">
        <v>0</v>
      </c>
      <c r="B1376">
        <v>0</v>
      </c>
      <c r="C1376">
        <v>0</v>
      </c>
      <c r="D1376">
        <f t="shared" si="21"/>
        <v>0</v>
      </c>
      <c r="E1376" t="s">
        <v>1237</v>
      </c>
      <c r="F1376" t="s">
        <v>7450</v>
      </c>
      <c r="G1376" t="s">
        <v>2673</v>
      </c>
      <c r="H1376" t="s">
        <v>2674</v>
      </c>
      <c r="I1376" t="s">
        <v>5701</v>
      </c>
      <c r="J1376" t="s">
        <v>5702</v>
      </c>
    </row>
    <row r="1377" spans="1:10">
      <c r="A1377">
        <v>0</v>
      </c>
      <c r="B1377">
        <v>0</v>
      </c>
      <c r="C1377">
        <v>0</v>
      </c>
      <c r="D1377">
        <f t="shared" si="21"/>
        <v>0</v>
      </c>
      <c r="E1377" t="s">
        <v>1239</v>
      </c>
      <c r="F1377" t="s">
        <v>7451</v>
      </c>
      <c r="G1377" t="s">
        <v>5703</v>
      </c>
      <c r="H1377" t="s">
        <v>5704</v>
      </c>
      <c r="I1377" t="s">
        <v>5705</v>
      </c>
      <c r="J1377" t="s">
        <v>5706</v>
      </c>
    </row>
    <row r="1378" spans="1:10">
      <c r="A1378">
        <v>0</v>
      </c>
      <c r="B1378">
        <v>0</v>
      </c>
      <c r="C1378">
        <v>0</v>
      </c>
      <c r="D1378">
        <f t="shared" si="21"/>
        <v>0</v>
      </c>
      <c r="E1378" t="s">
        <v>1240</v>
      </c>
      <c r="F1378" t="s">
        <v>7452</v>
      </c>
      <c r="G1378" t="s">
        <v>1805</v>
      </c>
      <c r="H1378" t="s">
        <v>1518</v>
      </c>
      <c r="I1378" t="s">
        <v>5707</v>
      </c>
      <c r="J1378" t="s">
        <v>5708</v>
      </c>
    </row>
    <row r="1379" spans="1:10">
      <c r="A1379">
        <v>0</v>
      </c>
      <c r="B1379">
        <v>5003300</v>
      </c>
      <c r="C1379">
        <v>5249000</v>
      </c>
      <c r="D1379">
        <f t="shared" si="21"/>
        <v>5003300</v>
      </c>
      <c r="E1379" t="s">
        <v>1241</v>
      </c>
      <c r="F1379" t="s">
        <v>7453</v>
      </c>
      <c r="G1379" t="s">
        <v>1525</v>
      </c>
      <c r="I1379" t="s">
        <v>5709</v>
      </c>
      <c r="J1379" t="s">
        <v>5710</v>
      </c>
    </row>
    <row r="1380" spans="1:10">
      <c r="A1380">
        <v>0</v>
      </c>
      <c r="B1380">
        <v>2894700</v>
      </c>
      <c r="C1380">
        <v>2908500</v>
      </c>
      <c r="D1380">
        <f t="shared" si="21"/>
        <v>2894700</v>
      </c>
      <c r="E1380" t="s">
        <v>1242</v>
      </c>
      <c r="F1380" t="s">
        <v>7454</v>
      </c>
      <c r="G1380" t="s">
        <v>3528</v>
      </c>
      <c r="H1380" t="s">
        <v>5711</v>
      </c>
      <c r="I1380" t="s">
        <v>5712</v>
      </c>
      <c r="J1380" t="s">
        <v>5713</v>
      </c>
    </row>
    <row r="1381" spans="1:10">
      <c r="A1381">
        <v>0</v>
      </c>
      <c r="B1381">
        <v>0</v>
      </c>
      <c r="C1381">
        <v>0</v>
      </c>
      <c r="D1381">
        <f t="shared" si="21"/>
        <v>0</v>
      </c>
      <c r="E1381" t="s">
        <v>1244</v>
      </c>
      <c r="F1381" t="s">
        <v>7455</v>
      </c>
      <c r="I1381" t="s">
        <v>5714</v>
      </c>
      <c r="J1381" t="s">
        <v>5715</v>
      </c>
    </row>
    <row r="1382" spans="1:10">
      <c r="A1382">
        <v>0</v>
      </c>
      <c r="B1382">
        <v>0</v>
      </c>
      <c r="C1382">
        <v>0</v>
      </c>
      <c r="D1382">
        <f t="shared" si="21"/>
        <v>0</v>
      </c>
      <c r="E1382" t="s">
        <v>1245</v>
      </c>
      <c r="F1382" t="s">
        <v>7456</v>
      </c>
      <c r="G1382" t="s">
        <v>5716</v>
      </c>
      <c r="H1382" t="s">
        <v>5717</v>
      </c>
      <c r="I1382" t="s">
        <v>5718</v>
      </c>
      <c r="J1382" t="s">
        <v>5719</v>
      </c>
    </row>
    <row r="1383" spans="1:10">
      <c r="A1383">
        <v>0</v>
      </c>
      <c r="B1383">
        <v>0</v>
      </c>
      <c r="C1383">
        <v>0</v>
      </c>
      <c r="D1383">
        <f t="shared" si="21"/>
        <v>0</v>
      </c>
      <c r="E1383" t="s">
        <v>1246</v>
      </c>
      <c r="F1383" t="s">
        <v>7457</v>
      </c>
      <c r="G1383" t="s">
        <v>5720</v>
      </c>
      <c r="H1383" t="s">
        <v>5721</v>
      </c>
      <c r="I1383" t="s">
        <v>5722</v>
      </c>
      <c r="J1383" t="s">
        <v>5723</v>
      </c>
    </row>
    <row r="1384" spans="1:10">
      <c r="A1384">
        <v>0</v>
      </c>
      <c r="B1384">
        <v>0</v>
      </c>
      <c r="C1384">
        <v>0</v>
      </c>
      <c r="D1384">
        <f t="shared" si="21"/>
        <v>0</v>
      </c>
      <c r="E1384" t="s">
        <v>1247</v>
      </c>
      <c r="F1384" t="s">
        <v>7458</v>
      </c>
      <c r="G1384" t="s">
        <v>5724</v>
      </c>
      <c r="H1384" t="s">
        <v>5725</v>
      </c>
      <c r="I1384" t="s">
        <v>5726</v>
      </c>
      <c r="J1384" t="s">
        <v>5727</v>
      </c>
    </row>
    <row r="1385" spans="1:10">
      <c r="A1385">
        <v>0</v>
      </c>
      <c r="B1385">
        <v>0</v>
      </c>
      <c r="C1385">
        <v>0</v>
      </c>
      <c r="D1385">
        <f t="shared" si="21"/>
        <v>0</v>
      </c>
      <c r="E1385" t="s">
        <v>1248</v>
      </c>
      <c r="F1385" t="s">
        <v>7459</v>
      </c>
      <c r="G1385" t="s">
        <v>5728</v>
      </c>
      <c r="H1385" t="s">
        <v>5729</v>
      </c>
      <c r="I1385" t="s">
        <v>5730</v>
      </c>
      <c r="J1385" t="s">
        <v>5731</v>
      </c>
    </row>
    <row r="1386" spans="1:10">
      <c r="A1386">
        <v>0</v>
      </c>
      <c r="B1386">
        <v>0</v>
      </c>
      <c r="C1386">
        <v>0</v>
      </c>
      <c r="D1386">
        <f t="shared" si="21"/>
        <v>0</v>
      </c>
      <c r="E1386" t="s">
        <v>1252</v>
      </c>
      <c r="F1386" t="s">
        <v>7460</v>
      </c>
      <c r="G1386" t="s">
        <v>1987</v>
      </c>
      <c r="H1386" t="s">
        <v>5732</v>
      </c>
      <c r="I1386" t="s">
        <v>5733</v>
      </c>
      <c r="J1386" t="s">
        <v>5734</v>
      </c>
    </row>
    <row r="1387" spans="1:10">
      <c r="A1387">
        <v>0</v>
      </c>
      <c r="B1387">
        <v>0</v>
      </c>
      <c r="C1387">
        <v>0</v>
      </c>
      <c r="D1387">
        <f t="shared" si="21"/>
        <v>0</v>
      </c>
      <c r="E1387" t="s">
        <v>1253</v>
      </c>
      <c r="F1387" t="s">
        <v>7461</v>
      </c>
      <c r="G1387" t="s">
        <v>1987</v>
      </c>
      <c r="H1387" t="s">
        <v>1806</v>
      </c>
      <c r="I1387" t="s">
        <v>5735</v>
      </c>
      <c r="J1387" t="s">
        <v>5736</v>
      </c>
    </row>
    <row r="1388" spans="1:10">
      <c r="A1388">
        <v>0</v>
      </c>
      <c r="B1388">
        <v>0</v>
      </c>
      <c r="C1388">
        <v>0</v>
      </c>
      <c r="D1388">
        <f t="shared" si="21"/>
        <v>0</v>
      </c>
      <c r="E1388" t="s">
        <v>1254</v>
      </c>
      <c r="F1388" t="s">
        <v>7462</v>
      </c>
      <c r="G1388" t="s">
        <v>5737</v>
      </c>
      <c r="H1388" t="s">
        <v>5738</v>
      </c>
      <c r="I1388" t="s">
        <v>5739</v>
      </c>
      <c r="J1388" t="s">
        <v>5740</v>
      </c>
    </row>
    <row r="1389" spans="1:10">
      <c r="A1389">
        <v>0</v>
      </c>
      <c r="B1389">
        <v>0</v>
      </c>
      <c r="C1389">
        <v>0</v>
      </c>
      <c r="D1389">
        <f t="shared" si="21"/>
        <v>0</v>
      </c>
      <c r="E1389" t="s">
        <v>1255</v>
      </c>
      <c r="F1389" t="s">
        <v>7463</v>
      </c>
      <c r="G1389" t="s">
        <v>5741</v>
      </c>
      <c r="H1389" t="s">
        <v>5742</v>
      </c>
      <c r="I1389" t="s">
        <v>5743</v>
      </c>
      <c r="J1389" t="s">
        <v>5744</v>
      </c>
    </row>
    <row r="1390" spans="1:10">
      <c r="A1390">
        <v>0</v>
      </c>
      <c r="B1390">
        <v>0</v>
      </c>
      <c r="C1390">
        <v>0</v>
      </c>
      <c r="D1390">
        <f t="shared" si="21"/>
        <v>0</v>
      </c>
      <c r="E1390" t="s">
        <v>1257</v>
      </c>
      <c r="F1390" t="s">
        <v>7464</v>
      </c>
      <c r="G1390" t="s">
        <v>1774</v>
      </c>
      <c r="H1390" t="s">
        <v>5745</v>
      </c>
      <c r="I1390" t="s">
        <v>5746</v>
      </c>
      <c r="J1390" t="s">
        <v>5747</v>
      </c>
    </row>
    <row r="1391" spans="1:10">
      <c r="A1391">
        <v>0</v>
      </c>
      <c r="B1391">
        <v>0</v>
      </c>
      <c r="C1391">
        <v>0</v>
      </c>
      <c r="D1391">
        <f t="shared" si="21"/>
        <v>0</v>
      </c>
      <c r="E1391" t="s">
        <v>1258</v>
      </c>
      <c r="F1391" t="s">
        <v>7465</v>
      </c>
      <c r="G1391" t="s">
        <v>1774</v>
      </c>
      <c r="H1391" t="s">
        <v>2144</v>
      </c>
      <c r="I1391" t="s">
        <v>5748</v>
      </c>
      <c r="J1391" t="s">
        <v>5749</v>
      </c>
    </row>
    <row r="1392" spans="1:10">
      <c r="A1392">
        <v>0</v>
      </c>
      <c r="B1392">
        <v>0</v>
      </c>
      <c r="C1392">
        <v>0</v>
      </c>
      <c r="D1392">
        <f t="shared" si="21"/>
        <v>0</v>
      </c>
      <c r="E1392" t="s">
        <v>1259</v>
      </c>
      <c r="F1392" t="s">
        <v>7466</v>
      </c>
      <c r="I1392" t="s">
        <v>5750</v>
      </c>
      <c r="J1392" t="s">
        <v>5751</v>
      </c>
    </row>
    <row r="1393" spans="1:10">
      <c r="A1393">
        <v>0</v>
      </c>
      <c r="B1393">
        <v>0</v>
      </c>
      <c r="C1393">
        <v>0</v>
      </c>
      <c r="D1393">
        <f t="shared" si="21"/>
        <v>0</v>
      </c>
      <c r="E1393" t="s">
        <v>1260</v>
      </c>
      <c r="F1393" t="s">
        <v>7467</v>
      </c>
      <c r="G1393" t="s">
        <v>1799</v>
      </c>
      <c r="H1393" t="s">
        <v>1858</v>
      </c>
      <c r="I1393" t="s">
        <v>5752</v>
      </c>
      <c r="J1393" t="s">
        <v>5753</v>
      </c>
    </row>
    <row r="1394" spans="1:10">
      <c r="A1394">
        <v>0</v>
      </c>
      <c r="B1394">
        <v>0</v>
      </c>
      <c r="C1394">
        <v>0</v>
      </c>
      <c r="D1394">
        <f t="shared" si="21"/>
        <v>0</v>
      </c>
      <c r="E1394" t="s">
        <v>1263</v>
      </c>
      <c r="F1394" t="s">
        <v>7468</v>
      </c>
      <c r="G1394" t="s">
        <v>3112</v>
      </c>
      <c r="H1394" t="s">
        <v>2341</v>
      </c>
      <c r="I1394" t="s">
        <v>5754</v>
      </c>
      <c r="J1394" t="s">
        <v>5755</v>
      </c>
    </row>
    <row r="1395" spans="1:10">
      <c r="A1395">
        <v>0</v>
      </c>
      <c r="B1395">
        <v>0</v>
      </c>
      <c r="C1395">
        <v>0</v>
      </c>
      <c r="D1395">
        <f t="shared" si="21"/>
        <v>0</v>
      </c>
      <c r="E1395" t="s">
        <v>1264</v>
      </c>
      <c r="F1395" t="s">
        <v>7469</v>
      </c>
      <c r="G1395" t="s">
        <v>5756</v>
      </c>
      <c r="H1395" t="s">
        <v>5757</v>
      </c>
      <c r="I1395" t="s">
        <v>5758</v>
      </c>
      <c r="J1395" t="s">
        <v>5759</v>
      </c>
    </row>
    <row r="1396" spans="1:10">
      <c r="A1396">
        <v>0</v>
      </c>
      <c r="B1396">
        <v>7689400</v>
      </c>
      <c r="C1396">
        <v>10348000</v>
      </c>
      <c r="D1396">
        <f t="shared" si="21"/>
        <v>7689400</v>
      </c>
      <c r="E1396" t="s">
        <v>1265</v>
      </c>
      <c r="F1396" t="s">
        <v>7470</v>
      </c>
      <c r="G1396" t="s">
        <v>5760</v>
      </c>
      <c r="H1396" t="s">
        <v>2095</v>
      </c>
      <c r="I1396" t="s">
        <v>5761</v>
      </c>
      <c r="J1396" t="s">
        <v>5762</v>
      </c>
    </row>
    <row r="1397" spans="1:10">
      <c r="A1397">
        <v>0</v>
      </c>
      <c r="B1397">
        <v>0</v>
      </c>
      <c r="C1397">
        <v>0</v>
      </c>
      <c r="D1397">
        <f t="shared" si="21"/>
        <v>0</v>
      </c>
      <c r="E1397" t="s">
        <v>1267</v>
      </c>
      <c r="F1397" t="s">
        <v>7471</v>
      </c>
      <c r="G1397" t="s">
        <v>3112</v>
      </c>
      <c r="H1397" t="s">
        <v>2674</v>
      </c>
      <c r="I1397" t="s">
        <v>3113</v>
      </c>
      <c r="J1397" t="s">
        <v>5763</v>
      </c>
    </row>
    <row r="1398" spans="1:10">
      <c r="A1398">
        <v>0</v>
      </c>
      <c r="B1398">
        <v>0</v>
      </c>
      <c r="C1398">
        <v>0</v>
      </c>
      <c r="D1398">
        <f t="shared" si="21"/>
        <v>0</v>
      </c>
      <c r="E1398" t="s">
        <v>1268</v>
      </c>
      <c r="F1398" t="s">
        <v>7472</v>
      </c>
      <c r="G1398" t="s">
        <v>5764</v>
      </c>
      <c r="I1398" t="s">
        <v>5765</v>
      </c>
      <c r="J1398" t="s">
        <v>5766</v>
      </c>
    </row>
    <row r="1399" spans="1:10">
      <c r="A1399">
        <v>0</v>
      </c>
      <c r="B1399">
        <v>0</v>
      </c>
      <c r="C1399">
        <v>0</v>
      </c>
      <c r="D1399">
        <f t="shared" si="21"/>
        <v>0</v>
      </c>
      <c r="E1399" t="s">
        <v>1269</v>
      </c>
      <c r="F1399" t="s">
        <v>7473</v>
      </c>
      <c r="G1399" t="s">
        <v>1637</v>
      </c>
      <c r="H1399" t="s">
        <v>1614</v>
      </c>
      <c r="I1399" t="s">
        <v>1917</v>
      </c>
      <c r="J1399" t="s">
        <v>5767</v>
      </c>
    </row>
    <row r="1400" spans="1:10">
      <c r="A1400">
        <v>0</v>
      </c>
      <c r="B1400">
        <v>0</v>
      </c>
      <c r="C1400">
        <v>0</v>
      </c>
      <c r="D1400">
        <f t="shared" si="21"/>
        <v>0</v>
      </c>
      <c r="E1400" t="s">
        <v>1270</v>
      </c>
      <c r="F1400" t="s">
        <v>7474</v>
      </c>
      <c r="G1400" t="s">
        <v>5768</v>
      </c>
      <c r="I1400" t="s">
        <v>5769</v>
      </c>
      <c r="J1400" t="s">
        <v>5770</v>
      </c>
    </row>
    <row r="1401" spans="1:10">
      <c r="A1401">
        <v>0</v>
      </c>
      <c r="B1401">
        <v>0</v>
      </c>
      <c r="C1401">
        <v>0</v>
      </c>
      <c r="D1401">
        <f t="shared" si="21"/>
        <v>0</v>
      </c>
      <c r="E1401" t="s">
        <v>1272</v>
      </c>
      <c r="F1401" t="s">
        <v>7475</v>
      </c>
      <c r="G1401" t="s">
        <v>4262</v>
      </c>
      <c r="H1401" t="s">
        <v>1574</v>
      </c>
      <c r="I1401" t="s">
        <v>5771</v>
      </c>
      <c r="J1401" t="s">
        <v>5772</v>
      </c>
    </row>
    <row r="1402" spans="1:10">
      <c r="A1402">
        <v>0</v>
      </c>
      <c r="B1402">
        <v>0</v>
      </c>
      <c r="C1402">
        <v>10430000</v>
      </c>
      <c r="D1402">
        <f t="shared" si="21"/>
        <v>0</v>
      </c>
      <c r="E1402" t="s">
        <v>1273</v>
      </c>
      <c r="F1402" t="s">
        <v>7476</v>
      </c>
      <c r="G1402" t="s">
        <v>5773</v>
      </c>
      <c r="H1402" t="s">
        <v>5774</v>
      </c>
      <c r="I1402" t="s">
        <v>5775</v>
      </c>
      <c r="J1402" t="s">
        <v>5776</v>
      </c>
    </row>
    <row r="1403" spans="1:10">
      <c r="A1403">
        <v>0</v>
      </c>
      <c r="B1403">
        <v>26162000</v>
      </c>
      <c r="C1403">
        <v>21226000</v>
      </c>
      <c r="D1403">
        <f t="shared" si="21"/>
        <v>21226000</v>
      </c>
      <c r="E1403" t="s">
        <v>1274</v>
      </c>
      <c r="F1403" t="s">
        <v>7477</v>
      </c>
      <c r="G1403" t="s">
        <v>5777</v>
      </c>
      <c r="I1403" t="s">
        <v>5778</v>
      </c>
      <c r="J1403" t="s">
        <v>5779</v>
      </c>
    </row>
    <row r="1404" spans="1:10">
      <c r="A1404">
        <v>0</v>
      </c>
      <c r="B1404">
        <v>8469600</v>
      </c>
      <c r="C1404">
        <v>18765000</v>
      </c>
      <c r="D1404">
        <f t="shared" si="21"/>
        <v>8469600</v>
      </c>
      <c r="E1404" t="s">
        <v>1276</v>
      </c>
      <c r="F1404" t="s">
        <v>7478</v>
      </c>
      <c r="G1404" t="s">
        <v>3290</v>
      </c>
      <c r="I1404" t="s">
        <v>5780</v>
      </c>
      <c r="J1404" t="s">
        <v>5781</v>
      </c>
    </row>
    <row r="1405" spans="1:10">
      <c r="A1405">
        <v>0</v>
      </c>
      <c r="B1405">
        <v>0</v>
      </c>
      <c r="C1405">
        <v>0</v>
      </c>
      <c r="D1405">
        <f t="shared" si="21"/>
        <v>0</v>
      </c>
      <c r="E1405" t="s">
        <v>1277</v>
      </c>
      <c r="F1405" t="s">
        <v>7479</v>
      </c>
      <c r="G1405" t="s">
        <v>1525</v>
      </c>
      <c r="H1405" t="s">
        <v>5782</v>
      </c>
      <c r="I1405" t="s">
        <v>5783</v>
      </c>
      <c r="J1405" t="s">
        <v>5784</v>
      </c>
    </row>
    <row r="1406" spans="1:10">
      <c r="A1406">
        <v>0</v>
      </c>
      <c r="B1406">
        <v>0</v>
      </c>
      <c r="C1406">
        <v>0</v>
      </c>
      <c r="D1406">
        <f t="shared" si="21"/>
        <v>0</v>
      </c>
      <c r="E1406" t="s">
        <v>1278</v>
      </c>
      <c r="F1406" t="s">
        <v>7480</v>
      </c>
      <c r="G1406" t="s">
        <v>1525</v>
      </c>
      <c r="H1406" t="s">
        <v>1574</v>
      </c>
      <c r="I1406" t="s">
        <v>5785</v>
      </c>
      <c r="J1406" t="s">
        <v>5786</v>
      </c>
    </row>
    <row r="1407" spans="1:10">
      <c r="A1407">
        <v>0</v>
      </c>
      <c r="B1407">
        <v>0</v>
      </c>
      <c r="C1407">
        <v>0</v>
      </c>
      <c r="D1407">
        <f t="shared" si="21"/>
        <v>0</v>
      </c>
      <c r="E1407" t="s">
        <v>1279</v>
      </c>
      <c r="F1407" t="s">
        <v>7481</v>
      </c>
      <c r="G1407" t="s">
        <v>5787</v>
      </c>
      <c r="H1407" t="s">
        <v>5788</v>
      </c>
      <c r="I1407" t="s">
        <v>5789</v>
      </c>
      <c r="J1407" t="s">
        <v>5790</v>
      </c>
    </row>
    <row r="1408" spans="1:10">
      <c r="A1408">
        <v>0</v>
      </c>
      <c r="B1408">
        <v>0</v>
      </c>
      <c r="C1408">
        <v>0</v>
      </c>
      <c r="D1408">
        <f t="shared" si="21"/>
        <v>0</v>
      </c>
      <c r="E1408" t="s">
        <v>1280</v>
      </c>
      <c r="F1408" t="s">
        <v>7482</v>
      </c>
      <c r="G1408" t="s">
        <v>3009</v>
      </c>
      <c r="H1408" t="s">
        <v>5791</v>
      </c>
      <c r="I1408" t="s">
        <v>5792</v>
      </c>
      <c r="J1408" t="s">
        <v>5793</v>
      </c>
    </row>
    <row r="1409" spans="1:10">
      <c r="A1409">
        <v>0</v>
      </c>
      <c r="B1409">
        <v>0</v>
      </c>
      <c r="C1409">
        <v>0</v>
      </c>
      <c r="D1409">
        <f t="shared" si="21"/>
        <v>0</v>
      </c>
      <c r="E1409" t="s">
        <v>1281</v>
      </c>
      <c r="F1409" t="s">
        <v>7483</v>
      </c>
      <c r="G1409" t="s">
        <v>2208</v>
      </c>
      <c r="H1409" t="s">
        <v>5794</v>
      </c>
      <c r="I1409" t="s">
        <v>5795</v>
      </c>
      <c r="J1409" t="s">
        <v>5796</v>
      </c>
    </row>
    <row r="1410" spans="1:10">
      <c r="A1410">
        <v>0</v>
      </c>
      <c r="B1410">
        <v>2766900</v>
      </c>
      <c r="C1410">
        <v>3121400</v>
      </c>
      <c r="D1410">
        <f t="shared" si="21"/>
        <v>2766900</v>
      </c>
      <c r="E1410" t="s">
        <v>1282</v>
      </c>
      <c r="F1410" t="s">
        <v>7484</v>
      </c>
      <c r="G1410" t="s">
        <v>5797</v>
      </c>
      <c r="H1410" t="s">
        <v>5798</v>
      </c>
      <c r="I1410" t="s">
        <v>5799</v>
      </c>
      <c r="J1410" t="s">
        <v>5800</v>
      </c>
    </row>
    <row r="1411" spans="1:10">
      <c r="A1411">
        <v>0</v>
      </c>
      <c r="B1411">
        <v>0</v>
      </c>
      <c r="C1411">
        <v>0</v>
      </c>
      <c r="D1411">
        <f t="shared" ref="D1411:D1474" si="22">MEDIAN(A1411:C1411)</f>
        <v>0</v>
      </c>
      <c r="E1411" t="s">
        <v>1283</v>
      </c>
      <c r="F1411" t="s">
        <v>7485</v>
      </c>
      <c r="G1411" t="s">
        <v>1987</v>
      </c>
      <c r="I1411" t="s">
        <v>5801</v>
      </c>
      <c r="J1411" t="s">
        <v>5802</v>
      </c>
    </row>
    <row r="1412" spans="1:10">
      <c r="A1412">
        <v>0</v>
      </c>
      <c r="B1412">
        <v>0</v>
      </c>
      <c r="C1412">
        <v>0</v>
      </c>
      <c r="D1412">
        <f t="shared" si="22"/>
        <v>0</v>
      </c>
      <c r="E1412" t="s">
        <v>1284</v>
      </c>
      <c r="F1412" t="s">
        <v>7486</v>
      </c>
      <c r="G1412" t="s">
        <v>5803</v>
      </c>
      <c r="H1412" t="s">
        <v>3185</v>
      </c>
      <c r="I1412" t="s">
        <v>5804</v>
      </c>
      <c r="J1412" t="s">
        <v>5805</v>
      </c>
    </row>
    <row r="1413" spans="1:10">
      <c r="A1413">
        <v>0</v>
      </c>
      <c r="B1413">
        <v>0</v>
      </c>
      <c r="C1413">
        <v>0</v>
      </c>
      <c r="D1413">
        <f t="shared" si="22"/>
        <v>0</v>
      </c>
      <c r="E1413" t="s">
        <v>1285</v>
      </c>
      <c r="F1413" t="s">
        <v>7487</v>
      </c>
      <c r="G1413" t="s">
        <v>5806</v>
      </c>
      <c r="H1413" t="s">
        <v>5807</v>
      </c>
      <c r="I1413" t="s">
        <v>5808</v>
      </c>
      <c r="J1413" t="s">
        <v>5809</v>
      </c>
    </row>
    <row r="1414" spans="1:10">
      <c r="A1414">
        <v>0</v>
      </c>
      <c r="B1414">
        <v>0</v>
      </c>
      <c r="C1414">
        <v>0</v>
      </c>
      <c r="D1414">
        <f t="shared" si="22"/>
        <v>0</v>
      </c>
      <c r="E1414" t="s">
        <v>1288</v>
      </c>
      <c r="F1414" t="s">
        <v>7488</v>
      </c>
      <c r="G1414" t="s">
        <v>5810</v>
      </c>
      <c r="H1414" t="s">
        <v>5811</v>
      </c>
      <c r="I1414" t="s">
        <v>5812</v>
      </c>
      <c r="J1414" t="s">
        <v>5813</v>
      </c>
    </row>
    <row r="1415" spans="1:10">
      <c r="A1415">
        <v>0</v>
      </c>
      <c r="B1415">
        <v>0</v>
      </c>
      <c r="C1415">
        <v>0</v>
      </c>
      <c r="D1415">
        <f t="shared" si="22"/>
        <v>0</v>
      </c>
      <c r="E1415" t="s">
        <v>1290</v>
      </c>
      <c r="F1415" t="s">
        <v>7489</v>
      </c>
      <c r="G1415" t="s">
        <v>2826</v>
      </c>
      <c r="H1415" t="s">
        <v>2341</v>
      </c>
      <c r="I1415" t="s">
        <v>5814</v>
      </c>
      <c r="J1415" t="s">
        <v>5815</v>
      </c>
    </row>
    <row r="1416" spans="1:10">
      <c r="A1416">
        <v>0</v>
      </c>
      <c r="B1416">
        <v>0</v>
      </c>
      <c r="C1416">
        <v>0</v>
      </c>
      <c r="D1416">
        <f t="shared" si="22"/>
        <v>0</v>
      </c>
      <c r="E1416" t="s">
        <v>1292</v>
      </c>
      <c r="F1416" t="s">
        <v>7490</v>
      </c>
      <c r="G1416" t="s">
        <v>2290</v>
      </c>
      <c r="I1416" t="s">
        <v>5816</v>
      </c>
      <c r="J1416" t="s">
        <v>5817</v>
      </c>
    </row>
    <row r="1417" spans="1:10">
      <c r="A1417">
        <v>0</v>
      </c>
      <c r="B1417">
        <v>0</v>
      </c>
      <c r="C1417">
        <v>0</v>
      </c>
      <c r="D1417">
        <f t="shared" si="22"/>
        <v>0</v>
      </c>
      <c r="E1417" t="s">
        <v>1293</v>
      </c>
      <c r="F1417" t="s">
        <v>7491</v>
      </c>
      <c r="G1417" t="s">
        <v>5818</v>
      </c>
      <c r="I1417" t="s">
        <v>5819</v>
      </c>
      <c r="J1417" t="s">
        <v>5820</v>
      </c>
    </row>
    <row r="1418" spans="1:10">
      <c r="A1418">
        <v>0</v>
      </c>
      <c r="B1418">
        <v>0</v>
      </c>
      <c r="C1418">
        <v>0</v>
      </c>
      <c r="D1418">
        <f t="shared" si="22"/>
        <v>0</v>
      </c>
      <c r="E1418" t="s">
        <v>1295</v>
      </c>
      <c r="F1418" t="s">
        <v>7492</v>
      </c>
      <c r="G1418" t="s">
        <v>1799</v>
      </c>
      <c r="H1418" t="s">
        <v>5821</v>
      </c>
      <c r="I1418" t="s">
        <v>5822</v>
      </c>
      <c r="J1418" t="s">
        <v>5823</v>
      </c>
    </row>
    <row r="1419" spans="1:10">
      <c r="A1419">
        <v>0</v>
      </c>
      <c r="B1419">
        <v>4722000</v>
      </c>
      <c r="C1419">
        <v>6632500</v>
      </c>
      <c r="D1419">
        <f t="shared" si="22"/>
        <v>4722000</v>
      </c>
      <c r="E1419" t="s">
        <v>1297</v>
      </c>
      <c r="F1419" t="s">
        <v>7493</v>
      </c>
      <c r="G1419" t="s">
        <v>5156</v>
      </c>
      <c r="H1419" t="s">
        <v>2834</v>
      </c>
      <c r="I1419" t="s">
        <v>5824</v>
      </c>
      <c r="J1419" t="s">
        <v>5825</v>
      </c>
    </row>
    <row r="1420" spans="1:10">
      <c r="A1420">
        <v>0</v>
      </c>
      <c r="B1420">
        <v>0</v>
      </c>
      <c r="C1420">
        <v>0</v>
      </c>
      <c r="D1420">
        <f t="shared" si="22"/>
        <v>0</v>
      </c>
      <c r="E1420" t="s">
        <v>1299</v>
      </c>
      <c r="F1420" t="s">
        <v>7494</v>
      </c>
      <c r="G1420" t="s">
        <v>1602</v>
      </c>
      <c r="H1420" t="s">
        <v>1574</v>
      </c>
      <c r="I1420" t="s">
        <v>5826</v>
      </c>
      <c r="J1420" t="s">
        <v>5827</v>
      </c>
    </row>
    <row r="1421" spans="1:10">
      <c r="A1421">
        <v>0</v>
      </c>
      <c r="B1421">
        <v>0</v>
      </c>
      <c r="C1421">
        <v>0</v>
      </c>
      <c r="D1421">
        <f t="shared" si="22"/>
        <v>0</v>
      </c>
      <c r="E1421" t="s">
        <v>1511</v>
      </c>
      <c r="F1421" t="s">
        <v>7495</v>
      </c>
      <c r="G1421" t="s">
        <v>1805</v>
      </c>
      <c r="I1421" t="s">
        <v>5828</v>
      </c>
      <c r="J1421" t="s">
        <v>5829</v>
      </c>
    </row>
    <row r="1422" spans="1:10">
      <c r="A1422">
        <v>0</v>
      </c>
      <c r="B1422">
        <v>0</v>
      </c>
      <c r="C1422">
        <v>0</v>
      </c>
      <c r="D1422">
        <f t="shared" si="22"/>
        <v>0</v>
      </c>
      <c r="E1422" t="s">
        <v>1303</v>
      </c>
      <c r="F1422" t="s">
        <v>7496</v>
      </c>
      <c r="G1422" t="s">
        <v>5830</v>
      </c>
      <c r="H1422" t="s">
        <v>1574</v>
      </c>
      <c r="I1422" t="s">
        <v>5831</v>
      </c>
      <c r="J1422" t="s">
        <v>5832</v>
      </c>
    </row>
    <row r="1423" spans="1:10">
      <c r="A1423">
        <v>0</v>
      </c>
      <c r="B1423">
        <v>4548600</v>
      </c>
      <c r="C1423">
        <v>4038300</v>
      </c>
      <c r="D1423">
        <f t="shared" si="22"/>
        <v>4038300</v>
      </c>
      <c r="E1423" t="s">
        <v>1304</v>
      </c>
      <c r="F1423" t="s">
        <v>7497</v>
      </c>
      <c r="G1423" t="s">
        <v>2041</v>
      </c>
      <c r="H1423" t="s">
        <v>2063</v>
      </c>
      <c r="I1423" t="s">
        <v>5833</v>
      </c>
      <c r="J1423" t="s">
        <v>5834</v>
      </c>
    </row>
    <row r="1424" spans="1:10">
      <c r="A1424">
        <v>0</v>
      </c>
      <c r="B1424">
        <v>0</v>
      </c>
      <c r="C1424">
        <v>0</v>
      </c>
      <c r="D1424">
        <f t="shared" si="22"/>
        <v>0</v>
      </c>
      <c r="E1424" t="s">
        <v>1305</v>
      </c>
      <c r="F1424" t="s">
        <v>7498</v>
      </c>
      <c r="G1424" t="s">
        <v>3218</v>
      </c>
      <c r="H1424" t="s">
        <v>2674</v>
      </c>
      <c r="I1424" t="s">
        <v>5835</v>
      </c>
      <c r="J1424" t="s">
        <v>5836</v>
      </c>
    </row>
    <row r="1425" spans="1:10">
      <c r="A1425">
        <v>0</v>
      </c>
      <c r="B1425">
        <v>0</v>
      </c>
      <c r="C1425">
        <v>0</v>
      </c>
      <c r="D1425">
        <f t="shared" si="22"/>
        <v>0</v>
      </c>
      <c r="E1425" t="s">
        <v>1308</v>
      </c>
      <c r="F1425" t="s">
        <v>7499</v>
      </c>
      <c r="G1425" t="s">
        <v>5837</v>
      </c>
      <c r="H1425" t="s">
        <v>5838</v>
      </c>
      <c r="I1425" t="s">
        <v>5839</v>
      </c>
      <c r="J1425" t="s">
        <v>5840</v>
      </c>
    </row>
    <row r="1426" spans="1:10">
      <c r="A1426">
        <v>0</v>
      </c>
      <c r="B1426">
        <v>0</v>
      </c>
      <c r="C1426">
        <v>0</v>
      </c>
      <c r="D1426">
        <f t="shared" si="22"/>
        <v>0</v>
      </c>
      <c r="E1426" t="s">
        <v>1309</v>
      </c>
      <c r="F1426" t="s">
        <v>7500</v>
      </c>
      <c r="G1426" t="s">
        <v>5841</v>
      </c>
      <c r="I1426" t="s">
        <v>5842</v>
      </c>
      <c r="J1426" t="s">
        <v>5843</v>
      </c>
    </row>
    <row r="1427" spans="1:10">
      <c r="A1427">
        <v>0</v>
      </c>
      <c r="B1427">
        <v>6228300</v>
      </c>
      <c r="C1427">
        <v>5435300</v>
      </c>
      <c r="D1427">
        <f t="shared" si="22"/>
        <v>5435300</v>
      </c>
      <c r="E1427" t="s">
        <v>1310</v>
      </c>
      <c r="F1427" t="s">
        <v>7501</v>
      </c>
      <c r="G1427" t="s">
        <v>1767</v>
      </c>
      <c r="I1427" t="s">
        <v>5844</v>
      </c>
      <c r="J1427" t="s">
        <v>5845</v>
      </c>
    </row>
    <row r="1428" spans="1:10">
      <c r="A1428">
        <v>0</v>
      </c>
      <c r="B1428">
        <v>0</v>
      </c>
      <c r="C1428">
        <v>0</v>
      </c>
      <c r="D1428">
        <f t="shared" si="22"/>
        <v>0</v>
      </c>
      <c r="E1428" t="s">
        <v>1311</v>
      </c>
      <c r="F1428" t="s">
        <v>7502</v>
      </c>
      <c r="G1428" t="s">
        <v>5846</v>
      </c>
      <c r="H1428" t="s">
        <v>5847</v>
      </c>
      <c r="I1428" t="s">
        <v>5848</v>
      </c>
      <c r="J1428" t="s">
        <v>5849</v>
      </c>
    </row>
    <row r="1429" spans="1:10">
      <c r="A1429">
        <v>0</v>
      </c>
      <c r="B1429">
        <v>0</v>
      </c>
      <c r="C1429">
        <v>0</v>
      </c>
      <c r="D1429">
        <f t="shared" si="22"/>
        <v>0</v>
      </c>
      <c r="E1429" t="s">
        <v>1312</v>
      </c>
      <c r="F1429" t="s">
        <v>7503</v>
      </c>
      <c r="G1429" t="s">
        <v>5850</v>
      </c>
      <c r="H1429" t="s">
        <v>5324</v>
      </c>
      <c r="I1429" t="s">
        <v>5851</v>
      </c>
      <c r="J1429" t="s">
        <v>5852</v>
      </c>
    </row>
    <row r="1430" spans="1:10">
      <c r="A1430">
        <v>0</v>
      </c>
      <c r="B1430">
        <v>0</v>
      </c>
      <c r="C1430">
        <v>0</v>
      </c>
      <c r="D1430">
        <f t="shared" si="22"/>
        <v>0</v>
      </c>
      <c r="E1430" t="s">
        <v>1313</v>
      </c>
      <c r="F1430" t="s">
        <v>7504</v>
      </c>
      <c r="G1430" t="s">
        <v>5853</v>
      </c>
      <c r="H1430" t="s">
        <v>5854</v>
      </c>
      <c r="I1430" t="s">
        <v>5855</v>
      </c>
      <c r="J1430" t="s">
        <v>5856</v>
      </c>
    </row>
    <row r="1431" spans="1:10">
      <c r="A1431">
        <v>0</v>
      </c>
      <c r="B1431">
        <v>0</v>
      </c>
      <c r="C1431">
        <v>0</v>
      </c>
      <c r="D1431">
        <f t="shared" si="22"/>
        <v>0</v>
      </c>
      <c r="E1431" t="s">
        <v>1316</v>
      </c>
      <c r="F1431" t="s">
        <v>7505</v>
      </c>
      <c r="G1431" t="s">
        <v>4938</v>
      </c>
      <c r="H1431" t="s">
        <v>5857</v>
      </c>
      <c r="I1431" t="s">
        <v>5858</v>
      </c>
      <c r="J1431" t="s">
        <v>5859</v>
      </c>
    </row>
    <row r="1432" spans="1:10">
      <c r="A1432">
        <v>0</v>
      </c>
      <c r="B1432">
        <v>0</v>
      </c>
      <c r="C1432">
        <v>0</v>
      </c>
      <c r="D1432">
        <f t="shared" si="22"/>
        <v>0</v>
      </c>
      <c r="E1432" t="s">
        <v>1319</v>
      </c>
      <c r="F1432" t="s">
        <v>7506</v>
      </c>
      <c r="G1432" t="s">
        <v>5860</v>
      </c>
      <c r="H1432" t="s">
        <v>3533</v>
      </c>
      <c r="I1432" t="s">
        <v>5861</v>
      </c>
      <c r="J1432" t="s">
        <v>5862</v>
      </c>
    </row>
    <row r="1433" spans="1:10">
      <c r="A1433">
        <v>0</v>
      </c>
      <c r="B1433">
        <v>0</v>
      </c>
      <c r="C1433">
        <v>0</v>
      </c>
      <c r="D1433">
        <f t="shared" si="22"/>
        <v>0</v>
      </c>
      <c r="E1433" t="s">
        <v>1320</v>
      </c>
      <c r="F1433" t="s">
        <v>7507</v>
      </c>
      <c r="G1433" t="s">
        <v>1637</v>
      </c>
      <c r="H1433" t="s">
        <v>1614</v>
      </c>
      <c r="I1433" t="s">
        <v>1778</v>
      </c>
      <c r="J1433" t="s">
        <v>5863</v>
      </c>
    </row>
    <row r="1434" spans="1:10">
      <c r="A1434">
        <v>0</v>
      </c>
      <c r="B1434">
        <v>0</v>
      </c>
      <c r="C1434">
        <v>0</v>
      </c>
      <c r="D1434">
        <f t="shared" si="22"/>
        <v>0</v>
      </c>
      <c r="E1434" t="s">
        <v>1321</v>
      </c>
      <c r="F1434" t="s">
        <v>7508</v>
      </c>
      <c r="G1434" t="s">
        <v>5864</v>
      </c>
      <c r="H1434" t="s">
        <v>5865</v>
      </c>
      <c r="I1434" t="s">
        <v>5866</v>
      </c>
      <c r="J1434" t="s">
        <v>5867</v>
      </c>
    </row>
    <row r="1435" spans="1:10">
      <c r="A1435">
        <v>0</v>
      </c>
      <c r="B1435">
        <v>5782900</v>
      </c>
      <c r="C1435">
        <v>5480700</v>
      </c>
      <c r="D1435">
        <f t="shared" si="22"/>
        <v>5480700</v>
      </c>
      <c r="E1435" t="s">
        <v>1322</v>
      </c>
      <c r="F1435" t="s">
        <v>7509</v>
      </c>
      <c r="G1435" t="s">
        <v>4177</v>
      </c>
      <c r="H1435" t="s">
        <v>5868</v>
      </c>
      <c r="I1435" t="s">
        <v>5869</v>
      </c>
      <c r="J1435" t="s">
        <v>5870</v>
      </c>
    </row>
    <row r="1436" spans="1:10">
      <c r="A1436">
        <v>0</v>
      </c>
      <c r="B1436">
        <v>0</v>
      </c>
      <c r="C1436">
        <v>0</v>
      </c>
      <c r="D1436">
        <f t="shared" si="22"/>
        <v>0</v>
      </c>
      <c r="E1436" t="s">
        <v>1323</v>
      </c>
      <c r="F1436" t="s">
        <v>7510</v>
      </c>
      <c r="G1436" t="s">
        <v>3661</v>
      </c>
      <c r="H1436" t="s">
        <v>1756</v>
      </c>
      <c r="I1436" t="s">
        <v>5871</v>
      </c>
      <c r="J1436" t="s">
        <v>5872</v>
      </c>
    </row>
    <row r="1437" spans="1:10">
      <c r="A1437">
        <v>0</v>
      </c>
      <c r="B1437">
        <v>12754000</v>
      </c>
      <c r="C1437">
        <v>13274000</v>
      </c>
      <c r="D1437">
        <f t="shared" si="22"/>
        <v>12754000</v>
      </c>
      <c r="E1437" t="s">
        <v>1325</v>
      </c>
      <c r="F1437" t="s">
        <v>7511</v>
      </c>
      <c r="G1437" t="s">
        <v>5873</v>
      </c>
      <c r="H1437" t="s">
        <v>2015</v>
      </c>
      <c r="I1437" t="s">
        <v>5874</v>
      </c>
      <c r="J1437" t="s">
        <v>5875</v>
      </c>
    </row>
    <row r="1438" spans="1:10">
      <c r="A1438">
        <v>0</v>
      </c>
      <c r="B1438">
        <v>0</v>
      </c>
      <c r="C1438">
        <v>0</v>
      </c>
      <c r="D1438">
        <f t="shared" si="22"/>
        <v>0</v>
      </c>
      <c r="E1438" t="s">
        <v>1326</v>
      </c>
      <c r="F1438" t="s">
        <v>7512</v>
      </c>
      <c r="G1438" t="s">
        <v>5876</v>
      </c>
      <c r="H1438" t="s">
        <v>1550</v>
      </c>
      <c r="I1438" t="s">
        <v>5877</v>
      </c>
      <c r="J1438" t="s">
        <v>5878</v>
      </c>
    </row>
    <row r="1439" spans="1:10">
      <c r="A1439">
        <v>0</v>
      </c>
      <c r="B1439">
        <v>0</v>
      </c>
      <c r="C1439">
        <v>0</v>
      </c>
      <c r="D1439">
        <f t="shared" si="22"/>
        <v>0</v>
      </c>
      <c r="E1439" t="s">
        <v>1327</v>
      </c>
      <c r="F1439" t="s">
        <v>7513</v>
      </c>
      <c r="G1439" t="s">
        <v>5879</v>
      </c>
      <c r="H1439" t="s">
        <v>2834</v>
      </c>
      <c r="I1439" t="s">
        <v>5880</v>
      </c>
      <c r="J1439" t="s">
        <v>5881</v>
      </c>
    </row>
    <row r="1440" spans="1:10">
      <c r="A1440">
        <v>0</v>
      </c>
      <c r="B1440">
        <v>0</v>
      </c>
      <c r="C1440">
        <v>0</v>
      </c>
      <c r="D1440">
        <f t="shared" si="22"/>
        <v>0</v>
      </c>
      <c r="E1440" t="s">
        <v>1328</v>
      </c>
      <c r="F1440" t="s">
        <v>7514</v>
      </c>
      <c r="G1440" t="s">
        <v>5882</v>
      </c>
      <c r="H1440" t="s">
        <v>5883</v>
      </c>
      <c r="I1440" t="s">
        <v>5884</v>
      </c>
      <c r="J1440" t="s">
        <v>5885</v>
      </c>
    </row>
    <row r="1441" spans="1:10">
      <c r="A1441">
        <v>0</v>
      </c>
      <c r="B1441">
        <v>0</v>
      </c>
      <c r="C1441">
        <v>0</v>
      </c>
      <c r="D1441">
        <f t="shared" si="22"/>
        <v>0</v>
      </c>
      <c r="E1441" t="s">
        <v>1329</v>
      </c>
      <c r="F1441" t="s">
        <v>7515</v>
      </c>
      <c r="G1441" t="s">
        <v>5886</v>
      </c>
      <c r="H1441" t="s">
        <v>1574</v>
      </c>
      <c r="I1441" t="s">
        <v>5887</v>
      </c>
      <c r="J1441" t="s">
        <v>5888</v>
      </c>
    </row>
    <row r="1442" spans="1:10">
      <c r="A1442">
        <v>0</v>
      </c>
      <c r="B1442">
        <v>0</v>
      </c>
      <c r="C1442">
        <v>0</v>
      </c>
      <c r="D1442">
        <f t="shared" si="22"/>
        <v>0</v>
      </c>
      <c r="E1442" t="s">
        <v>1331</v>
      </c>
      <c r="F1442" t="s">
        <v>7516</v>
      </c>
      <c r="G1442" t="s">
        <v>5889</v>
      </c>
      <c r="H1442" t="s">
        <v>5890</v>
      </c>
      <c r="I1442" t="s">
        <v>5891</v>
      </c>
      <c r="J1442" t="s">
        <v>5892</v>
      </c>
    </row>
    <row r="1443" spans="1:10">
      <c r="A1443">
        <v>0</v>
      </c>
      <c r="B1443">
        <v>0</v>
      </c>
      <c r="C1443">
        <v>0</v>
      </c>
      <c r="D1443">
        <f t="shared" si="22"/>
        <v>0</v>
      </c>
      <c r="E1443" t="s">
        <v>1332</v>
      </c>
      <c r="F1443" t="s">
        <v>7517</v>
      </c>
      <c r="G1443" t="s">
        <v>5893</v>
      </c>
      <c r="H1443" t="s">
        <v>2834</v>
      </c>
      <c r="I1443" t="s">
        <v>5894</v>
      </c>
      <c r="J1443" t="s">
        <v>5895</v>
      </c>
    </row>
    <row r="1444" spans="1:10">
      <c r="A1444">
        <v>0</v>
      </c>
      <c r="B1444">
        <v>8079100</v>
      </c>
      <c r="C1444">
        <v>7796100</v>
      </c>
      <c r="D1444">
        <f t="shared" si="22"/>
        <v>7796100</v>
      </c>
      <c r="E1444" t="s">
        <v>1333</v>
      </c>
      <c r="F1444" t="s">
        <v>7518</v>
      </c>
      <c r="G1444" t="s">
        <v>5216</v>
      </c>
      <c r="H1444" t="s">
        <v>3590</v>
      </c>
      <c r="I1444" t="s">
        <v>5896</v>
      </c>
      <c r="J1444" t="s">
        <v>5897</v>
      </c>
    </row>
    <row r="1445" spans="1:10">
      <c r="A1445">
        <v>0</v>
      </c>
      <c r="B1445">
        <v>0</v>
      </c>
      <c r="C1445">
        <v>0</v>
      </c>
      <c r="D1445">
        <f t="shared" si="22"/>
        <v>0</v>
      </c>
      <c r="E1445" t="s">
        <v>1334</v>
      </c>
      <c r="F1445" t="s">
        <v>7519</v>
      </c>
      <c r="G1445" t="s">
        <v>5898</v>
      </c>
      <c r="H1445" t="s">
        <v>5899</v>
      </c>
      <c r="I1445" t="s">
        <v>5900</v>
      </c>
      <c r="J1445" t="s">
        <v>5901</v>
      </c>
    </row>
    <row r="1446" spans="1:10">
      <c r="A1446">
        <v>0</v>
      </c>
      <c r="B1446">
        <v>0</v>
      </c>
      <c r="C1446">
        <v>0</v>
      </c>
      <c r="D1446">
        <f t="shared" si="22"/>
        <v>0</v>
      </c>
      <c r="E1446" t="s">
        <v>1335</v>
      </c>
      <c r="F1446" t="s">
        <v>7520</v>
      </c>
      <c r="G1446" t="s">
        <v>5902</v>
      </c>
      <c r="H1446" t="s">
        <v>5903</v>
      </c>
      <c r="I1446" t="s">
        <v>5904</v>
      </c>
      <c r="J1446" t="s">
        <v>5905</v>
      </c>
    </row>
    <row r="1447" spans="1:10">
      <c r="A1447">
        <v>0</v>
      </c>
      <c r="B1447">
        <v>0</v>
      </c>
      <c r="C1447">
        <v>0</v>
      </c>
      <c r="D1447">
        <f t="shared" si="22"/>
        <v>0</v>
      </c>
      <c r="E1447" t="s">
        <v>1338</v>
      </c>
      <c r="F1447" t="s">
        <v>7521</v>
      </c>
      <c r="G1447" t="s">
        <v>5906</v>
      </c>
      <c r="H1447" t="s">
        <v>2095</v>
      </c>
      <c r="I1447" t="s">
        <v>5907</v>
      </c>
      <c r="J1447" t="s">
        <v>5908</v>
      </c>
    </row>
    <row r="1448" spans="1:10">
      <c r="A1448">
        <v>0</v>
      </c>
      <c r="B1448">
        <v>0</v>
      </c>
      <c r="C1448">
        <v>0</v>
      </c>
      <c r="D1448">
        <f t="shared" si="22"/>
        <v>0</v>
      </c>
      <c r="E1448" t="s">
        <v>1339</v>
      </c>
      <c r="F1448" t="s">
        <v>7522</v>
      </c>
      <c r="G1448" t="s">
        <v>5909</v>
      </c>
      <c r="H1448" t="s">
        <v>1574</v>
      </c>
      <c r="I1448" t="s">
        <v>5910</v>
      </c>
      <c r="J1448" t="s">
        <v>5911</v>
      </c>
    </row>
    <row r="1449" spans="1:10">
      <c r="A1449">
        <v>0</v>
      </c>
      <c r="B1449">
        <v>8424800</v>
      </c>
      <c r="C1449">
        <v>9589700</v>
      </c>
      <c r="D1449">
        <f t="shared" si="22"/>
        <v>8424800</v>
      </c>
      <c r="E1449" t="s">
        <v>1341</v>
      </c>
      <c r="F1449" t="s">
        <v>7523</v>
      </c>
      <c r="G1449" t="s">
        <v>5912</v>
      </c>
      <c r="H1449" t="s">
        <v>5913</v>
      </c>
      <c r="I1449" t="s">
        <v>5914</v>
      </c>
      <c r="J1449" t="s">
        <v>5915</v>
      </c>
    </row>
    <row r="1450" spans="1:10">
      <c r="A1450">
        <v>0</v>
      </c>
      <c r="B1450">
        <v>4311100</v>
      </c>
      <c r="C1450">
        <v>4476000</v>
      </c>
      <c r="D1450">
        <f t="shared" si="22"/>
        <v>4311100</v>
      </c>
      <c r="E1450" t="s">
        <v>1342</v>
      </c>
      <c r="F1450" t="s">
        <v>7524</v>
      </c>
      <c r="G1450" t="s">
        <v>5916</v>
      </c>
      <c r="H1450" t="s">
        <v>5917</v>
      </c>
      <c r="I1450" t="s">
        <v>5918</v>
      </c>
      <c r="J1450" t="s">
        <v>5919</v>
      </c>
    </row>
    <row r="1451" spans="1:10">
      <c r="A1451">
        <v>0</v>
      </c>
      <c r="B1451">
        <v>0</v>
      </c>
      <c r="C1451">
        <v>0</v>
      </c>
      <c r="D1451">
        <f t="shared" si="22"/>
        <v>0</v>
      </c>
      <c r="E1451" t="s">
        <v>1343</v>
      </c>
      <c r="F1451" t="s">
        <v>7525</v>
      </c>
      <c r="G1451" t="s">
        <v>5920</v>
      </c>
      <c r="H1451" t="s">
        <v>5921</v>
      </c>
      <c r="I1451" t="s">
        <v>5922</v>
      </c>
      <c r="J1451" t="s">
        <v>5923</v>
      </c>
    </row>
    <row r="1452" spans="1:10">
      <c r="A1452">
        <v>0</v>
      </c>
      <c r="B1452">
        <v>0</v>
      </c>
      <c r="C1452">
        <v>0</v>
      </c>
      <c r="D1452">
        <f t="shared" si="22"/>
        <v>0</v>
      </c>
      <c r="E1452" t="s">
        <v>1344</v>
      </c>
      <c r="F1452" t="s">
        <v>7526</v>
      </c>
      <c r="G1452" t="s">
        <v>3009</v>
      </c>
      <c r="H1452" t="s">
        <v>5924</v>
      </c>
      <c r="I1452" t="s">
        <v>5925</v>
      </c>
      <c r="J1452" t="s">
        <v>5926</v>
      </c>
    </row>
    <row r="1453" spans="1:10">
      <c r="A1453">
        <v>0</v>
      </c>
      <c r="B1453">
        <v>0</v>
      </c>
      <c r="C1453">
        <v>0</v>
      </c>
      <c r="D1453">
        <f t="shared" si="22"/>
        <v>0</v>
      </c>
      <c r="E1453" t="s">
        <v>1346</v>
      </c>
      <c r="F1453" t="s">
        <v>7527</v>
      </c>
      <c r="G1453" t="s">
        <v>5927</v>
      </c>
      <c r="H1453" t="s">
        <v>5361</v>
      </c>
      <c r="I1453" t="s">
        <v>5928</v>
      </c>
      <c r="J1453" t="s">
        <v>5929</v>
      </c>
    </row>
    <row r="1454" spans="1:10">
      <c r="A1454">
        <v>0</v>
      </c>
      <c r="B1454">
        <v>8373200</v>
      </c>
      <c r="C1454">
        <v>7935900</v>
      </c>
      <c r="D1454">
        <f t="shared" si="22"/>
        <v>7935900</v>
      </c>
      <c r="E1454" t="s">
        <v>1350</v>
      </c>
      <c r="F1454" t="s">
        <v>7528</v>
      </c>
      <c r="G1454" t="s">
        <v>5933</v>
      </c>
      <c r="H1454" t="s">
        <v>5934</v>
      </c>
      <c r="I1454" t="s">
        <v>5935</v>
      </c>
      <c r="J1454" t="s">
        <v>5936</v>
      </c>
    </row>
    <row r="1455" spans="1:10">
      <c r="A1455">
        <v>0</v>
      </c>
      <c r="B1455">
        <v>8092200</v>
      </c>
      <c r="C1455">
        <v>9389500</v>
      </c>
      <c r="D1455">
        <f t="shared" si="22"/>
        <v>8092200</v>
      </c>
      <c r="E1455" t="s">
        <v>1351</v>
      </c>
      <c r="F1455" t="s">
        <v>7529</v>
      </c>
      <c r="G1455" t="s">
        <v>5937</v>
      </c>
      <c r="H1455" t="s">
        <v>5938</v>
      </c>
      <c r="I1455" t="s">
        <v>5939</v>
      </c>
      <c r="J1455" t="s">
        <v>5940</v>
      </c>
    </row>
    <row r="1456" spans="1:10">
      <c r="A1456">
        <v>0</v>
      </c>
      <c r="B1456">
        <v>9364200</v>
      </c>
      <c r="C1456">
        <v>8781300</v>
      </c>
      <c r="D1456">
        <f t="shared" si="22"/>
        <v>8781300</v>
      </c>
      <c r="E1456" t="s">
        <v>1354</v>
      </c>
      <c r="F1456" t="s">
        <v>7530</v>
      </c>
      <c r="G1456" t="s">
        <v>5422</v>
      </c>
      <c r="H1456" t="s">
        <v>2816</v>
      </c>
      <c r="I1456" t="s">
        <v>5941</v>
      </c>
      <c r="J1456" t="s">
        <v>5942</v>
      </c>
    </row>
    <row r="1457" spans="1:10">
      <c r="A1457">
        <v>0</v>
      </c>
      <c r="B1457">
        <v>0</v>
      </c>
      <c r="C1457">
        <v>0</v>
      </c>
      <c r="D1457">
        <f t="shared" si="22"/>
        <v>0</v>
      </c>
      <c r="E1457" t="s">
        <v>1355</v>
      </c>
      <c r="F1457" t="s">
        <v>7531</v>
      </c>
      <c r="G1457" t="s">
        <v>5943</v>
      </c>
      <c r="H1457" t="s">
        <v>4094</v>
      </c>
      <c r="I1457" t="s">
        <v>5944</v>
      </c>
      <c r="J1457" t="s">
        <v>5945</v>
      </c>
    </row>
    <row r="1458" spans="1:10">
      <c r="A1458">
        <v>0</v>
      </c>
      <c r="B1458">
        <v>5165600</v>
      </c>
      <c r="C1458">
        <v>4420100</v>
      </c>
      <c r="D1458">
        <f t="shared" si="22"/>
        <v>4420100</v>
      </c>
      <c r="E1458" t="s">
        <v>1356</v>
      </c>
      <c r="F1458" t="s">
        <v>7532</v>
      </c>
      <c r="G1458" t="s">
        <v>5946</v>
      </c>
      <c r="H1458" t="s">
        <v>5947</v>
      </c>
      <c r="I1458" t="s">
        <v>5948</v>
      </c>
      <c r="J1458" t="s">
        <v>5949</v>
      </c>
    </row>
    <row r="1459" spans="1:10">
      <c r="A1459">
        <v>0</v>
      </c>
      <c r="B1459">
        <v>0</v>
      </c>
      <c r="C1459">
        <v>0</v>
      </c>
      <c r="D1459">
        <f t="shared" si="22"/>
        <v>0</v>
      </c>
      <c r="E1459" t="s">
        <v>1358</v>
      </c>
      <c r="F1459" t="s">
        <v>7533</v>
      </c>
      <c r="G1459" t="s">
        <v>5950</v>
      </c>
      <c r="H1459" t="s">
        <v>5951</v>
      </c>
      <c r="I1459" t="s">
        <v>5952</v>
      </c>
      <c r="J1459" t="s">
        <v>5953</v>
      </c>
    </row>
    <row r="1460" spans="1:10">
      <c r="A1460">
        <v>0</v>
      </c>
      <c r="B1460">
        <v>0</v>
      </c>
      <c r="C1460">
        <v>0</v>
      </c>
      <c r="D1460">
        <f t="shared" si="22"/>
        <v>0</v>
      </c>
      <c r="E1460" t="s">
        <v>1359</v>
      </c>
      <c r="F1460" t="s">
        <v>7534</v>
      </c>
      <c r="G1460" t="s">
        <v>5954</v>
      </c>
      <c r="H1460" t="s">
        <v>5955</v>
      </c>
      <c r="I1460" t="s">
        <v>5956</v>
      </c>
      <c r="J1460" t="s">
        <v>5957</v>
      </c>
    </row>
    <row r="1461" spans="1:10">
      <c r="A1461">
        <v>0</v>
      </c>
      <c r="B1461">
        <v>0</v>
      </c>
      <c r="C1461">
        <v>0</v>
      </c>
      <c r="D1461">
        <f t="shared" si="22"/>
        <v>0</v>
      </c>
      <c r="E1461" t="s">
        <v>1360</v>
      </c>
      <c r="F1461" t="s">
        <v>7535</v>
      </c>
      <c r="G1461" t="s">
        <v>5958</v>
      </c>
      <c r="H1461" t="s">
        <v>5959</v>
      </c>
      <c r="I1461" t="s">
        <v>5960</v>
      </c>
      <c r="J1461" t="s">
        <v>5961</v>
      </c>
    </row>
    <row r="1462" spans="1:10">
      <c r="A1462">
        <v>0</v>
      </c>
      <c r="B1462">
        <v>0</v>
      </c>
      <c r="C1462">
        <v>0</v>
      </c>
      <c r="D1462">
        <f t="shared" si="22"/>
        <v>0</v>
      </c>
      <c r="E1462" t="s">
        <v>1361</v>
      </c>
      <c r="F1462" t="s">
        <v>7536</v>
      </c>
      <c r="G1462" t="s">
        <v>5380</v>
      </c>
      <c r="H1462" t="s">
        <v>5962</v>
      </c>
      <c r="I1462" t="s">
        <v>5963</v>
      </c>
      <c r="J1462" t="s">
        <v>5964</v>
      </c>
    </row>
    <row r="1463" spans="1:10">
      <c r="A1463">
        <v>0</v>
      </c>
      <c r="B1463">
        <v>8358400</v>
      </c>
      <c r="C1463">
        <v>8040500</v>
      </c>
      <c r="D1463">
        <f t="shared" si="22"/>
        <v>8040500</v>
      </c>
      <c r="E1463" t="s">
        <v>1363</v>
      </c>
      <c r="F1463" t="s">
        <v>7537</v>
      </c>
      <c r="G1463" t="s">
        <v>2799</v>
      </c>
      <c r="H1463" t="s">
        <v>5965</v>
      </c>
      <c r="I1463" t="s">
        <v>5966</v>
      </c>
      <c r="J1463" t="s">
        <v>5967</v>
      </c>
    </row>
    <row r="1464" spans="1:10">
      <c r="A1464">
        <v>0</v>
      </c>
      <c r="B1464">
        <v>0</v>
      </c>
      <c r="C1464">
        <v>0</v>
      </c>
      <c r="D1464">
        <f t="shared" si="22"/>
        <v>0</v>
      </c>
      <c r="E1464" t="s">
        <v>1364</v>
      </c>
      <c r="F1464" t="s">
        <v>7538</v>
      </c>
      <c r="G1464" t="s">
        <v>5968</v>
      </c>
      <c r="H1464" t="s">
        <v>5969</v>
      </c>
      <c r="I1464" t="s">
        <v>5970</v>
      </c>
      <c r="J1464" t="s">
        <v>5971</v>
      </c>
    </row>
    <row r="1465" spans="1:10">
      <c r="A1465">
        <v>0</v>
      </c>
      <c r="B1465">
        <v>0</v>
      </c>
      <c r="C1465">
        <v>0</v>
      </c>
      <c r="D1465">
        <f t="shared" si="22"/>
        <v>0</v>
      </c>
      <c r="E1465" t="s">
        <v>1365</v>
      </c>
      <c r="F1465" t="s">
        <v>7539</v>
      </c>
      <c r="G1465" t="s">
        <v>5972</v>
      </c>
      <c r="H1465" t="s">
        <v>5973</v>
      </c>
      <c r="I1465" t="s">
        <v>5974</v>
      </c>
      <c r="J1465" t="s">
        <v>5975</v>
      </c>
    </row>
    <row r="1466" spans="1:10">
      <c r="A1466">
        <v>0</v>
      </c>
      <c r="B1466">
        <v>0</v>
      </c>
      <c r="C1466">
        <v>0</v>
      </c>
      <c r="D1466">
        <f t="shared" si="22"/>
        <v>0</v>
      </c>
      <c r="E1466" t="s">
        <v>1366</v>
      </c>
      <c r="F1466" t="s">
        <v>1366</v>
      </c>
      <c r="G1466" t="s">
        <v>1987</v>
      </c>
      <c r="H1466" t="s">
        <v>1806</v>
      </c>
      <c r="I1466" t="s">
        <v>1987</v>
      </c>
      <c r="J1466" t="s">
        <v>5976</v>
      </c>
    </row>
    <row r="1467" spans="1:10">
      <c r="A1467">
        <v>0</v>
      </c>
      <c r="B1467">
        <v>9017600</v>
      </c>
      <c r="C1467">
        <v>0</v>
      </c>
      <c r="D1467">
        <f t="shared" si="22"/>
        <v>0</v>
      </c>
      <c r="E1467" t="s">
        <v>1367</v>
      </c>
      <c r="F1467" t="s">
        <v>7540</v>
      </c>
      <c r="G1467" t="s">
        <v>5977</v>
      </c>
      <c r="H1467" t="s">
        <v>5978</v>
      </c>
      <c r="I1467" t="s">
        <v>5979</v>
      </c>
      <c r="J1467" t="s">
        <v>5980</v>
      </c>
    </row>
    <row r="1468" spans="1:10">
      <c r="A1468">
        <v>0</v>
      </c>
      <c r="B1468">
        <v>0</v>
      </c>
      <c r="C1468">
        <v>0</v>
      </c>
      <c r="D1468">
        <f t="shared" si="22"/>
        <v>0</v>
      </c>
      <c r="E1468" t="s">
        <v>1368</v>
      </c>
      <c r="F1468" t="s">
        <v>7541</v>
      </c>
      <c r="G1468" t="s">
        <v>5981</v>
      </c>
      <c r="H1468" t="s">
        <v>5982</v>
      </c>
      <c r="I1468" t="s">
        <v>5983</v>
      </c>
      <c r="J1468" t="s">
        <v>5984</v>
      </c>
    </row>
    <row r="1469" spans="1:10">
      <c r="A1469">
        <v>0</v>
      </c>
      <c r="B1469">
        <v>0</v>
      </c>
      <c r="C1469">
        <v>0</v>
      </c>
      <c r="D1469">
        <f t="shared" si="22"/>
        <v>0</v>
      </c>
      <c r="E1469" t="s">
        <v>1370</v>
      </c>
      <c r="F1469" t="s">
        <v>1370</v>
      </c>
      <c r="G1469" t="s">
        <v>5985</v>
      </c>
      <c r="H1469" t="s">
        <v>5986</v>
      </c>
      <c r="I1469" t="s">
        <v>5985</v>
      </c>
      <c r="J1469" t="s">
        <v>5987</v>
      </c>
    </row>
    <row r="1470" spans="1:10">
      <c r="A1470">
        <v>0</v>
      </c>
      <c r="B1470">
        <v>5855600</v>
      </c>
      <c r="C1470">
        <v>5564800</v>
      </c>
      <c r="D1470">
        <f t="shared" si="22"/>
        <v>5564800</v>
      </c>
      <c r="E1470" t="s">
        <v>1371</v>
      </c>
      <c r="F1470" t="s">
        <v>1371</v>
      </c>
      <c r="G1470" t="s">
        <v>1799</v>
      </c>
      <c r="H1470" t="s">
        <v>5988</v>
      </c>
      <c r="I1470" t="s">
        <v>5989</v>
      </c>
      <c r="J1470" t="s">
        <v>5990</v>
      </c>
    </row>
    <row r="1471" spans="1:10">
      <c r="A1471">
        <v>0</v>
      </c>
      <c r="B1471">
        <v>34531000</v>
      </c>
      <c r="C1471">
        <v>21491000</v>
      </c>
      <c r="D1471">
        <f t="shared" si="22"/>
        <v>21491000</v>
      </c>
      <c r="E1471" t="s">
        <v>1372</v>
      </c>
      <c r="F1471" t="s">
        <v>7542</v>
      </c>
      <c r="G1471" t="s">
        <v>5991</v>
      </c>
      <c r="H1471" t="s">
        <v>5992</v>
      </c>
      <c r="I1471" t="s">
        <v>5993</v>
      </c>
      <c r="J1471" t="s">
        <v>5994</v>
      </c>
    </row>
    <row r="1472" spans="1:10">
      <c r="A1472">
        <v>0</v>
      </c>
      <c r="B1472">
        <v>0</v>
      </c>
      <c r="C1472">
        <v>0</v>
      </c>
      <c r="D1472">
        <f t="shared" si="22"/>
        <v>0</v>
      </c>
      <c r="E1472" t="s">
        <v>1374</v>
      </c>
      <c r="F1472" t="s">
        <v>7543</v>
      </c>
      <c r="G1472" t="s">
        <v>3532</v>
      </c>
      <c r="H1472" t="s">
        <v>5995</v>
      </c>
      <c r="I1472" t="s">
        <v>5996</v>
      </c>
      <c r="J1472" t="s">
        <v>5997</v>
      </c>
    </row>
    <row r="1473" spans="1:10">
      <c r="A1473">
        <v>0</v>
      </c>
      <c r="B1473">
        <v>0</v>
      </c>
      <c r="C1473">
        <v>0</v>
      </c>
      <c r="D1473">
        <f t="shared" si="22"/>
        <v>0</v>
      </c>
      <c r="E1473" t="s">
        <v>1375</v>
      </c>
      <c r="F1473" t="s">
        <v>7544</v>
      </c>
      <c r="G1473" t="s">
        <v>5998</v>
      </c>
      <c r="H1473" t="s">
        <v>5999</v>
      </c>
      <c r="I1473" t="s">
        <v>6000</v>
      </c>
      <c r="J1473" t="s">
        <v>6001</v>
      </c>
    </row>
    <row r="1474" spans="1:10">
      <c r="A1474">
        <v>0</v>
      </c>
      <c r="B1474">
        <v>0</v>
      </c>
      <c r="C1474">
        <v>0</v>
      </c>
      <c r="D1474">
        <f t="shared" si="22"/>
        <v>0</v>
      </c>
      <c r="E1474" t="s">
        <v>1376</v>
      </c>
      <c r="F1474" t="s">
        <v>7545</v>
      </c>
      <c r="G1474" t="s">
        <v>6002</v>
      </c>
      <c r="H1474" t="s">
        <v>6003</v>
      </c>
      <c r="I1474" t="s">
        <v>6004</v>
      </c>
      <c r="J1474" t="s">
        <v>6005</v>
      </c>
    </row>
    <row r="1475" spans="1:10">
      <c r="A1475">
        <v>0</v>
      </c>
      <c r="B1475">
        <v>3858900</v>
      </c>
      <c r="C1475">
        <v>3316100</v>
      </c>
      <c r="D1475">
        <f t="shared" ref="D1475:D1509" si="23">MEDIAN(A1475:C1475)</f>
        <v>3316100</v>
      </c>
      <c r="E1475" t="s">
        <v>1377</v>
      </c>
      <c r="F1475" t="s">
        <v>7546</v>
      </c>
      <c r="G1475" t="s">
        <v>6006</v>
      </c>
      <c r="H1475" t="s">
        <v>6007</v>
      </c>
      <c r="I1475" t="s">
        <v>6008</v>
      </c>
      <c r="J1475" t="s">
        <v>6009</v>
      </c>
    </row>
    <row r="1476" spans="1:10">
      <c r="A1476">
        <v>0</v>
      </c>
      <c r="B1476">
        <v>0</v>
      </c>
      <c r="C1476">
        <v>0</v>
      </c>
      <c r="D1476">
        <f t="shared" si="23"/>
        <v>0</v>
      </c>
      <c r="E1476" t="s">
        <v>1378</v>
      </c>
      <c r="F1476" t="s">
        <v>7547</v>
      </c>
      <c r="G1476" t="s">
        <v>6010</v>
      </c>
      <c r="H1476" t="s">
        <v>6011</v>
      </c>
      <c r="I1476" t="s">
        <v>6012</v>
      </c>
      <c r="J1476" t="s">
        <v>6013</v>
      </c>
    </row>
    <row r="1477" spans="1:10">
      <c r="A1477">
        <v>0</v>
      </c>
      <c r="B1477">
        <v>0</v>
      </c>
      <c r="C1477">
        <v>0</v>
      </c>
      <c r="D1477">
        <f t="shared" si="23"/>
        <v>0</v>
      </c>
      <c r="E1477" t="s">
        <v>1379</v>
      </c>
      <c r="F1477" t="s">
        <v>7548</v>
      </c>
      <c r="G1477" t="s">
        <v>6014</v>
      </c>
      <c r="H1477" t="s">
        <v>5186</v>
      </c>
      <c r="I1477" t="s">
        <v>6015</v>
      </c>
      <c r="J1477" t="s">
        <v>6016</v>
      </c>
    </row>
    <row r="1478" spans="1:10">
      <c r="A1478">
        <v>0</v>
      </c>
      <c r="B1478">
        <v>0</v>
      </c>
      <c r="C1478">
        <v>0</v>
      </c>
      <c r="D1478">
        <f t="shared" si="23"/>
        <v>0</v>
      </c>
      <c r="E1478" t="s">
        <v>1381</v>
      </c>
      <c r="F1478" t="s">
        <v>7549</v>
      </c>
      <c r="G1478" t="s">
        <v>3716</v>
      </c>
      <c r="H1478" t="s">
        <v>6017</v>
      </c>
      <c r="I1478" t="s">
        <v>6018</v>
      </c>
      <c r="J1478" t="s">
        <v>6019</v>
      </c>
    </row>
    <row r="1479" spans="1:10">
      <c r="A1479">
        <v>0</v>
      </c>
      <c r="B1479">
        <v>0</v>
      </c>
      <c r="C1479">
        <v>0</v>
      </c>
      <c r="D1479">
        <f t="shared" si="23"/>
        <v>0</v>
      </c>
      <c r="E1479" t="s">
        <v>1382</v>
      </c>
      <c r="F1479" t="s">
        <v>7550</v>
      </c>
      <c r="G1479" t="s">
        <v>1799</v>
      </c>
      <c r="H1479" t="s">
        <v>6020</v>
      </c>
      <c r="I1479" t="s">
        <v>6021</v>
      </c>
      <c r="J1479" t="s">
        <v>6022</v>
      </c>
    </row>
    <row r="1480" spans="1:10">
      <c r="A1480">
        <v>0</v>
      </c>
      <c r="B1480">
        <v>0</v>
      </c>
      <c r="C1480">
        <v>0</v>
      </c>
      <c r="D1480">
        <f t="shared" si="23"/>
        <v>0</v>
      </c>
      <c r="E1480" t="s">
        <v>1383</v>
      </c>
      <c r="F1480" t="s">
        <v>7551</v>
      </c>
      <c r="G1480" t="s">
        <v>1805</v>
      </c>
      <c r="I1480" t="s">
        <v>6023</v>
      </c>
      <c r="J1480" t="s">
        <v>6024</v>
      </c>
    </row>
    <row r="1481" spans="1:10">
      <c r="A1481">
        <v>0</v>
      </c>
      <c r="B1481">
        <v>0</v>
      </c>
      <c r="C1481">
        <v>0</v>
      </c>
      <c r="D1481">
        <f t="shared" si="23"/>
        <v>0</v>
      </c>
      <c r="E1481" t="s">
        <v>1384</v>
      </c>
      <c r="F1481" t="s">
        <v>7552</v>
      </c>
      <c r="G1481" t="s">
        <v>2367</v>
      </c>
      <c r="H1481" t="s">
        <v>3755</v>
      </c>
      <c r="I1481" t="s">
        <v>6025</v>
      </c>
      <c r="J1481" t="s">
        <v>6026</v>
      </c>
    </row>
    <row r="1482" spans="1:10">
      <c r="A1482">
        <v>0</v>
      </c>
      <c r="B1482">
        <v>0</v>
      </c>
      <c r="C1482">
        <v>0</v>
      </c>
      <c r="D1482">
        <f t="shared" si="23"/>
        <v>0</v>
      </c>
      <c r="E1482" t="s">
        <v>1385</v>
      </c>
      <c r="F1482" t="s">
        <v>7553</v>
      </c>
      <c r="G1482" t="s">
        <v>2398</v>
      </c>
      <c r="I1482" t="s">
        <v>6027</v>
      </c>
      <c r="J1482" t="s">
        <v>6028</v>
      </c>
    </row>
    <row r="1483" spans="1:10">
      <c r="A1483">
        <v>0</v>
      </c>
      <c r="B1483">
        <v>0</v>
      </c>
      <c r="C1483">
        <v>0</v>
      </c>
      <c r="D1483">
        <f t="shared" si="23"/>
        <v>0</v>
      </c>
      <c r="E1483" t="s">
        <v>1386</v>
      </c>
      <c r="F1483" t="s">
        <v>7554</v>
      </c>
      <c r="G1483" t="s">
        <v>6029</v>
      </c>
      <c r="H1483" t="s">
        <v>6030</v>
      </c>
      <c r="I1483" t="s">
        <v>6031</v>
      </c>
      <c r="J1483" t="s">
        <v>6032</v>
      </c>
    </row>
    <row r="1484" spans="1:10">
      <c r="A1484">
        <v>0</v>
      </c>
      <c r="B1484">
        <v>0</v>
      </c>
      <c r="C1484">
        <v>0</v>
      </c>
      <c r="D1484">
        <f t="shared" si="23"/>
        <v>0</v>
      </c>
      <c r="E1484" t="s">
        <v>1387</v>
      </c>
      <c r="F1484" t="s">
        <v>1387</v>
      </c>
      <c r="G1484" t="s">
        <v>3032</v>
      </c>
      <c r="H1484" t="s">
        <v>6033</v>
      </c>
      <c r="I1484" t="s">
        <v>3032</v>
      </c>
      <c r="J1484" t="s">
        <v>6034</v>
      </c>
    </row>
    <row r="1485" spans="1:10">
      <c r="A1485">
        <v>0</v>
      </c>
      <c r="B1485">
        <v>0</v>
      </c>
      <c r="C1485">
        <v>0</v>
      </c>
      <c r="D1485">
        <f t="shared" si="23"/>
        <v>0</v>
      </c>
      <c r="E1485" t="s">
        <v>1389</v>
      </c>
      <c r="F1485" t="s">
        <v>7555</v>
      </c>
      <c r="G1485" t="s">
        <v>6035</v>
      </c>
      <c r="H1485" t="s">
        <v>2834</v>
      </c>
      <c r="I1485" t="s">
        <v>6036</v>
      </c>
      <c r="J1485" t="s">
        <v>6037</v>
      </c>
    </row>
    <row r="1486" spans="1:10">
      <c r="A1486">
        <v>0</v>
      </c>
      <c r="B1486">
        <v>20239000</v>
      </c>
      <c r="C1486">
        <v>15793000</v>
      </c>
      <c r="D1486">
        <f t="shared" si="23"/>
        <v>15793000</v>
      </c>
      <c r="E1486" t="s">
        <v>1390</v>
      </c>
      <c r="F1486" t="s">
        <v>7556</v>
      </c>
      <c r="G1486" t="s">
        <v>6038</v>
      </c>
      <c r="I1486" t="s">
        <v>6039</v>
      </c>
      <c r="J1486" t="s">
        <v>6040</v>
      </c>
    </row>
    <row r="1487" spans="1:10">
      <c r="A1487">
        <v>0</v>
      </c>
      <c r="B1487">
        <v>4381600</v>
      </c>
      <c r="C1487">
        <v>0</v>
      </c>
      <c r="D1487">
        <f t="shared" si="23"/>
        <v>0</v>
      </c>
      <c r="E1487" t="s">
        <v>1392</v>
      </c>
      <c r="F1487" t="s">
        <v>7557</v>
      </c>
      <c r="G1487" t="s">
        <v>6041</v>
      </c>
      <c r="H1487" t="s">
        <v>6042</v>
      </c>
      <c r="I1487" t="s">
        <v>6043</v>
      </c>
      <c r="J1487" t="s">
        <v>6044</v>
      </c>
    </row>
    <row r="1488" spans="1:10">
      <c r="A1488">
        <v>0</v>
      </c>
      <c r="B1488">
        <v>0</v>
      </c>
      <c r="C1488">
        <v>0</v>
      </c>
      <c r="D1488">
        <f t="shared" si="23"/>
        <v>0</v>
      </c>
      <c r="E1488" t="s">
        <v>1393</v>
      </c>
      <c r="F1488" t="s">
        <v>7558</v>
      </c>
      <c r="G1488" t="s">
        <v>1525</v>
      </c>
      <c r="H1488" t="s">
        <v>6045</v>
      </c>
      <c r="I1488" t="s">
        <v>6046</v>
      </c>
      <c r="J1488" t="s">
        <v>6047</v>
      </c>
    </row>
    <row r="1489" spans="1:10">
      <c r="A1489">
        <v>0</v>
      </c>
      <c r="B1489">
        <v>0</v>
      </c>
      <c r="C1489">
        <v>0</v>
      </c>
      <c r="D1489">
        <f t="shared" si="23"/>
        <v>0</v>
      </c>
      <c r="E1489" t="s">
        <v>1394</v>
      </c>
      <c r="F1489" t="s">
        <v>7559</v>
      </c>
      <c r="G1489" t="s">
        <v>3392</v>
      </c>
      <c r="H1489" t="s">
        <v>2144</v>
      </c>
      <c r="I1489" t="s">
        <v>6048</v>
      </c>
      <c r="J1489" t="s">
        <v>6049</v>
      </c>
    </row>
    <row r="1490" spans="1:10">
      <c r="A1490">
        <v>0</v>
      </c>
      <c r="B1490">
        <v>0</v>
      </c>
      <c r="C1490">
        <v>0</v>
      </c>
      <c r="D1490">
        <f t="shared" si="23"/>
        <v>0</v>
      </c>
      <c r="E1490" t="s">
        <v>1395</v>
      </c>
      <c r="F1490" t="s">
        <v>7560</v>
      </c>
      <c r="G1490" t="s">
        <v>6050</v>
      </c>
      <c r="H1490" t="s">
        <v>6051</v>
      </c>
      <c r="I1490" t="s">
        <v>6052</v>
      </c>
      <c r="J1490" t="s">
        <v>6053</v>
      </c>
    </row>
    <row r="1491" spans="1:10">
      <c r="A1491">
        <v>0</v>
      </c>
      <c r="B1491">
        <v>0</v>
      </c>
      <c r="C1491">
        <v>0</v>
      </c>
      <c r="D1491">
        <f t="shared" si="23"/>
        <v>0</v>
      </c>
      <c r="E1491" t="s">
        <v>1396</v>
      </c>
      <c r="F1491" t="s">
        <v>7561</v>
      </c>
      <c r="G1491" t="s">
        <v>1799</v>
      </c>
      <c r="H1491" t="s">
        <v>6054</v>
      </c>
      <c r="I1491" t="s">
        <v>6055</v>
      </c>
      <c r="J1491" t="s">
        <v>6056</v>
      </c>
    </row>
    <row r="1492" spans="1:10">
      <c r="A1492">
        <v>0</v>
      </c>
      <c r="B1492">
        <v>0</v>
      </c>
      <c r="C1492">
        <v>0</v>
      </c>
      <c r="D1492">
        <f t="shared" si="23"/>
        <v>0</v>
      </c>
      <c r="E1492" t="s">
        <v>1397</v>
      </c>
      <c r="F1492" t="s">
        <v>7562</v>
      </c>
      <c r="G1492" t="s">
        <v>1774</v>
      </c>
      <c r="H1492" t="s">
        <v>1858</v>
      </c>
      <c r="I1492" t="s">
        <v>6057</v>
      </c>
      <c r="J1492" t="s">
        <v>6058</v>
      </c>
    </row>
    <row r="1493" spans="1:10">
      <c r="A1493">
        <v>0</v>
      </c>
      <c r="B1493">
        <v>0</v>
      </c>
      <c r="C1493">
        <v>0</v>
      </c>
      <c r="D1493">
        <f t="shared" si="23"/>
        <v>0</v>
      </c>
      <c r="E1493" t="s">
        <v>1398</v>
      </c>
      <c r="F1493" t="s">
        <v>7563</v>
      </c>
      <c r="G1493" t="s">
        <v>1785</v>
      </c>
      <c r="H1493" t="s">
        <v>2341</v>
      </c>
      <c r="I1493" t="s">
        <v>6059</v>
      </c>
      <c r="J1493" t="s">
        <v>6060</v>
      </c>
    </row>
    <row r="1494" spans="1:10">
      <c r="A1494">
        <v>0</v>
      </c>
      <c r="B1494">
        <v>0</v>
      </c>
      <c r="C1494">
        <v>0</v>
      </c>
      <c r="D1494">
        <f t="shared" si="23"/>
        <v>0</v>
      </c>
      <c r="E1494" t="s">
        <v>1399</v>
      </c>
      <c r="F1494" t="s">
        <v>7564</v>
      </c>
      <c r="G1494" t="s">
        <v>2875</v>
      </c>
      <c r="H1494" t="s">
        <v>6061</v>
      </c>
      <c r="I1494" t="s">
        <v>6062</v>
      </c>
      <c r="J1494" t="s">
        <v>6063</v>
      </c>
    </row>
    <row r="1495" spans="1:10">
      <c r="A1495">
        <v>0</v>
      </c>
      <c r="B1495">
        <v>0</v>
      </c>
      <c r="C1495">
        <v>0</v>
      </c>
      <c r="D1495">
        <f t="shared" si="23"/>
        <v>0</v>
      </c>
      <c r="E1495" t="s">
        <v>1400</v>
      </c>
      <c r="F1495" t="s">
        <v>7565</v>
      </c>
      <c r="G1495" t="s">
        <v>6064</v>
      </c>
      <c r="H1495" t="s">
        <v>6065</v>
      </c>
      <c r="I1495" t="s">
        <v>6066</v>
      </c>
      <c r="J1495" t="s">
        <v>6067</v>
      </c>
    </row>
    <row r="1496" spans="1:10">
      <c r="A1496">
        <v>0</v>
      </c>
      <c r="B1496">
        <v>0</v>
      </c>
      <c r="C1496">
        <v>0</v>
      </c>
      <c r="D1496">
        <f t="shared" si="23"/>
        <v>0</v>
      </c>
      <c r="E1496" t="s">
        <v>1401</v>
      </c>
      <c r="F1496" t="s">
        <v>7566</v>
      </c>
      <c r="G1496" t="s">
        <v>2113</v>
      </c>
      <c r="H1496" t="s">
        <v>2341</v>
      </c>
      <c r="I1496" t="s">
        <v>6068</v>
      </c>
      <c r="J1496" t="s">
        <v>6069</v>
      </c>
    </row>
    <row r="1497" spans="1:10">
      <c r="A1497">
        <v>0</v>
      </c>
      <c r="B1497">
        <v>0</v>
      </c>
      <c r="C1497">
        <v>0</v>
      </c>
      <c r="D1497">
        <f t="shared" si="23"/>
        <v>0</v>
      </c>
      <c r="E1497" t="s">
        <v>1402</v>
      </c>
      <c r="F1497" t="s">
        <v>7567</v>
      </c>
      <c r="G1497" t="s">
        <v>6070</v>
      </c>
      <c r="H1497" t="s">
        <v>6071</v>
      </c>
      <c r="I1497" t="s">
        <v>6072</v>
      </c>
      <c r="J1497" t="s">
        <v>6073</v>
      </c>
    </row>
    <row r="1498" spans="1:10">
      <c r="A1498">
        <v>0</v>
      </c>
      <c r="B1498">
        <v>0</v>
      </c>
      <c r="C1498">
        <v>0</v>
      </c>
      <c r="D1498">
        <f t="shared" si="23"/>
        <v>0</v>
      </c>
      <c r="E1498" t="s">
        <v>1403</v>
      </c>
      <c r="F1498" t="s">
        <v>7568</v>
      </c>
      <c r="G1498" t="s">
        <v>6074</v>
      </c>
      <c r="H1498" t="s">
        <v>6075</v>
      </c>
      <c r="I1498" t="s">
        <v>6076</v>
      </c>
      <c r="J1498" t="s">
        <v>6077</v>
      </c>
    </row>
    <row r="1499" spans="1:10">
      <c r="A1499">
        <v>0</v>
      </c>
      <c r="B1499">
        <v>0</v>
      </c>
      <c r="C1499">
        <v>0</v>
      </c>
      <c r="D1499">
        <f t="shared" si="23"/>
        <v>0</v>
      </c>
      <c r="E1499" t="s">
        <v>1404</v>
      </c>
      <c r="F1499" t="s">
        <v>7569</v>
      </c>
      <c r="G1499" t="s">
        <v>6078</v>
      </c>
      <c r="H1499" t="s">
        <v>2674</v>
      </c>
      <c r="I1499" t="s">
        <v>6079</v>
      </c>
      <c r="J1499" t="s">
        <v>6080</v>
      </c>
    </row>
    <row r="1500" spans="1:10">
      <c r="A1500">
        <v>0</v>
      </c>
      <c r="B1500">
        <v>0</v>
      </c>
      <c r="C1500">
        <v>0</v>
      </c>
      <c r="D1500">
        <f t="shared" si="23"/>
        <v>0</v>
      </c>
      <c r="E1500" t="s">
        <v>1405</v>
      </c>
      <c r="F1500" t="s">
        <v>7570</v>
      </c>
      <c r="G1500" t="s">
        <v>3747</v>
      </c>
      <c r="H1500" t="s">
        <v>6081</v>
      </c>
      <c r="I1500" t="s">
        <v>6082</v>
      </c>
      <c r="J1500" t="s">
        <v>6083</v>
      </c>
    </row>
    <row r="1501" spans="1:10">
      <c r="A1501">
        <v>0</v>
      </c>
      <c r="B1501">
        <v>0</v>
      </c>
      <c r="C1501">
        <v>0</v>
      </c>
      <c r="D1501">
        <f t="shared" si="23"/>
        <v>0</v>
      </c>
      <c r="E1501" t="s">
        <v>1407</v>
      </c>
      <c r="F1501" t="s">
        <v>7571</v>
      </c>
      <c r="G1501" t="s">
        <v>4844</v>
      </c>
      <c r="H1501" t="s">
        <v>2162</v>
      </c>
      <c r="I1501" t="s">
        <v>6084</v>
      </c>
      <c r="J1501" t="s">
        <v>6085</v>
      </c>
    </row>
    <row r="1502" spans="1:10">
      <c r="A1502">
        <v>0</v>
      </c>
      <c r="B1502">
        <v>0</v>
      </c>
      <c r="C1502">
        <v>0</v>
      </c>
      <c r="D1502">
        <f t="shared" si="23"/>
        <v>0</v>
      </c>
      <c r="E1502" t="s">
        <v>1408</v>
      </c>
      <c r="F1502" t="s">
        <v>7572</v>
      </c>
      <c r="G1502" t="s">
        <v>6086</v>
      </c>
      <c r="H1502" t="s">
        <v>6087</v>
      </c>
      <c r="I1502" t="s">
        <v>6088</v>
      </c>
      <c r="J1502" t="s">
        <v>6089</v>
      </c>
    </row>
    <row r="1503" spans="1:10">
      <c r="A1503">
        <v>0</v>
      </c>
      <c r="B1503">
        <v>0</v>
      </c>
      <c r="C1503">
        <v>0</v>
      </c>
      <c r="D1503">
        <f t="shared" si="23"/>
        <v>0</v>
      </c>
      <c r="E1503" t="s">
        <v>1409</v>
      </c>
      <c r="F1503" t="s">
        <v>7573</v>
      </c>
      <c r="G1503" t="s">
        <v>6090</v>
      </c>
      <c r="H1503" t="s">
        <v>6091</v>
      </c>
      <c r="I1503" t="s">
        <v>6092</v>
      </c>
      <c r="J1503" t="s">
        <v>6093</v>
      </c>
    </row>
    <row r="1504" spans="1:10">
      <c r="A1504">
        <v>0</v>
      </c>
      <c r="B1504">
        <v>0</v>
      </c>
      <c r="C1504">
        <v>0</v>
      </c>
      <c r="D1504">
        <f t="shared" si="23"/>
        <v>0</v>
      </c>
      <c r="E1504" t="s">
        <v>1411</v>
      </c>
      <c r="F1504" t="s">
        <v>7574</v>
      </c>
      <c r="G1504" t="s">
        <v>2157</v>
      </c>
      <c r="H1504" t="s">
        <v>2341</v>
      </c>
      <c r="I1504" t="s">
        <v>6094</v>
      </c>
      <c r="J1504" t="s">
        <v>6095</v>
      </c>
    </row>
    <row r="1505" spans="1:10">
      <c r="A1505">
        <v>0</v>
      </c>
      <c r="B1505">
        <v>0</v>
      </c>
      <c r="C1505">
        <v>0</v>
      </c>
      <c r="D1505">
        <f t="shared" si="23"/>
        <v>0</v>
      </c>
      <c r="E1505" t="s">
        <v>1412</v>
      </c>
      <c r="F1505" t="s">
        <v>7575</v>
      </c>
      <c r="G1505" t="s">
        <v>6096</v>
      </c>
      <c r="H1505" t="s">
        <v>1806</v>
      </c>
      <c r="I1505" t="s">
        <v>6097</v>
      </c>
      <c r="J1505" t="s">
        <v>6098</v>
      </c>
    </row>
    <row r="1506" spans="1:10">
      <c r="A1506">
        <v>0</v>
      </c>
      <c r="B1506">
        <v>0</v>
      </c>
      <c r="C1506">
        <v>0</v>
      </c>
      <c r="D1506">
        <f t="shared" si="23"/>
        <v>0</v>
      </c>
      <c r="E1506" t="s">
        <v>1413</v>
      </c>
      <c r="F1506" t="s">
        <v>7576</v>
      </c>
      <c r="G1506" t="s">
        <v>6099</v>
      </c>
      <c r="H1506" t="s">
        <v>6100</v>
      </c>
      <c r="I1506" t="s">
        <v>6101</v>
      </c>
      <c r="J1506" t="s">
        <v>6102</v>
      </c>
    </row>
    <row r="1507" spans="1:10">
      <c r="A1507">
        <v>0</v>
      </c>
      <c r="B1507">
        <v>4419100</v>
      </c>
      <c r="C1507">
        <v>3732000</v>
      </c>
      <c r="D1507">
        <f t="shared" si="23"/>
        <v>3732000</v>
      </c>
      <c r="E1507" t="s">
        <v>1415</v>
      </c>
      <c r="F1507" t="s">
        <v>7577</v>
      </c>
      <c r="G1507" t="s">
        <v>6103</v>
      </c>
      <c r="H1507" t="s">
        <v>2834</v>
      </c>
      <c r="I1507" t="s">
        <v>6104</v>
      </c>
      <c r="J1507" t="s">
        <v>6105</v>
      </c>
    </row>
    <row r="1508" spans="1:10">
      <c r="A1508">
        <v>0</v>
      </c>
      <c r="B1508">
        <v>0</v>
      </c>
      <c r="C1508">
        <v>0</v>
      </c>
      <c r="D1508">
        <f t="shared" si="23"/>
        <v>0</v>
      </c>
      <c r="E1508" t="s">
        <v>1416</v>
      </c>
      <c r="F1508" t="s">
        <v>7578</v>
      </c>
      <c r="G1508" t="s">
        <v>6106</v>
      </c>
      <c r="H1508" t="s">
        <v>1806</v>
      </c>
      <c r="I1508" t="s">
        <v>6107</v>
      </c>
      <c r="J1508" t="s">
        <v>6108</v>
      </c>
    </row>
    <row r="1509" spans="1:10">
      <c r="A1509">
        <v>0</v>
      </c>
      <c r="B1509">
        <v>6835400</v>
      </c>
      <c r="C1509">
        <v>5498500</v>
      </c>
      <c r="D1509">
        <f t="shared" si="23"/>
        <v>5498500</v>
      </c>
      <c r="E1509" t="s">
        <v>1417</v>
      </c>
      <c r="F1509" t="s">
        <v>7579</v>
      </c>
      <c r="G1509" t="s">
        <v>6109</v>
      </c>
      <c r="H1509" t="s">
        <v>6110</v>
      </c>
      <c r="I1509" t="s">
        <v>6111</v>
      </c>
      <c r="J1509" t="s">
        <v>6112</v>
      </c>
    </row>
    <row r="1510" spans="1:10">
      <c r="D1510">
        <f>SUM(D2:D1509)</f>
        <v>46853357600</v>
      </c>
    </row>
  </sheetData>
  <sortState ref="A2:G1509">
    <sortCondition descending="1" ref="A2"/>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J1507"/>
  <sheetViews>
    <sheetView workbookViewId="0">
      <selection activeCell="J1" sqref="J1:J1048576"/>
    </sheetView>
  </sheetViews>
  <sheetFormatPr defaultRowHeight="14.4"/>
  <cols>
    <col min="1" max="4" width="7.6640625" customWidth="1"/>
  </cols>
  <sheetData>
    <row r="1" spans="1:10" ht="72">
      <c r="A1" s="4" t="s">
        <v>0</v>
      </c>
      <c r="B1" s="4" t="s">
        <v>1</v>
      </c>
      <c r="C1" s="4" t="s">
        <v>2</v>
      </c>
      <c r="D1" s="4" t="s">
        <v>6191</v>
      </c>
      <c r="E1" s="4" t="s">
        <v>3</v>
      </c>
      <c r="F1" s="4" t="s">
        <v>1512</v>
      </c>
      <c r="G1" s="4" t="s">
        <v>1513</v>
      </c>
      <c r="H1" s="4" t="s">
        <v>1514</v>
      </c>
      <c r="I1" s="4" t="s">
        <v>1515</v>
      </c>
      <c r="J1" s="4" t="s">
        <v>1516</v>
      </c>
    </row>
    <row r="2" spans="1:10">
      <c r="A2">
        <v>0</v>
      </c>
      <c r="B2">
        <v>0</v>
      </c>
      <c r="C2">
        <v>0</v>
      </c>
      <c r="D2">
        <f t="shared" ref="D2:D65" si="0">MEDIAN(A2:C2)</f>
        <v>0</v>
      </c>
      <c r="E2" t="s">
        <v>1360</v>
      </c>
      <c r="F2" t="s">
        <v>7535</v>
      </c>
      <c r="G2" s="6" t="s">
        <v>5958</v>
      </c>
      <c r="H2" s="6" t="s">
        <v>5959</v>
      </c>
      <c r="I2" s="6" t="s">
        <v>5960</v>
      </c>
      <c r="J2" t="s">
        <v>5961</v>
      </c>
    </row>
    <row r="3" spans="1:10">
      <c r="A3">
        <v>18159000</v>
      </c>
      <c r="B3">
        <v>19460000</v>
      </c>
      <c r="C3">
        <v>20855000</v>
      </c>
      <c r="D3">
        <f t="shared" si="0"/>
        <v>19460000</v>
      </c>
      <c r="E3" t="s">
        <v>123</v>
      </c>
      <c r="F3" t="s">
        <v>6420</v>
      </c>
      <c r="G3" t="s">
        <v>2351</v>
      </c>
      <c r="H3" s="6" t="s">
        <v>1806</v>
      </c>
      <c r="I3" t="s">
        <v>2352</v>
      </c>
      <c r="J3" t="s">
        <v>2353</v>
      </c>
    </row>
    <row r="4" spans="1:10">
      <c r="A4">
        <v>0</v>
      </c>
      <c r="B4">
        <v>0</v>
      </c>
      <c r="C4">
        <v>0</v>
      </c>
      <c r="D4">
        <f t="shared" si="0"/>
        <v>0</v>
      </c>
      <c r="E4" t="s">
        <v>144</v>
      </c>
      <c r="F4" t="s">
        <v>6678</v>
      </c>
      <c r="G4" s="6" t="s">
        <v>3223</v>
      </c>
      <c r="H4" s="6" t="s">
        <v>1806</v>
      </c>
      <c r="I4" s="6" t="s">
        <v>3224</v>
      </c>
      <c r="J4" t="s">
        <v>3225</v>
      </c>
    </row>
    <row r="5" spans="1:10">
      <c r="A5">
        <v>13183000</v>
      </c>
      <c r="B5">
        <v>13935000</v>
      </c>
      <c r="C5">
        <v>11789000</v>
      </c>
      <c r="D5">
        <f t="shared" si="0"/>
        <v>13183000</v>
      </c>
      <c r="E5" t="s">
        <v>150</v>
      </c>
      <c r="F5" t="s">
        <v>6474</v>
      </c>
      <c r="G5" s="6" t="s">
        <v>2425</v>
      </c>
      <c r="H5" s="6" t="s">
        <v>2258</v>
      </c>
      <c r="I5" s="6" t="s">
        <v>2534</v>
      </c>
      <c r="J5" t="s">
        <v>2535</v>
      </c>
    </row>
    <row r="6" spans="1:10">
      <c r="A6">
        <v>3413300</v>
      </c>
      <c r="B6">
        <v>19107000</v>
      </c>
      <c r="C6">
        <v>15065000</v>
      </c>
      <c r="D6">
        <f t="shared" si="0"/>
        <v>15065000</v>
      </c>
      <c r="E6" t="s">
        <v>1238</v>
      </c>
      <c r="F6" t="s">
        <v>6581</v>
      </c>
      <c r="G6" s="6" t="s">
        <v>2425</v>
      </c>
      <c r="H6" s="6" t="s">
        <v>2258</v>
      </c>
      <c r="I6" s="6" t="s">
        <v>2901</v>
      </c>
      <c r="J6" t="s">
        <v>2902</v>
      </c>
    </row>
    <row r="7" spans="1:10">
      <c r="A7">
        <v>16282000</v>
      </c>
      <c r="B7">
        <v>21528000</v>
      </c>
      <c r="C7">
        <v>22209000</v>
      </c>
      <c r="D7">
        <f t="shared" si="0"/>
        <v>21528000</v>
      </c>
      <c r="E7" t="s">
        <v>307</v>
      </c>
      <c r="F7" t="s">
        <v>6443</v>
      </c>
      <c r="G7" s="6" t="s">
        <v>2425</v>
      </c>
      <c r="H7" s="6" t="s">
        <v>2258</v>
      </c>
      <c r="I7" s="6" t="s">
        <v>2426</v>
      </c>
      <c r="J7" t="s">
        <v>2427</v>
      </c>
    </row>
    <row r="8" spans="1:10">
      <c r="A8">
        <v>11510000</v>
      </c>
      <c r="B8">
        <v>11735000</v>
      </c>
      <c r="C8">
        <v>17800000</v>
      </c>
      <c r="D8">
        <f t="shared" si="0"/>
        <v>11735000</v>
      </c>
      <c r="E8" t="s">
        <v>813</v>
      </c>
      <c r="F8" t="s">
        <v>6495</v>
      </c>
      <c r="G8" s="6" t="s">
        <v>2425</v>
      </c>
      <c r="H8" s="6" t="s">
        <v>2603</v>
      </c>
      <c r="I8" s="6" t="s">
        <v>2604</v>
      </c>
      <c r="J8" t="s">
        <v>2605</v>
      </c>
    </row>
    <row r="9" spans="1:10">
      <c r="A9">
        <v>24392000</v>
      </c>
      <c r="B9">
        <v>18428000</v>
      </c>
      <c r="C9">
        <v>21240000</v>
      </c>
      <c r="D9">
        <f t="shared" si="0"/>
        <v>21240000</v>
      </c>
      <c r="E9" t="s">
        <v>452</v>
      </c>
      <c r="F9" t="s">
        <v>6392</v>
      </c>
      <c r="G9" t="s">
        <v>2086</v>
      </c>
      <c r="H9" s="6" t="s">
        <v>2258</v>
      </c>
      <c r="I9" t="s">
        <v>2259</v>
      </c>
      <c r="J9" t="s">
        <v>2260</v>
      </c>
    </row>
    <row r="10" spans="1:10">
      <c r="A10">
        <v>0</v>
      </c>
      <c r="B10">
        <v>0</v>
      </c>
      <c r="C10">
        <v>0</v>
      </c>
      <c r="D10">
        <f t="shared" si="0"/>
        <v>0</v>
      </c>
      <c r="E10" t="s">
        <v>948</v>
      </c>
      <c r="F10" t="s">
        <v>7250</v>
      </c>
      <c r="G10" t="s">
        <v>3888</v>
      </c>
      <c r="H10" s="6" t="s">
        <v>1806</v>
      </c>
      <c r="I10" t="s">
        <v>5079</v>
      </c>
      <c r="J10" t="s">
        <v>5080</v>
      </c>
    </row>
    <row r="11" spans="1:10">
      <c r="A11">
        <v>0</v>
      </c>
      <c r="B11">
        <v>0</v>
      </c>
      <c r="C11">
        <v>0</v>
      </c>
      <c r="D11">
        <f t="shared" si="0"/>
        <v>0</v>
      </c>
      <c r="E11" t="s">
        <v>562</v>
      </c>
      <c r="F11" t="s">
        <v>6972</v>
      </c>
      <c r="G11" s="6" t="s">
        <v>4184</v>
      </c>
      <c r="H11" s="6" t="s">
        <v>1579</v>
      </c>
      <c r="I11" s="6" t="s">
        <v>4185</v>
      </c>
      <c r="J11" t="s">
        <v>4186</v>
      </c>
    </row>
    <row r="12" spans="1:10">
      <c r="A12">
        <v>299060000</v>
      </c>
      <c r="B12">
        <v>382110000</v>
      </c>
      <c r="C12">
        <v>394650000</v>
      </c>
      <c r="D12">
        <f t="shared" si="0"/>
        <v>382110000</v>
      </c>
      <c r="E12" t="s">
        <v>870</v>
      </c>
      <c r="F12" t="s">
        <v>6201</v>
      </c>
      <c r="G12" t="s">
        <v>1578</v>
      </c>
      <c r="H12" s="6" t="s">
        <v>1579</v>
      </c>
      <c r="I12" s="6" t="s">
        <v>1580</v>
      </c>
      <c r="J12" t="s">
        <v>1581</v>
      </c>
    </row>
    <row r="13" spans="1:10">
      <c r="A13">
        <v>13208000</v>
      </c>
      <c r="B13">
        <v>87840000</v>
      </c>
      <c r="C13">
        <v>90409000</v>
      </c>
      <c r="D13">
        <f t="shared" si="0"/>
        <v>87840000</v>
      </c>
      <c r="E13" t="s">
        <v>1472</v>
      </c>
      <c r="F13" t="s">
        <v>6473</v>
      </c>
      <c r="G13" t="s">
        <v>1578</v>
      </c>
      <c r="H13" s="6" t="s">
        <v>1592</v>
      </c>
      <c r="I13" s="6" t="s">
        <v>2532</v>
      </c>
      <c r="J13" t="s">
        <v>2533</v>
      </c>
    </row>
    <row r="14" spans="1:10">
      <c r="A14">
        <v>84347000</v>
      </c>
      <c r="B14">
        <v>212450000</v>
      </c>
      <c r="C14">
        <v>171090000</v>
      </c>
      <c r="D14">
        <f t="shared" si="0"/>
        <v>171090000</v>
      </c>
      <c r="E14" t="s">
        <v>1445</v>
      </c>
      <c r="F14" t="s">
        <v>6275</v>
      </c>
      <c r="G14" t="s">
        <v>1613</v>
      </c>
      <c r="H14" s="6" t="s">
        <v>1614</v>
      </c>
      <c r="I14" s="6" t="s">
        <v>1872</v>
      </c>
      <c r="J14" t="s">
        <v>1873</v>
      </c>
    </row>
    <row r="15" spans="1:10">
      <c r="A15">
        <v>129290000</v>
      </c>
      <c r="B15">
        <v>142060000</v>
      </c>
      <c r="C15">
        <v>147380000</v>
      </c>
      <c r="D15">
        <f t="shared" si="0"/>
        <v>142060000</v>
      </c>
      <c r="E15" t="s">
        <v>1298</v>
      </c>
      <c r="F15" t="s">
        <v>6228</v>
      </c>
      <c r="G15" s="6" t="s">
        <v>1710</v>
      </c>
      <c r="H15" s="6" t="s">
        <v>1592</v>
      </c>
      <c r="I15" s="6" t="s">
        <v>1711</v>
      </c>
      <c r="J15" t="s">
        <v>1712</v>
      </c>
    </row>
    <row r="16" spans="1:10">
      <c r="A16">
        <v>126220000</v>
      </c>
      <c r="B16">
        <v>130380000</v>
      </c>
      <c r="C16">
        <v>135400000</v>
      </c>
      <c r="D16">
        <f t="shared" si="0"/>
        <v>130380000</v>
      </c>
      <c r="E16" t="s">
        <v>223</v>
      </c>
      <c r="F16" t="s">
        <v>6231</v>
      </c>
      <c r="G16" s="6" t="s">
        <v>1719</v>
      </c>
      <c r="H16" s="6" t="s">
        <v>1592</v>
      </c>
      <c r="I16" s="6" t="s">
        <v>1720</v>
      </c>
      <c r="J16" t="s">
        <v>1721</v>
      </c>
    </row>
    <row r="17" spans="1:10">
      <c r="A17">
        <v>101740000</v>
      </c>
      <c r="B17">
        <v>171130000</v>
      </c>
      <c r="C17">
        <v>138300000</v>
      </c>
      <c r="D17">
        <f t="shared" si="0"/>
        <v>138300000</v>
      </c>
      <c r="E17" t="s">
        <v>1439</v>
      </c>
      <c r="F17" t="s">
        <v>6252</v>
      </c>
      <c r="G17" t="s">
        <v>1569</v>
      </c>
      <c r="H17" s="6" t="s">
        <v>1570</v>
      </c>
      <c r="I17" s="6" t="s">
        <v>1789</v>
      </c>
      <c r="J17" t="s">
        <v>1790</v>
      </c>
    </row>
    <row r="18" spans="1:10">
      <c r="A18">
        <v>98179000</v>
      </c>
      <c r="B18">
        <v>151950000</v>
      </c>
      <c r="C18">
        <v>130510000</v>
      </c>
      <c r="D18">
        <f t="shared" si="0"/>
        <v>130510000</v>
      </c>
      <c r="E18" t="s">
        <v>1194</v>
      </c>
      <c r="F18" t="s">
        <v>6256</v>
      </c>
      <c r="G18" s="6" t="s">
        <v>1710</v>
      </c>
      <c r="H18" s="6" t="s">
        <v>1592</v>
      </c>
      <c r="I18" s="6" t="s">
        <v>1803</v>
      </c>
      <c r="J18" t="s">
        <v>1804</v>
      </c>
    </row>
    <row r="19" spans="1:10">
      <c r="A19">
        <v>133400000</v>
      </c>
      <c r="B19">
        <v>133820000</v>
      </c>
      <c r="C19">
        <v>165220000</v>
      </c>
      <c r="D19">
        <f t="shared" si="0"/>
        <v>133820000</v>
      </c>
      <c r="E19" t="s">
        <v>1432</v>
      </c>
      <c r="F19" t="s">
        <v>6226</v>
      </c>
      <c r="G19" t="s">
        <v>1613</v>
      </c>
      <c r="H19" s="6" t="s">
        <v>1614</v>
      </c>
      <c r="I19" t="s">
        <v>1704</v>
      </c>
      <c r="J19" t="s">
        <v>1705</v>
      </c>
    </row>
    <row r="20" spans="1:10">
      <c r="A20">
        <v>147410000</v>
      </c>
      <c r="B20">
        <v>208530000</v>
      </c>
      <c r="C20">
        <v>184720000</v>
      </c>
      <c r="D20">
        <f t="shared" si="0"/>
        <v>184720000</v>
      </c>
      <c r="E20" t="s">
        <v>1429</v>
      </c>
      <c r="F20" t="s">
        <v>6220</v>
      </c>
      <c r="G20" t="s">
        <v>1578</v>
      </c>
      <c r="H20" s="6" t="s">
        <v>1614</v>
      </c>
      <c r="I20" s="6" t="s">
        <v>1683</v>
      </c>
      <c r="J20" t="s">
        <v>1684</v>
      </c>
    </row>
    <row r="21" spans="1:10">
      <c r="A21">
        <v>59426000</v>
      </c>
      <c r="B21">
        <v>155650000</v>
      </c>
      <c r="C21">
        <v>148900000</v>
      </c>
      <c r="D21">
        <f t="shared" si="0"/>
        <v>148900000</v>
      </c>
      <c r="E21" t="s">
        <v>1453</v>
      </c>
      <c r="F21" t="s">
        <v>6302</v>
      </c>
      <c r="G21" t="s">
        <v>1969</v>
      </c>
      <c r="H21" s="6" t="s">
        <v>1614</v>
      </c>
      <c r="I21" s="6" t="s">
        <v>1970</v>
      </c>
      <c r="J21" t="s">
        <v>1971</v>
      </c>
    </row>
    <row r="22" spans="1:10">
      <c r="A22">
        <v>20682000</v>
      </c>
      <c r="B22">
        <v>68235000</v>
      </c>
      <c r="C22">
        <v>68925000</v>
      </c>
      <c r="D22">
        <f t="shared" si="0"/>
        <v>68235000</v>
      </c>
      <c r="E22" t="s">
        <v>1468</v>
      </c>
      <c r="F22" t="s">
        <v>6408</v>
      </c>
      <c r="G22" t="s">
        <v>1578</v>
      </c>
      <c r="H22" s="6" t="s">
        <v>1614</v>
      </c>
      <c r="I22" s="6" t="s">
        <v>2309</v>
      </c>
      <c r="J22" t="s">
        <v>2310</v>
      </c>
    </row>
    <row r="23" spans="1:10">
      <c r="A23">
        <v>47652000</v>
      </c>
      <c r="B23">
        <v>88731000</v>
      </c>
      <c r="C23">
        <v>84332000</v>
      </c>
      <c r="D23">
        <f t="shared" si="0"/>
        <v>84332000</v>
      </c>
      <c r="E23" t="s">
        <v>956</v>
      </c>
      <c r="F23" t="s">
        <v>6323</v>
      </c>
      <c r="G23" t="s">
        <v>1613</v>
      </c>
      <c r="H23" s="6" t="s">
        <v>1722</v>
      </c>
      <c r="I23" s="6" t="s">
        <v>1615</v>
      </c>
      <c r="J23" t="s">
        <v>2045</v>
      </c>
    </row>
    <row r="24" spans="1:10">
      <c r="A24">
        <v>125750000</v>
      </c>
      <c r="B24">
        <v>176520000</v>
      </c>
      <c r="C24">
        <v>182880000</v>
      </c>
      <c r="D24">
        <f t="shared" si="0"/>
        <v>176520000</v>
      </c>
      <c r="E24" t="s">
        <v>979</v>
      </c>
      <c r="F24" t="s">
        <v>6232</v>
      </c>
      <c r="G24" t="s">
        <v>1613</v>
      </c>
      <c r="H24" s="6" t="s">
        <v>1722</v>
      </c>
      <c r="I24" s="6" t="s">
        <v>1615</v>
      </c>
      <c r="J24" t="s">
        <v>1723</v>
      </c>
    </row>
    <row r="25" spans="1:10">
      <c r="A25">
        <v>151360000</v>
      </c>
      <c r="B25">
        <v>355530000</v>
      </c>
      <c r="C25">
        <v>330440000</v>
      </c>
      <c r="D25">
        <f t="shared" si="0"/>
        <v>330440000</v>
      </c>
      <c r="E25" t="s">
        <v>475</v>
      </c>
      <c r="F25" t="s">
        <v>6219</v>
      </c>
      <c r="G25" s="6" t="s">
        <v>1679</v>
      </c>
      <c r="H25" s="6" t="s">
        <v>1570</v>
      </c>
      <c r="I25" s="6" t="s">
        <v>1680</v>
      </c>
      <c r="J25" t="s">
        <v>1681</v>
      </c>
    </row>
    <row r="26" spans="1:10">
      <c r="A26">
        <v>66059000</v>
      </c>
      <c r="B26">
        <v>119380000</v>
      </c>
      <c r="C26">
        <v>116760000</v>
      </c>
      <c r="D26">
        <f t="shared" si="0"/>
        <v>116760000</v>
      </c>
      <c r="E26" t="s">
        <v>591</v>
      </c>
      <c r="F26" t="s">
        <v>6290</v>
      </c>
      <c r="G26" s="6" t="s">
        <v>1710</v>
      </c>
      <c r="H26" s="6" t="s">
        <v>1592</v>
      </c>
      <c r="I26" s="6" t="s">
        <v>1936</v>
      </c>
      <c r="J26" t="s">
        <v>1937</v>
      </c>
    </row>
    <row r="27" spans="1:10">
      <c r="A27">
        <v>0</v>
      </c>
      <c r="B27">
        <v>0</v>
      </c>
      <c r="C27">
        <v>0</v>
      </c>
      <c r="D27">
        <f t="shared" si="0"/>
        <v>0</v>
      </c>
      <c r="E27" t="s">
        <v>840</v>
      </c>
      <c r="F27" t="s">
        <v>7170</v>
      </c>
      <c r="G27" t="s">
        <v>1578</v>
      </c>
      <c r="H27" s="6" t="s">
        <v>2600</v>
      </c>
      <c r="I27" s="6" t="s">
        <v>2601</v>
      </c>
      <c r="J27" t="s">
        <v>4827</v>
      </c>
    </row>
    <row r="28" spans="1:10">
      <c r="A28">
        <v>11630000</v>
      </c>
      <c r="B28">
        <v>28847000</v>
      </c>
      <c r="C28">
        <v>23760000</v>
      </c>
      <c r="D28">
        <f t="shared" si="0"/>
        <v>23760000</v>
      </c>
      <c r="E28" t="s">
        <v>732</v>
      </c>
      <c r="F28" t="s">
        <v>6494</v>
      </c>
      <c r="G28" t="s">
        <v>1578</v>
      </c>
      <c r="H28" s="6" t="s">
        <v>2600</v>
      </c>
      <c r="I28" s="6" t="s">
        <v>2601</v>
      </c>
      <c r="J28" t="s">
        <v>2602</v>
      </c>
    </row>
    <row r="29" spans="1:10">
      <c r="A29">
        <v>131800000</v>
      </c>
      <c r="B29">
        <v>127310000</v>
      </c>
      <c r="C29">
        <v>141070000</v>
      </c>
      <c r="D29">
        <f t="shared" si="0"/>
        <v>131800000</v>
      </c>
      <c r="E29" t="s">
        <v>1433</v>
      </c>
      <c r="F29" t="s">
        <v>6227</v>
      </c>
      <c r="G29" t="s">
        <v>1578</v>
      </c>
      <c r="H29" s="6" t="s">
        <v>1592</v>
      </c>
      <c r="I29" s="6" t="s">
        <v>1707</v>
      </c>
      <c r="J29" t="s">
        <v>1708</v>
      </c>
    </row>
    <row r="30" spans="1:10">
      <c r="A30">
        <v>39075000</v>
      </c>
      <c r="B30">
        <v>70051000</v>
      </c>
      <c r="C30">
        <v>81760000</v>
      </c>
      <c r="D30">
        <f t="shared" si="0"/>
        <v>70051000</v>
      </c>
      <c r="E30" t="s">
        <v>1461</v>
      </c>
      <c r="F30" t="s">
        <v>6347</v>
      </c>
      <c r="G30" t="s">
        <v>2120</v>
      </c>
      <c r="H30" s="6" t="s">
        <v>1614</v>
      </c>
      <c r="I30" t="s">
        <v>2121</v>
      </c>
      <c r="J30" t="s">
        <v>2122</v>
      </c>
    </row>
    <row r="31" spans="1:10">
      <c r="A31">
        <v>64746000</v>
      </c>
      <c r="B31">
        <v>120120000</v>
      </c>
      <c r="C31">
        <v>104540000</v>
      </c>
      <c r="D31">
        <f t="shared" si="0"/>
        <v>104540000</v>
      </c>
      <c r="E31" t="s">
        <v>1449</v>
      </c>
      <c r="F31" t="s">
        <v>6293</v>
      </c>
      <c r="G31" t="s">
        <v>1578</v>
      </c>
      <c r="H31" s="6" t="s">
        <v>1614</v>
      </c>
      <c r="I31" s="6" t="s">
        <v>1945</v>
      </c>
      <c r="J31" t="s">
        <v>1946</v>
      </c>
    </row>
    <row r="32" spans="1:10">
      <c r="A32">
        <v>38285000</v>
      </c>
      <c r="B32">
        <v>135590000</v>
      </c>
      <c r="C32">
        <v>77399000</v>
      </c>
      <c r="D32">
        <f t="shared" si="0"/>
        <v>77399000</v>
      </c>
      <c r="E32" t="s">
        <v>1462</v>
      </c>
      <c r="F32" t="s">
        <v>6349</v>
      </c>
      <c r="G32" t="s">
        <v>1578</v>
      </c>
      <c r="H32" s="6" t="s">
        <v>1614</v>
      </c>
      <c r="I32" s="6" t="s">
        <v>1707</v>
      </c>
      <c r="J32" t="s">
        <v>2126</v>
      </c>
    </row>
    <row r="33" spans="1:10">
      <c r="A33">
        <v>63509000</v>
      </c>
      <c r="B33">
        <v>226610000</v>
      </c>
      <c r="C33">
        <v>211280000</v>
      </c>
      <c r="D33">
        <f t="shared" si="0"/>
        <v>211280000</v>
      </c>
      <c r="E33" t="s">
        <v>1450</v>
      </c>
      <c r="F33" t="s">
        <v>6295</v>
      </c>
      <c r="G33" t="s">
        <v>1578</v>
      </c>
      <c r="H33" s="6" t="s">
        <v>1614</v>
      </c>
      <c r="I33" s="6" t="s">
        <v>1951</v>
      </c>
      <c r="J33" t="s">
        <v>1952</v>
      </c>
    </row>
    <row r="34" spans="1:10">
      <c r="A34">
        <v>29827000</v>
      </c>
      <c r="B34">
        <v>133700000</v>
      </c>
      <c r="C34">
        <v>114750000</v>
      </c>
      <c r="D34">
        <f t="shared" si="0"/>
        <v>114750000</v>
      </c>
      <c r="E34" t="s">
        <v>1465</v>
      </c>
      <c r="F34" t="s">
        <v>6364</v>
      </c>
      <c r="G34" s="6" t="s">
        <v>1710</v>
      </c>
      <c r="H34" s="6" t="s">
        <v>1614</v>
      </c>
      <c r="I34" s="6" t="s">
        <v>2173</v>
      </c>
      <c r="J34" t="s">
        <v>2174</v>
      </c>
    </row>
    <row r="35" spans="1:10">
      <c r="A35">
        <v>0</v>
      </c>
      <c r="B35">
        <v>27791000</v>
      </c>
      <c r="C35">
        <v>23360000</v>
      </c>
      <c r="D35">
        <f t="shared" si="0"/>
        <v>23360000</v>
      </c>
      <c r="E35" t="s">
        <v>1502</v>
      </c>
      <c r="F35" t="s">
        <v>7228</v>
      </c>
      <c r="G35" t="s">
        <v>1578</v>
      </c>
      <c r="H35" s="6" t="s">
        <v>1614</v>
      </c>
      <c r="I35" s="6" t="s">
        <v>5016</v>
      </c>
      <c r="J35" t="s">
        <v>5017</v>
      </c>
    </row>
    <row r="36" spans="1:10">
      <c r="A36">
        <v>0</v>
      </c>
      <c r="B36">
        <v>0</v>
      </c>
      <c r="C36">
        <v>0</v>
      </c>
      <c r="D36">
        <f t="shared" si="0"/>
        <v>0</v>
      </c>
      <c r="E36" t="s">
        <v>941</v>
      </c>
      <c r="F36" t="s">
        <v>7245</v>
      </c>
      <c r="G36" t="s">
        <v>1578</v>
      </c>
      <c r="H36" s="6" t="s">
        <v>1614</v>
      </c>
      <c r="I36" s="6" t="s">
        <v>3259</v>
      </c>
      <c r="J36" t="s">
        <v>5066</v>
      </c>
    </row>
    <row r="37" spans="1:10">
      <c r="A37">
        <v>0</v>
      </c>
      <c r="B37">
        <v>0</v>
      </c>
      <c r="C37">
        <v>0</v>
      </c>
      <c r="D37">
        <f t="shared" si="0"/>
        <v>0</v>
      </c>
      <c r="E37" t="s">
        <v>164</v>
      </c>
      <c r="F37" t="s">
        <v>6689</v>
      </c>
      <c r="G37" t="s">
        <v>1578</v>
      </c>
      <c r="H37" s="6" t="s">
        <v>1614</v>
      </c>
      <c r="I37" s="6" t="s">
        <v>3259</v>
      </c>
      <c r="J37" t="s">
        <v>3260</v>
      </c>
    </row>
    <row r="38" spans="1:10">
      <c r="A38">
        <v>224370000</v>
      </c>
      <c r="B38">
        <v>292010000</v>
      </c>
      <c r="C38">
        <v>274300000</v>
      </c>
      <c r="D38">
        <f t="shared" si="0"/>
        <v>274300000</v>
      </c>
      <c r="E38" t="s">
        <v>1134</v>
      </c>
      <c r="F38" t="s">
        <v>6209</v>
      </c>
      <c r="G38" s="6" t="s">
        <v>1622</v>
      </c>
      <c r="H38" s="6" t="s">
        <v>1592</v>
      </c>
      <c r="I38" s="6" t="s">
        <v>1623</v>
      </c>
      <c r="J38" t="s">
        <v>1624</v>
      </c>
    </row>
    <row r="39" spans="1:10">
      <c r="A39">
        <v>0</v>
      </c>
      <c r="B39">
        <v>6604300</v>
      </c>
      <c r="C39">
        <v>0</v>
      </c>
      <c r="D39">
        <f t="shared" si="0"/>
        <v>0</v>
      </c>
      <c r="E39" t="s">
        <v>1503</v>
      </c>
      <c r="F39" t="s">
        <v>7231</v>
      </c>
      <c r="G39" t="s">
        <v>1578</v>
      </c>
      <c r="H39" s="6" t="s">
        <v>1614</v>
      </c>
      <c r="I39" s="6" t="s">
        <v>1707</v>
      </c>
      <c r="J39" t="s">
        <v>5024</v>
      </c>
    </row>
    <row r="40" spans="1:10">
      <c r="A40">
        <v>155190000</v>
      </c>
      <c r="B40">
        <v>271940000</v>
      </c>
      <c r="C40">
        <v>260830000</v>
      </c>
      <c r="D40">
        <f t="shared" si="0"/>
        <v>260830000</v>
      </c>
      <c r="E40" t="s">
        <v>1428</v>
      </c>
      <c r="F40" t="s">
        <v>6218</v>
      </c>
      <c r="G40" s="6" t="s">
        <v>1676</v>
      </c>
      <c r="H40" s="6" t="s">
        <v>1614</v>
      </c>
      <c r="I40" s="6" t="s">
        <v>1677</v>
      </c>
      <c r="J40" t="s">
        <v>1678</v>
      </c>
    </row>
    <row r="41" spans="1:10">
      <c r="A41">
        <v>279980000</v>
      </c>
      <c r="B41">
        <v>372960000</v>
      </c>
      <c r="C41">
        <v>232720000</v>
      </c>
      <c r="D41">
        <f t="shared" si="0"/>
        <v>279980000</v>
      </c>
      <c r="E41" t="s">
        <v>773</v>
      </c>
      <c r="F41" t="s">
        <v>6203</v>
      </c>
      <c r="G41" s="6" t="s">
        <v>1591</v>
      </c>
      <c r="H41" s="6" t="s">
        <v>1592</v>
      </c>
      <c r="I41" s="6" t="s">
        <v>1593</v>
      </c>
      <c r="J41" t="s">
        <v>1594</v>
      </c>
    </row>
    <row r="42" spans="1:10">
      <c r="A42">
        <v>333790000</v>
      </c>
      <c r="B42">
        <v>429830000</v>
      </c>
      <c r="C42">
        <v>415220000</v>
      </c>
      <c r="D42">
        <f t="shared" si="0"/>
        <v>415220000</v>
      </c>
      <c r="E42" t="s">
        <v>1421</v>
      </c>
      <c r="F42" t="s">
        <v>6199</v>
      </c>
      <c r="G42" t="s">
        <v>1569</v>
      </c>
      <c r="H42" s="6" t="s">
        <v>1570</v>
      </c>
      <c r="I42" s="6" t="s">
        <v>1571</v>
      </c>
      <c r="J42" t="s">
        <v>1572</v>
      </c>
    </row>
    <row r="43" spans="1:10">
      <c r="A43">
        <v>111560000</v>
      </c>
      <c r="B43">
        <v>272520000</v>
      </c>
      <c r="C43">
        <v>242690000</v>
      </c>
      <c r="D43">
        <f t="shared" si="0"/>
        <v>242690000</v>
      </c>
      <c r="E43" t="s">
        <v>1234</v>
      </c>
      <c r="F43" t="s">
        <v>6240</v>
      </c>
      <c r="G43" t="s">
        <v>1569</v>
      </c>
      <c r="H43" s="6" t="s">
        <v>1570</v>
      </c>
      <c r="I43" s="6" t="s">
        <v>1753</v>
      </c>
      <c r="J43" t="s">
        <v>1754</v>
      </c>
    </row>
    <row r="44" spans="1:10">
      <c r="A44">
        <v>46634000</v>
      </c>
      <c r="B44">
        <v>36003000</v>
      </c>
      <c r="C44">
        <v>43092000</v>
      </c>
      <c r="D44">
        <f t="shared" si="0"/>
        <v>43092000</v>
      </c>
      <c r="E44" t="s">
        <v>1115</v>
      </c>
      <c r="F44" t="s">
        <v>6327</v>
      </c>
      <c r="G44" t="s">
        <v>2056</v>
      </c>
      <c r="H44" s="6" t="s">
        <v>1570</v>
      </c>
      <c r="I44" s="6" t="s">
        <v>2057</v>
      </c>
      <c r="J44" t="s">
        <v>2058</v>
      </c>
    </row>
    <row r="45" spans="1:10">
      <c r="A45">
        <v>235940000</v>
      </c>
      <c r="B45">
        <v>408620000</v>
      </c>
      <c r="C45">
        <v>378780000</v>
      </c>
      <c r="D45">
        <f t="shared" si="0"/>
        <v>378780000</v>
      </c>
      <c r="E45" t="s">
        <v>1425</v>
      </c>
      <c r="F45" t="s">
        <v>6208</v>
      </c>
      <c r="G45" t="s">
        <v>1613</v>
      </c>
      <c r="H45" s="6" t="s">
        <v>1614</v>
      </c>
      <c r="I45" s="6" t="s">
        <v>1615</v>
      </c>
      <c r="J45" t="s">
        <v>1616</v>
      </c>
    </row>
    <row r="46" spans="1:10">
      <c r="A46">
        <v>100760000</v>
      </c>
      <c r="B46">
        <v>165330000</v>
      </c>
      <c r="C46">
        <v>133090000</v>
      </c>
      <c r="D46">
        <f t="shared" si="0"/>
        <v>133090000</v>
      </c>
      <c r="E46" t="s">
        <v>1440</v>
      </c>
      <c r="F46" t="s">
        <v>6253</v>
      </c>
      <c r="G46" t="s">
        <v>1791</v>
      </c>
      <c r="H46" s="6" t="s">
        <v>1570</v>
      </c>
      <c r="I46" t="s">
        <v>1792</v>
      </c>
      <c r="J46" t="s">
        <v>1793</v>
      </c>
    </row>
    <row r="47" spans="1:10">
      <c r="A47">
        <v>11838000</v>
      </c>
      <c r="B47">
        <v>8615400</v>
      </c>
      <c r="C47">
        <v>10352000</v>
      </c>
      <c r="D47">
        <f t="shared" si="0"/>
        <v>10352000</v>
      </c>
      <c r="E47" t="s">
        <v>489</v>
      </c>
      <c r="F47" t="s">
        <v>6491</v>
      </c>
      <c r="G47" s="6" t="s">
        <v>2589</v>
      </c>
      <c r="H47" s="6" t="s">
        <v>2590</v>
      </c>
      <c r="I47" s="6" t="s">
        <v>2591</v>
      </c>
      <c r="J47" t="s">
        <v>2592</v>
      </c>
    </row>
    <row r="48" spans="1:10">
      <c r="A48">
        <v>0</v>
      </c>
      <c r="B48">
        <v>0</v>
      </c>
      <c r="C48">
        <v>0</v>
      </c>
      <c r="D48">
        <f t="shared" si="0"/>
        <v>0</v>
      </c>
      <c r="E48" t="s">
        <v>473</v>
      </c>
      <c r="F48" t="s">
        <v>6906</v>
      </c>
      <c r="G48" s="6" t="s">
        <v>3968</v>
      </c>
      <c r="H48" s="6" t="s">
        <v>3969</v>
      </c>
      <c r="I48" s="6" t="s">
        <v>3970</v>
      </c>
      <c r="J48" t="s">
        <v>3971</v>
      </c>
    </row>
    <row r="49" spans="1:10">
      <c r="A49">
        <v>138550000</v>
      </c>
      <c r="B49">
        <v>158630000</v>
      </c>
      <c r="C49">
        <v>186680000</v>
      </c>
      <c r="D49">
        <f t="shared" si="0"/>
        <v>158630000</v>
      </c>
      <c r="E49" t="s">
        <v>931</v>
      </c>
      <c r="F49" t="s">
        <v>6225</v>
      </c>
      <c r="G49" s="6" t="s">
        <v>1697</v>
      </c>
      <c r="H49" s="6" t="s">
        <v>1592</v>
      </c>
      <c r="I49" s="6" t="s">
        <v>1698</v>
      </c>
      <c r="J49" t="s">
        <v>1699</v>
      </c>
    </row>
    <row r="50" spans="1:10">
      <c r="A50">
        <v>64612000</v>
      </c>
      <c r="B50">
        <v>60679000</v>
      </c>
      <c r="C50">
        <v>94435000</v>
      </c>
      <c r="D50">
        <f t="shared" si="0"/>
        <v>64612000</v>
      </c>
      <c r="E50" t="s">
        <v>170</v>
      </c>
      <c r="F50" t="s">
        <v>6294</v>
      </c>
      <c r="G50" t="s">
        <v>1947</v>
      </c>
      <c r="H50" s="6" t="s">
        <v>1614</v>
      </c>
      <c r="I50" s="6" t="s">
        <v>1948</v>
      </c>
      <c r="J50" t="s">
        <v>1949</v>
      </c>
    </row>
    <row r="51" spans="1:10">
      <c r="A51">
        <v>0</v>
      </c>
      <c r="B51">
        <v>0</v>
      </c>
      <c r="C51">
        <v>0</v>
      </c>
      <c r="D51">
        <f t="shared" si="0"/>
        <v>0</v>
      </c>
      <c r="E51" t="s">
        <v>184</v>
      </c>
      <c r="F51" t="s">
        <v>6707</v>
      </c>
      <c r="G51" t="s">
        <v>3317</v>
      </c>
      <c r="H51" s="6" t="s">
        <v>1614</v>
      </c>
      <c r="I51" s="6" t="s">
        <v>3318</v>
      </c>
      <c r="J51" t="s">
        <v>3319</v>
      </c>
    </row>
    <row r="52" spans="1:10">
      <c r="A52">
        <v>62573000</v>
      </c>
      <c r="B52">
        <v>39544000</v>
      </c>
      <c r="C52">
        <v>34055000</v>
      </c>
      <c r="D52">
        <f t="shared" si="0"/>
        <v>39544000</v>
      </c>
      <c r="E52" t="s">
        <v>1193</v>
      </c>
      <c r="F52" t="s">
        <v>6296</v>
      </c>
      <c r="G52" t="s">
        <v>1947</v>
      </c>
      <c r="H52" s="6" t="s">
        <v>1614</v>
      </c>
      <c r="I52" s="6" t="s">
        <v>1954</v>
      </c>
      <c r="J52" t="s">
        <v>1955</v>
      </c>
    </row>
    <row r="53" spans="1:10">
      <c r="A53">
        <v>79043000</v>
      </c>
      <c r="B53">
        <v>70194000</v>
      </c>
      <c r="C53">
        <v>61077000</v>
      </c>
      <c r="D53">
        <f t="shared" si="0"/>
        <v>70194000</v>
      </c>
      <c r="E53" t="s">
        <v>303</v>
      </c>
      <c r="F53" t="s">
        <v>6279</v>
      </c>
      <c r="G53" t="s">
        <v>1889</v>
      </c>
      <c r="H53" s="6" t="s">
        <v>1614</v>
      </c>
      <c r="I53" s="6" t="s">
        <v>1890</v>
      </c>
      <c r="J53" t="s">
        <v>1891</v>
      </c>
    </row>
    <row r="54" spans="1:10">
      <c r="A54">
        <v>0</v>
      </c>
      <c r="B54">
        <v>8111400</v>
      </c>
      <c r="C54">
        <v>7622200</v>
      </c>
      <c r="D54">
        <f t="shared" si="0"/>
        <v>7622200</v>
      </c>
      <c r="E54" t="s">
        <v>644</v>
      </c>
      <c r="F54" t="s">
        <v>7028</v>
      </c>
      <c r="G54" s="6" t="s">
        <v>4362</v>
      </c>
      <c r="H54" s="6" t="s">
        <v>4363</v>
      </c>
      <c r="I54" s="6" t="s">
        <v>4364</v>
      </c>
      <c r="J54" t="s">
        <v>4365</v>
      </c>
    </row>
    <row r="55" spans="1:10">
      <c r="A55">
        <v>87714000</v>
      </c>
      <c r="B55">
        <v>537850000</v>
      </c>
      <c r="C55">
        <v>545650000</v>
      </c>
      <c r="D55">
        <f t="shared" si="0"/>
        <v>537850000</v>
      </c>
      <c r="E55" t="s">
        <v>878</v>
      </c>
      <c r="F55" t="s">
        <v>6270</v>
      </c>
      <c r="G55" s="6" t="s">
        <v>1659</v>
      </c>
      <c r="H55" s="6" t="s">
        <v>1614</v>
      </c>
      <c r="I55" s="6" t="s">
        <v>1856</v>
      </c>
      <c r="J55" t="s">
        <v>1857</v>
      </c>
    </row>
    <row r="56" spans="1:10">
      <c r="A56">
        <v>112600000</v>
      </c>
      <c r="B56">
        <v>238220000</v>
      </c>
      <c r="C56">
        <v>212800000</v>
      </c>
      <c r="D56">
        <f t="shared" si="0"/>
        <v>212800000</v>
      </c>
      <c r="E56" t="s">
        <v>1436</v>
      </c>
      <c r="F56" t="s">
        <v>6239</v>
      </c>
      <c r="G56" t="s">
        <v>1532</v>
      </c>
      <c r="H56" s="6" t="s">
        <v>1729</v>
      </c>
      <c r="I56" s="6" t="s">
        <v>1751</v>
      </c>
      <c r="J56" t="s">
        <v>1752</v>
      </c>
    </row>
    <row r="57" spans="1:10">
      <c r="A57">
        <v>104030000</v>
      </c>
      <c r="B57">
        <v>89780000</v>
      </c>
      <c r="C57">
        <v>125950000</v>
      </c>
      <c r="D57">
        <f t="shared" si="0"/>
        <v>104030000</v>
      </c>
      <c r="E57" t="s">
        <v>1438</v>
      </c>
      <c r="F57" t="s">
        <v>6249</v>
      </c>
      <c r="G57" t="s">
        <v>1637</v>
      </c>
      <c r="H57" s="6" t="s">
        <v>1614</v>
      </c>
      <c r="I57" s="6" t="s">
        <v>1780</v>
      </c>
      <c r="J57" t="s">
        <v>1781</v>
      </c>
    </row>
    <row r="58" spans="1:10">
      <c r="A58">
        <v>94888000</v>
      </c>
      <c r="B58">
        <v>169710000</v>
      </c>
      <c r="C58">
        <v>176160000</v>
      </c>
      <c r="D58">
        <f t="shared" si="0"/>
        <v>169710000</v>
      </c>
      <c r="E58" t="s">
        <v>1442</v>
      </c>
      <c r="F58" t="s">
        <v>6260</v>
      </c>
      <c r="G58" t="s">
        <v>1637</v>
      </c>
      <c r="H58" s="6" t="s">
        <v>1614</v>
      </c>
      <c r="I58" s="6" t="s">
        <v>1813</v>
      </c>
      <c r="J58" t="s">
        <v>1814</v>
      </c>
    </row>
    <row r="59" spans="1:10">
      <c r="A59">
        <v>94407000</v>
      </c>
      <c r="B59">
        <v>82808000</v>
      </c>
      <c r="C59">
        <v>89345000</v>
      </c>
      <c r="D59">
        <f t="shared" si="0"/>
        <v>89345000</v>
      </c>
      <c r="E59" t="s">
        <v>1443</v>
      </c>
      <c r="F59" t="s">
        <v>6262</v>
      </c>
      <c r="G59" t="s">
        <v>1637</v>
      </c>
      <c r="H59" s="6" t="s">
        <v>1614</v>
      </c>
      <c r="I59" s="6" t="s">
        <v>1818</v>
      </c>
      <c r="J59" t="s">
        <v>1819</v>
      </c>
    </row>
    <row r="60" spans="1:10">
      <c r="A60">
        <v>96024000</v>
      </c>
      <c r="B60">
        <v>157310000</v>
      </c>
      <c r="C60">
        <v>163640000</v>
      </c>
      <c r="D60">
        <f t="shared" si="0"/>
        <v>157310000</v>
      </c>
      <c r="E60" t="s">
        <v>867</v>
      </c>
      <c r="F60" t="s">
        <v>6259</v>
      </c>
      <c r="G60" t="s">
        <v>1637</v>
      </c>
      <c r="H60" s="6" t="s">
        <v>1592</v>
      </c>
      <c r="I60" s="6" t="s">
        <v>1674</v>
      </c>
      <c r="J60" t="s">
        <v>1812</v>
      </c>
    </row>
    <row r="61" spans="1:10">
      <c r="A61">
        <v>34351000</v>
      </c>
      <c r="B61">
        <v>33655000</v>
      </c>
      <c r="C61">
        <v>29993000</v>
      </c>
      <c r="D61">
        <f t="shared" si="0"/>
        <v>33655000</v>
      </c>
      <c r="E61" t="s">
        <v>683</v>
      </c>
      <c r="F61" t="s">
        <v>6355</v>
      </c>
      <c r="G61" t="s">
        <v>1740</v>
      </c>
      <c r="H61" s="6" t="s">
        <v>1614</v>
      </c>
      <c r="I61" s="6" t="s">
        <v>1741</v>
      </c>
      <c r="J61" t="s">
        <v>2147</v>
      </c>
    </row>
    <row r="62" spans="1:10">
      <c r="A62">
        <v>120170000</v>
      </c>
      <c r="B62">
        <v>250800000</v>
      </c>
      <c r="C62">
        <v>209870000</v>
      </c>
      <c r="D62">
        <f t="shared" si="0"/>
        <v>209870000</v>
      </c>
      <c r="E62" t="s">
        <v>1106</v>
      </c>
      <c r="F62" t="s">
        <v>6237</v>
      </c>
      <c r="G62" t="s">
        <v>1740</v>
      </c>
      <c r="H62" s="6" t="s">
        <v>1592</v>
      </c>
      <c r="I62" s="6" t="s">
        <v>1741</v>
      </c>
      <c r="J62" t="s">
        <v>1742</v>
      </c>
    </row>
    <row r="63" spans="1:10">
      <c r="A63">
        <v>88860000</v>
      </c>
      <c r="B63">
        <v>223600000</v>
      </c>
      <c r="C63">
        <v>196130000</v>
      </c>
      <c r="D63">
        <f t="shared" si="0"/>
        <v>196130000</v>
      </c>
      <c r="E63" t="s">
        <v>822</v>
      </c>
      <c r="F63" t="s">
        <v>6266</v>
      </c>
      <c r="G63" s="6" t="s">
        <v>1841</v>
      </c>
      <c r="H63" s="6" t="s">
        <v>1614</v>
      </c>
      <c r="I63" s="6" t="s">
        <v>1842</v>
      </c>
      <c r="J63" t="s">
        <v>1843</v>
      </c>
    </row>
    <row r="64" spans="1:10">
      <c r="A64">
        <v>0</v>
      </c>
      <c r="B64">
        <v>53916000</v>
      </c>
      <c r="C64">
        <v>48547000</v>
      </c>
      <c r="D64">
        <f t="shared" si="0"/>
        <v>48547000</v>
      </c>
      <c r="E64" t="s">
        <v>740</v>
      </c>
      <c r="F64" t="s">
        <v>7104</v>
      </c>
      <c r="G64" t="s">
        <v>1716</v>
      </c>
      <c r="H64" s="6" t="s">
        <v>1614</v>
      </c>
      <c r="I64" s="6" t="s">
        <v>4599</v>
      </c>
      <c r="J64" t="s">
        <v>4600</v>
      </c>
    </row>
    <row r="65" spans="1:10">
      <c r="A65">
        <v>141180000</v>
      </c>
      <c r="B65">
        <v>158210000</v>
      </c>
      <c r="C65">
        <v>161870000</v>
      </c>
      <c r="D65">
        <f t="shared" si="0"/>
        <v>158210000</v>
      </c>
      <c r="E65" t="s">
        <v>1431</v>
      </c>
      <c r="F65" t="s">
        <v>6223</v>
      </c>
      <c r="G65" t="s">
        <v>1637</v>
      </c>
      <c r="H65" s="6" t="s">
        <v>1592</v>
      </c>
      <c r="I65" s="6" t="s">
        <v>1674</v>
      </c>
      <c r="J65" t="s">
        <v>1694</v>
      </c>
    </row>
    <row r="66" spans="1:10">
      <c r="A66">
        <v>156480000</v>
      </c>
      <c r="B66">
        <v>247990000</v>
      </c>
      <c r="C66">
        <v>236700000</v>
      </c>
      <c r="D66">
        <f t="shared" ref="D66:D129" si="1">MEDIAN(A66:C66)</f>
        <v>236700000</v>
      </c>
      <c r="E66" t="s">
        <v>1427</v>
      </c>
      <c r="F66" t="s">
        <v>6217</v>
      </c>
      <c r="G66" t="s">
        <v>1637</v>
      </c>
      <c r="H66" s="6" t="s">
        <v>1614</v>
      </c>
      <c r="I66" s="6" t="s">
        <v>1674</v>
      </c>
      <c r="J66" t="s">
        <v>1675</v>
      </c>
    </row>
    <row r="67" spans="1:10">
      <c r="A67">
        <v>147100000</v>
      </c>
      <c r="B67">
        <v>197520000</v>
      </c>
      <c r="C67">
        <v>243870000</v>
      </c>
      <c r="D67">
        <f t="shared" si="1"/>
        <v>197520000</v>
      </c>
      <c r="E67" t="s">
        <v>1430</v>
      </c>
      <c r="F67" t="s">
        <v>6221</v>
      </c>
      <c r="G67" t="s">
        <v>1637</v>
      </c>
      <c r="H67" s="6" t="s">
        <v>1614</v>
      </c>
      <c r="I67" s="6" t="s">
        <v>1685</v>
      </c>
      <c r="J67" t="s">
        <v>1686</v>
      </c>
    </row>
    <row r="68" spans="1:10">
      <c r="A68">
        <v>105350000</v>
      </c>
      <c r="B68">
        <v>164100000</v>
      </c>
      <c r="C68">
        <v>139850000</v>
      </c>
      <c r="D68">
        <f t="shared" si="1"/>
        <v>139850000</v>
      </c>
      <c r="E68" t="s">
        <v>1437</v>
      </c>
      <c r="F68" t="s">
        <v>6248</v>
      </c>
      <c r="G68" t="s">
        <v>1637</v>
      </c>
      <c r="H68" s="6" t="s">
        <v>1614</v>
      </c>
      <c r="I68" s="6" t="s">
        <v>1778</v>
      </c>
      <c r="J68" t="s">
        <v>1779</v>
      </c>
    </row>
    <row r="69" spans="1:10">
      <c r="A69">
        <v>85035000</v>
      </c>
      <c r="B69">
        <v>166830000</v>
      </c>
      <c r="C69">
        <v>149970000</v>
      </c>
      <c r="D69">
        <f t="shared" si="1"/>
        <v>149970000</v>
      </c>
      <c r="E69" t="s">
        <v>96</v>
      </c>
      <c r="F69" t="s">
        <v>6274</v>
      </c>
      <c r="G69" t="s">
        <v>1637</v>
      </c>
      <c r="H69" s="6" t="s">
        <v>1614</v>
      </c>
      <c r="I69" s="6" t="s">
        <v>1778</v>
      </c>
      <c r="J69" t="s">
        <v>1871</v>
      </c>
    </row>
    <row r="70" spans="1:10">
      <c r="A70">
        <v>0</v>
      </c>
      <c r="B70">
        <v>0</v>
      </c>
      <c r="C70">
        <v>0</v>
      </c>
      <c r="D70">
        <f t="shared" si="1"/>
        <v>0</v>
      </c>
      <c r="E70" t="s">
        <v>1320</v>
      </c>
      <c r="F70" t="s">
        <v>7507</v>
      </c>
      <c r="G70" t="s">
        <v>1637</v>
      </c>
      <c r="H70" s="6" t="s">
        <v>1614</v>
      </c>
      <c r="I70" s="6" t="s">
        <v>1778</v>
      </c>
      <c r="J70" t="s">
        <v>5863</v>
      </c>
    </row>
    <row r="71" spans="1:10">
      <c r="A71">
        <v>25186000</v>
      </c>
      <c r="B71">
        <v>60746000</v>
      </c>
      <c r="C71">
        <v>41114000</v>
      </c>
      <c r="D71">
        <f t="shared" si="1"/>
        <v>41114000</v>
      </c>
      <c r="E71" t="s">
        <v>873</v>
      </c>
      <c r="F71" t="s">
        <v>6384</v>
      </c>
      <c r="G71" t="s">
        <v>1637</v>
      </c>
      <c r="H71" s="6" t="s">
        <v>1614</v>
      </c>
      <c r="I71" s="6" t="s">
        <v>1674</v>
      </c>
      <c r="J71" t="s">
        <v>2238</v>
      </c>
    </row>
    <row r="72" spans="1:10">
      <c r="A72">
        <v>0</v>
      </c>
      <c r="B72">
        <v>0</v>
      </c>
      <c r="C72">
        <v>0</v>
      </c>
      <c r="D72">
        <f t="shared" si="1"/>
        <v>0</v>
      </c>
      <c r="E72" t="s">
        <v>416</v>
      </c>
      <c r="F72" t="s">
        <v>6870</v>
      </c>
      <c r="G72" t="s">
        <v>1637</v>
      </c>
      <c r="H72" s="6" t="s">
        <v>1614</v>
      </c>
      <c r="I72" s="6" t="s">
        <v>1674</v>
      </c>
      <c r="J72" t="s">
        <v>3851</v>
      </c>
    </row>
    <row r="73" spans="1:10">
      <c r="A73">
        <v>47258000</v>
      </c>
      <c r="B73">
        <v>42485000</v>
      </c>
      <c r="C73">
        <v>47556000</v>
      </c>
      <c r="D73">
        <f t="shared" si="1"/>
        <v>47258000</v>
      </c>
      <c r="E73" t="s">
        <v>1456</v>
      </c>
      <c r="F73" t="s">
        <v>6324</v>
      </c>
      <c r="G73" t="s">
        <v>1532</v>
      </c>
      <c r="H73" s="6" t="s">
        <v>1592</v>
      </c>
      <c r="I73" s="6" t="s">
        <v>2046</v>
      </c>
      <c r="J73" t="s">
        <v>2047</v>
      </c>
    </row>
    <row r="74" spans="1:10">
      <c r="A74">
        <v>110910000</v>
      </c>
      <c r="B74">
        <v>163820000</v>
      </c>
      <c r="C74">
        <v>147870000</v>
      </c>
      <c r="D74">
        <f t="shared" si="1"/>
        <v>147870000</v>
      </c>
      <c r="E74" t="s">
        <v>449</v>
      </c>
      <c r="F74" t="s">
        <v>6242</v>
      </c>
      <c r="G74" t="s">
        <v>1637</v>
      </c>
      <c r="H74" s="6" t="s">
        <v>1614</v>
      </c>
      <c r="I74" s="6" t="s">
        <v>1759</v>
      </c>
      <c r="J74" t="s">
        <v>1760</v>
      </c>
    </row>
    <row r="75" spans="1:10">
      <c r="A75">
        <v>0</v>
      </c>
      <c r="B75">
        <v>14971000</v>
      </c>
      <c r="C75">
        <v>14332000</v>
      </c>
      <c r="D75">
        <f t="shared" si="1"/>
        <v>14332000</v>
      </c>
      <c r="E75" t="s">
        <v>540</v>
      </c>
      <c r="F75" t="s">
        <v>6959</v>
      </c>
      <c r="G75" t="s">
        <v>1637</v>
      </c>
      <c r="H75" s="6" t="s">
        <v>1614</v>
      </c>
      <c r="I75" s="6" t="s">
        <v>1759</v>
      </c>
      <c r="J75" t="s">
        <v>4144</v>
      </c>
    </row>
    <row r="76" spans="1:10">
      <c r="A76">
        <v>128220000</v>
      </c>
      <c r="B76">
        <v>145600000</v>
      </c>
      <c r="C76">
        <v>134020000</v>
      </c>
      <c r="D76">
        <f t="shared" si="1"/>
        <v>134020000</v>
      </c>
      <c r="E76" t="s">
        <v>1212</v>
      </c>
      <c r="F76" t="s">
        <v>6230</v>
      </c>
      <c r="G76" t="s">
        <v>1716</v>
      </c>
      <c r="H76" s="6" t="s">
        <v>1592</v>
      </c>
      <c r="I76" s="6" t="s">
        <v>1717</v>
      </c>
      <c r="J76" t="s">
        <v>1718</v>
      </c>
    </row>
    <row r="77" spans="1:10">
      <c r="A77">
        <v>42835000</v>
      </c>
      <c r="B77">
        <v>174370000</v>
      </c>
      <c r="C77">
        <v>148540000</v>
      </c>
      <c r="D77">
        <f t="shared" si="1"/>
        <v>148540000</v>
      </c>
      <c r="E77" t="s">
        <v>1458</v>
      </c>
      <c r="F77" t="s">
        <v>6339</v>
      </c>
      <c r="G77" t="s">
        <v>1637</v>
      </c>
      <c r="H77" s="6" t="s">
        <v>1614</v>
      </c>
      <c r="I77" s="6" t="s">
        <v>2092</v>
      </c>
      <c r="J77" t="s">
        <v>2093</v>
      </c>
    </row>
    <row r="78" spans="1:10">
      <c r="A78">
        <v>77818000</v>
      </c>
      <c r="B78">
        <v>195490000</v>
      </c>
      <c r="C78">
        <v>185200000</v>
      </c>
      <c r="D78">
        <f t="shared" si="1"/>
        <v>185200000</v>
      </c>
      <c r="E78" t="s">
        <v>1446</v>
      </c>
      <c r="F78" t="s">
        <v>6280</v>
      </c>
      <c r="G78" t="s">
        <v>1637</v>
      </c>
      <c r="H78" s="6" t="s">
        <v>1614</v>
      </c>
      <c r="I78" s="6" t="s">
        <v>1778</v>
      </c>
      <c r="J78" t="s">
        <v>1892</v>
      </c>
    </row>
    <row r="79" spans="1:10">
      <c r="A79">
        <v>107780000</v>
      </c>
      <c r="B79">
        <v>125540000</v>
      </c>
      <c r="C79">
        <v>119800000</v>
      </c>
      <c r="D79">
        <f t="shared" si="1"/>
        <v>119800000</v>
      </c>
      <c r="E79" t="s">
        <v>467</v>
      </c>
      <c r="F79" t="s">
        <v>6245</v>
      </c>
      <c r="G79" s="6" t="s">
        <v>1728</v>
      </c>
      <c r="H79" s="6" t="s">
        <v>1592</v>
      </c>
      <c r="I79" s="6" t="s">
        <v>1770</v>
      </c>
      <c r="J79" t="s">
        <v>1771</v>
      </c>
    </row>
    <row r="80" spans="1:10">
      <c r="A80">
        <v>123820000</v>
      </c>
      <c r="B80">
        <v>158270000</v>
      </c>
      <c r="C80">
        <v>192460000</v>
      </c>
      <c r="D80">
        <f t="shared" si="1"/>
        <v>158270000</v>
      </c>
      <c r="E80" t="s">
        <v>1434</v>
      </c>
      <c r="F80" t="s">
        <v>6235</v>
      </c>
      <c r="G80" t="s">
        <v>1637</v>
      </c>
      <c r="H80" s="6" t="s">
        <v>1592</v>
      </c>
      <c r="I80" s="6" t="s">
        <v>1732</v>
      </c>
      <c r="J80" t="s">
        <v>1733</v>
      </c>
    </row>
    <row r="81" spans="1:10">
      <c r="A81">
        <v>61022000</v>
      </c>
      <c r="B81">
        <v>113150000</v>
      </c>
      <c r="C81">
        <v>115190000</v>
      </c>
      <c r="D81">
        <f t="shared" si="1"/>
        <v>113150000</v>
      </c>
      <c r="E81" t="s">
        <v>1227</v>
      </c>
      <c r="F81" t="s">
        <v>6298</v>
      </c>
      <c r="G81" s="6" t="s">
        <v>1659</v>
      </c>
      <c r="H81" s="6" t="s">
        <v>1614</v>
      </c>
      <c r="I81" s="6" t="s">
        <v>1958</v>
      </c>
      <c r="J81" t="s">
        <v>1959</v>
      </c>
    </row>
    <row r="82" spans="1:10">
      <c r="A82">
        <v>171390000</v>
      </c>
      <c r="B82">
        <v>150390000</v>
      </c>
      <c r="C82">
        <v>141390000</v>
      </c>
      <c r="D82">
        <f t="shared" si="1"/>
        <v>150390000</v>
      </c>
      <c r="E82" t="s">
        <v>448</v>
      </c>
      <c r="F82" t="s">
        <v>6215</v>
      </c>
      <c r="G82" s="6" t="s">
        <v>1659</v>
      </c>
      <c r="H82" s="6" t="s">
        <v>1592</v>
      </c>
      <c r="I82" s="6" t="s">
        <v>1660</v>
      </c>
      <c r="J82" t="s">
        <v>1661</v>
      </c>
    </row>
    <row r="83" spans="1:10">
      <c r="A83">
        <v>62288000</v>
      </c>
      <c r="B83">
        <v>50044000</v>
      </c>
      <c r="C83">
        <v>68751000</v>
      </c>
      <c r="D83">
        <f t="shared" si="1"/>
        <v>62288000</v>
      </c>
      <c r="E83" t="s">
        <v>1451</v>
      </c>
      <c r="F83" t="s">
        <v>6297</v>
      </c>
      <c r="G83" t="s">
        <v>1637</v>
      </c>
      <c r="H83" s="6" t="s">
        <v>1592</v>
      </c>
      <c r="I83" s="6" t="s">
        <v>1956</v>
      </c>
      <c r="J83" t="s">
        <v>1957</v>
      </c>
    </row>
    <row r="84" spans="1:10">
      <c r="A84">
        <v>52804000</v>
      </c>
      <c r="B84">
        <v>89419000</v>
      </c>
      <c r="C84">
        <v>86770000</v>
      </c>
      <c r="D84">
        <f t="shared" si="1"/>
        <v>86770000</v>
      </c>
      <c r="E84" t="s">
        <v>47</v>
      </c>
      <c r="F84" t="s">
        <v>6314</v>
      </c>
      <c r="G84" s="6" t="s">
        <v>1659</v>
      </c>
      <c r="H84" s="6" t="s">
        <v>1592</v>
      </c>
      <c r="I84" s="6" t="s">
        <v>2012</v>
      </c>
      <c r="J84" t="s">
        <v>2013</v>
      </c>
    </row>
    <row r="85" spans="1:10">
      <c r="A85">
        <v>72386000</v>
      </c>
      <c r="B85">
        <v>196000000</v>
      </c>
      <c r="C85">
        <v>166960000</v>
      </c>
      <c r="D85">
        <f t="shared" si="1"/>
        <v>166960000</v>
      </c>
      <c r="E85" t="s">
        <v>1340</v>
      </c>
      <c r="F85" t="s">
        <v>6286</v>
      </c>
      <c r="G85" t="s">
        <v>1637</v>
      </c>
      <c r="H85" s="6" t="s">
        <v>1592</v>
      </c>
      <c r="I85" s="6" t="s">
        <v>1917</v>
      </c>
      <c r="J85" t="s">
        <v>1918</v>
      </c>
    </row>
    <row r="86" spans="1:10">
      <c r="A86">
        <v>0</v>
      </c>
      <c r="B86">
        <v>0</v>
      </c>
      <c r="C86">
        <v>0</v>
      </c>
      <c r="D86">
        <f t="shared" si="1"/>
        <v>0</v>
      </c>
      <c r="E86" t="s">
        <v>1269</v>
      </c>
      <c r="F86" t="s">
        <v>7473</v>
      </c>
      <c r="G86" t="s">
        <v>1637</v>
      </c>
      <c r="H86" s="6" t="s">
        <v>1614</v>
      </c>
      <c r="I86" s="6" t="s">
        <v>1917</v>
      </c>
      <c r="J86" t="s">
        <v>5767</v>
      </c>
    </row>
    <row r="87" spans="1:10">
      <c r="A87">
        <v>24110000</v>
      </c>
      <c r="B87">
        <v>47835000</v>
      </c>
      <c r="C87">
        <v>40467000</v>
      </c>
      <c r="D87">
        <f t="shared" si="1"/>
        <v>40467000</v>
      </c>
      <c r="E87" t="s">
        <v>1467</v>
      </c>
      <c r="F87" t="s">
        <v>6394</v>
      </c>
      <c r="G87" t="s">
        <v>1637</v>
      </c>
      <c r="H87" s="6" t="s">
        <v>1614</v>
      </c>
      <c r="I87" s="6" t="s">
        <v>2264</v>
      </c>
      <c r="J87" t="s">
        <v>2265</v>
      </c>
    </row>
    <row r="88" spans="1:10">
      <c r="A88">
        <v>41175000</v>
      </c>
      <c r="B88">
        <v>64220000</v>
      </c>
      <c r="C88">
        <v>52562000</v>
      </c>
      <c r="D88">
        <f t="shared" si="1"/>
        <v>52562000</v>
      </c>
      <c r="E88" t="s">
        <v>1459</v>
      </c>
      <c r="F88" t="s">
        <v>6343</v>
      </c>
      <c r="G88" t="s">
        <v>1716</v>
      </c>
      <c r="H88" s="6" t="s">
        <v>1614</v>
      </c>
      <c r="I88" s="6" t="s">
        <v>2107</v>
      </c>
      <c r="J88" t="s">
        <v>2108</v>
      </c>
    </row>
    <row r="89" spans="1:10">
      <c r="A89">
        <v>59979000</v>
      </c>
      <c r="B89">
        <v>108900000</v>
      </c>
      <c r="C89">
        <v>104310000</v>
      </c>
      <c r="D89">
        <f t="shared" si="1"/>
        <v>104310000</v>
      </c>
      <c r="E89" t="s">
        <v>1452</v>
      </c>
      <c r="F89" t="s">
        <v>6300</v>
      </c>
      <c r="G89" t="s">
        <v>1637</v>
      </c>
      <c r="H89" s="6" t="s">
        <v>1614</v>
      </c>
      <c r="I89" s="6" t="s">
        <v>1674</v>
      </c>
      <c r="J89" t="s">
        <v>1964</v>
      </c>
    </row>
    <row r="90" spans="1:10">
      <c r="A90">
        <v>50309000</v>
      </c>
      <c r="B90">
        <v>44652000</v>
      </c>
      <c r="C90">
        <v>50606000</v>
      </c>
      <c r="D90">
        <f t="shared" si="1"/>
        <v>50309000</v>
      </c>
      <c r="E90" t="s">
        <v>929</v>
      </c>
      <c r="F90" t="s">
        <v>6319</v>
      </c>
      <c r="G90" s="6" t="s">
        <v>1659</v>
      </c>
      <c r="H90" s="6" t="s">
        <v>1614</v>
      </c>
      <c r="I90" s="6" t="s">
        <v>2027</v>
      </c>
      <c r="J90" t="s">
        <v>2028</v>
      </c>
    </row>
    <row r="91" spans="1:10">
      <c r="A91">
        <v>0</v>
      </c>
      <c r="B91">
        <v>15338000</v>
      </c>
      <c r="C91">
        <v>14111000</v>
      </c>
      <c r="D91">
        <f t="shared" si="1"/>
        <v>14111000</v>
      </c>
      <c r="E91" t="s">
        <v>742</v>
      </c>
      <c r="F91" t="s">
        <v>7105</v>
      </c>
      <c r="G91" s="6" t="s">
        <v>1659</v>
      </c>
      <c r="H91" s="6" t="s">
        <v>1592</v>
      </c>
      <c r="I91" s="6" t="s">
        <v>2012</v>
      </c>
      <c r="J91" t="s">
        <v>4601</v>
      </c>
    </row>
    <row r="92" spans="1:10">
      <c r="A92">
        <v>0</v>
      </c>
      <c r="B92">
        <v>0</v>
      </c>
      <c r="C92">
        <v>0</v>
      </c>
      <c r="D92">
        <f t="shared" si="1"/>
        <v>0</v>
      </c>
      <c r="E92" t="s">
        <v>1495</v>
      </c>
      <c r="F92" t="s">
        <v>7022</v>
      </c>
      <c r="G92" t="s">
        <v>1637</v>
      </c>
      <c r="H92" s="6" t="s">
        <v>1614</v>
      </c>
      <c r="I92" s="6" t="s">
        <v>4340</v>
      </c>
      <c r="J92" t="s">
        <v>4341</v>
      </c>
    </row>
    <row r="93" spans="1:10">
      <c r="A93">
        <v>30656000</v>
      </c>
      <c r="B93">
        <v>43811000</v>
      </c>
      <c r="C93">
        <v>43201000</v>
      </c>
      <c r="D93">
        <f t="shared" si="1"/>
        <v>43201000</v>
      </c>
      <c r="E93" t="s">
        <v>1464</v>
      </c>
      <c r="F93" t="s">
        <v>6362</v>
      </c>
      <c r="G93" t="s">
        <v>1637</v>
      </c>
      <c r="H93" s="6" t="s">
        <v>1614</v>
      </c>
      <c r="I93" s="6" t="s">
        <v>2168</v>
      </c>
      <c r="J93" t="s">
        <v>2169</v>
      </c>
    </row>
    <row r="94" spans="1:10">
      <c r="A94">
        <v>511440000</v>
      </c>
      <c r="B94">
        <v>503090000</v>
      </c>
      <c r="C94">
        <v>493340000</v>
      </c>
      <c r="D94">
        <f t="shared" si="1"/>
        <v>503090000</v>
      </c>
      <c r="E94" t="s">
        <v>61</v>
      </c>
      <c r="F94" t="s">
        <v>6195</v>
      </c>
      <c r="G94" t="s">
        <v>1532</v>
      </c>
      <c r="H94" s="6" t="s">
        <v>1533</v>
      </c>
      <c r="I94" s="6" t="s">
        <v>1534</v>
      </c>
      <c r="J94" t="s">
        <v>1535</v>
      </c>
    </row>
    <row r="95" spans="1:10">
      <c r="A95">
        <v>43651000</v>
      </c>
      <c r="B95">
        <v>65635000</v>
      </c>
      <c r="C95">
        <v>60028000</v>
      </c>
      <c r="D95">
        <f t="shared" si="1"/>
        <v>60028000</v>
      </c>
      <c r="E95" t="s">
        <v>212</v>
      </c>
      <c r="F95" t="s">
        <v>6336</v>
      </c>
      <c r="G95" s="6" t="s">
        <v>1728</v>
      </c>
      <c r="H95" s="6" t="s">
        <v>1533</v>
      </c>
      <c r="I95" s="6" t="s">
        <v>1770</v>
      </c>
      <c r="J95" t="s">
        <v>2085</v>
      </c>
    </row>
    <row r="96" spans="1:10">
      <c r="A96">
        <v>125640000</v>
      </c>
      <c r="B96">
        <v>268250000</v>
      </c>
      <c r="C96">
        <v>239050000</v>
      </c>
      <c r="D96">
        <f t="shared" si="1"/>
        <v>239050000</v>
      </c>
      <c r="E96" t="s">
        <v>1336</v>
      </c>
      <c r="F96" t="s">
        <v>6234</v>
      </c>
      <c r="G96" s="6" t="s">
        <v>1728</v>
      </c>
      <c r="H96" s="6" t="s">
        <v>1729</v>
      </c>
      <c r="I96" s="6" t="s">
        <v>1730</v>
      </c>
      <c r="J96" t="s">
        <v>1731</v>
      </c>
    </row>
    <row r="97" spans="1:10">
      <c r="A97">
        <v>0</v>
      </c>
      <c r="B97">
        <v>37711000</v>
      </c>
      <c r="C97">
        <v>46218000</v>
      </c>
      <c r="D97">
        <f t="shared" si="1"/>
        <v>37711000</v>
      </c>
      <c r="E97" t="s">
        <v>983</v>
      </c>
      <c r="F97" t="s">
        <v>7275</v>
      </c>
      <c r="G97" t="s">
        <v>1637</v>
      </c>
      <c r="H97" s="6" t="s">
        <v>1614</v>
      </c>
      <c r="I97" s="6" t="s">
        <v>1646</v>
      </c>
      <c r="J97" t="s">
        <v>5152</v>
      </c>
    </row>
    <row r="98" spans="1:10">
      <c r="A98">
        <v>188810000</v>
      </c>
      <c r="B98">
        <v>262370000</v>
      </c>
      <c r="C98">
        <v>227610000</v>
      </c>
      <c r="D98">
        <f t="shared" si="1"/>
        <v>227610000</v>
      </c>
      <c r="E98" t="s">
        <v>958</v>
      </c>
      <c r="F98" t="s">
        <v>6213</v>
      </c>
      <c r="G98" t="s">
        <v>1637</v>
      </c>
      <c r="H98" s="6" t="s">
        <v>1614</v>
      </c>
      <c r="I98" s="6" t="s">
        <v>1646</v>
      </c>
      <c r="J98" t="s">
        <v>1647</v>
      </c>
    </row>
    <row r="99" spans="1:10">
      <c r="A99">
        <v>172690000</v>
      </c>
      <c r="B99">
        <v>267940000</v>
      </c>
      <c r="C99">
        <v>215850000</v>
      </c>
      <c r="D99">
        <f t="shared" si="1"/>
        <v>215850000</v>
      </c>
      <c r="E99" t="s">
        <v>1426</v>
      </c>
      <c r="F99" t="s">
        <v>6214</v>
      </c>
      <c r="G99" s="6" t="s">
        <v>1655</v>
      </c>
      <c r="H99" s="6" t="s">
        <v>1614</v>
      </c>
      <c r="I99" s="6" t="s">
        <v>1656</v>
      </c>
      <c r="J99" t="s">
        <v>1657</v>
      </c>
    </row>
    <row r="100" spans="1:10">
      <c r="A100">
        <v>0</v>
      </c>
      <c r="B100">
        <v>17171000</v>
      </c>
      <c r="C100">
        <v>21298000</v>
      </c>
      <c r="D100">
        <f t="shared" si="1"/>
        <v>17171000</v>
      </c>
      <c r="E100" t="s">
        <v>596</v>
      </c>
      <c r="F100" t="s">
        <v>6995</v>
      </c>
      <c r="G100" t="s">
        <v>1637</v>
      </c>
      <c r="H100" s="6" t="s">
        <v>1614</v>
      </c>
      <c r="I100" s="6" t="s">
        <v>1638</v>
      </c>
      <c r="J100" t="s">
        <v>4252</v>
      </c>
    </row>
    <row r="101" spans="1:10">
      <c r="A101">
        <v>199970000</v>
      </c>
      <c r="B101">
        <v>204760000</v>
      </c>
      <c r="C101">
        <v>182680000</v>
      </c>
      <c r="D101">
        <f t="shared" si="1"/>
        <v>199970000</v>
      </c>
      <c r="E101" t="s">
        <v>860</v>
      </c>
      <c r="F101" t="s">
        <v>6211</v>
      </c>
      <c r="G101" t="s">
        <v>1637</v>
      </c>
      <c r="H101" s="6" t="s">
        <v>1614</v>
      </c>
      <c r="I101" s="6" t="s">
        <v>1638</v>
      </c>
      <c r="J101" t="s">
        <v>1639</v>
      </c>
    </row>
    <row r="102" spans="1:10">
      <c r="A102">
        <v>140290000</v>
      </c>
      <c r="B102">
        <v>165130000</v>
      </c>
      <c r="C102">
        <v>129980000</v>
      </c>
      <c r="D102">
        <f t="shared" si="1"/>
        <v>140290000</v>
      </c>
      <c r="E102" t="s">
        <v>481</v>
      </c>
      <c r="F102" t="s">
        <v>6224</v>
      </c>
      <c r="G102" t="s">
        <v>1637</v>
      </c>
      <c r="H102" s="6" t="s">
        <v>1614</v>
      </c>
      <c r="I102" s="6" t="s">
        <v>1695</v>
      </c>
      <c r="J102" t="s">
        <v>1696</v>
      </c>
    </row>
    <row r="103" spans="1:10">
      <c r="A103">
        <v>0</v>
      </c>
      <c r="B103">
        <v>0</v>
      </c>
      <c r="C103">
        <v>0</v>
      </c>
      <c r="D103">
        <f t="shared" si="1"/>
        <v>0</v>
      </c>
      <c r="E103" t="s">
        <v>1105</v>
      </c>
      <c r="F103" t="s">
        <v>7355</v>
      </c>
      <c r="G103" t="s">
        <v>1637</v>
      </c>
      <c r="H103" s="6" t="s">
        <v>1614</v>
      </c>
      <c r="I103" s="6" t="s">
        <v>1695</v>
      </c>
      <c r="J103" t="s">
        <v>5399</v>
      </c>
    </row>
    <row r="104" spans="1:10">
      <c r="A104">
        <v>0</v>
      </c>
      <c r="B104">
        <v>9364200</v>
      </c>
      <c r="C104">
        <v>8781300</v>
      </c>
      <c r="D104">
        <f t="shared" si="1"/>
        <v>8781300</v>
      </c>
      <c r="E104" t="s">
        <v>1354</v>
      </c>
      <c r="F104" t="s">
        <v>7530</v>
      </c>
      <c r="G104" s="6" t="s">
        <v>5422</v>
      </c>
      <c r="H104" s="6" t="s">
        <v>2816</v>
      </c>
      <c r="I104" s="6" t="s">
        <v>5941</v>
      </c>
      <c r="J104" t="s">
        <v>5942</v>
      </c>
    </row>
    <row r="105" spans="1:10">
      <c r="A105">
        <v>0</v>
      </c>
      <c r="B105">
        <v>0</v>
      </c>
      <c r="C105">
        <v>0</v>
      </c>
      <c r="D105">
        <f t="shared" si="1"/>
        <v>0</v>
      </c>
      <c r="E105" t="s">
        <v>1496</v>
      </c>
      <c r="F105" t="s">
        <v>7029</v>
      </c>
      <c r="G105" s="6" t="s">
        <v>2378</v>
      </c>
      <c r="H105" s="6" t="s">
        <v>1574</v>
      </c>
      <c r="I105" s="6" t="s">
        <v>4366</v>
      </c>
      <c r="J105" t="s">
        <v>4367</v>
      </c>
    </row>
    <row r="106" spans="1:10">
      <c r="A106">
        <v>56167000</v>
      </c>
      <c r="B106">
        <v>57844000</v>
      </c>
      <c r="C106">
        <v>51153000</v>
      </c>
      <c r="D106">
        <f t="shared" si="1"/>
        <v>56167000</v>
      </c>
      <c r="E106" t="s">
        <v>366</v>
      </c>
      <c r="F106" t="s">
        <v>6307</v>
      </c>
      <c r="G106" s="6" t="s">
        <v>1987</v>
      </c>
      <c r="H106" s="6" t="s">
        <v>1988</v>
      </c>
      <c r="I106" s="6" t="s">
        <v>1989</v>
      </c>
      <c r="J106" t="s">
        <v>1990</v>
      </c>
    </row>
    <row r="107" spans="1:10">
      <c r="A107">
        <v>0</v>
      </c>
      <c r="B107">
        <v>0</v>
      </c>
      <c r="C107">
        <v>0</v>
      </c>
      <c r="D107">
        <f t="shared" si="1"/>
        <v>0</v>
      </c>
      <c r="E107" t="s">
        <v>1311</v>
      </c>
      <c r="F107" t="s">
        <v>7502</v>
      </c>
      <c r="G107" s="6" t="s">
        <v>5846</v>
      </c>
      <c r="H107" s="6" t="s">
        <v>5847</v>
      </c>
      <c r="I107" s="6" t="s">
        <v>5848</v>
      </c>
      <c r="J107" t="s">
        <v>5849</v>
      </c>
    </row>
    <row r="108" spans="1:10">
      <c r="A108">
        <v>35715000</v>
      </c>
      <c r="B108">
        <v>21114000</v>
      </c>
      <c r="C108">
        <v>22137000</v>
      </c>
      <c r="D108">
        <f t="shared" si="1"/>
        <v>22137000</v>
      </c>
      <c r="E108" t="s">
        <v>1463</v>
      </c>
      <c r="F108" t="s">
        <v>6353</v>
      </c>
      <c r="G108" t="s">
        <v>2140</v>
      </c>
      <c r="H108" s="6" t="s">
        <v>2141</v>
      </c>
      <c r="I108" t="s">
        <v>2142</v>
      </c>
      <c r="J108" t="s">
        <v>2143</v>
      </c>
    </row>
    <row r="109" spans="1:10">
      <c r="A109">
        <v>0</v>
      </c>
      <c r="B109">
        <v>0</v>
      </c>
      <c r="C109">
        <v>0</v>
      </c>
      <c r="D109">
        <f t="shared" si="1"/>
        <v>0</v>
      </c>
      <c r="E109" t="s">
        <v>30</v>
      </c>
      <c r="F109" t="s">
        <v>6609</v>
      </c>
      <c r="G109" t="s">
        <v>1911</v>
      </c>
      <c r="H109" s="6" t="s">
        <v>2628</v>
      </c>
      <c r="I109" t="s">
        <v>2991</v>
      </c>
      <c r="J109" t="s">
        <v>2992</v>
      </c>
    </row>
    <row r="110" spans="1:10">
      <c r="A110">
        <v>0</v>
      </c>
      <c r="B110">
        <v>0</v>
      </c>
      <c r="C110">
        <v>0</v>
      </c>
      <c r="D110">
        <f t="shared" si="1"/>
        <v>0</v>
      </c>
      <c r="E110" t="s">
        <v>23</v>
      </c>
      <c r="F110" t="s">
        <v>6602</v>
      </c>
      <c r="G110" t="s">
        <v>2969</v>
      </c>
      <c r="H110" s="6" t="s">
        <v>2970</v>
      </c>
      <c r="I110" t="s">
        <v>2971</v>
      </c>
      <c r="J110" t="s">
        <v>2972</v>
      </c>
    </row>
    <row r="111" spans="1:10">
      <c r="A111">
        <v>2872700</v>
      </c>
      <c r="B111">
        <v>24635000</v>
      </c>
      <c r="C111">
        <v>20219000</v>
      </c>
      <c r="D111">
        <f t="shared" si="1"/>
        <v>20219000</v>
      </c>
      <c r="E111" t="s">
        <v>890</v>
      </c>
      <c r="F111" t="s">
        <v>6584</v>
      </c>
      <c r="G111" t="s">
        <v>2911</v>
      </c>
      <c r="H111" s="6" t="s">
        <v>2912</v>
      </c>
      <c r="I111" t="s">
        <v>2913</v>
      </c>
      <c r="J111" t="s">
        <v>2914</v>
      </c>
    </row>
    <row r="112" spans="1:10">
      <c r="A112">
        <v>0</v>
      </c>
      <c r="B112">
        <v>0</v>
      </c>
      <c r="C112">
        <v>0</v>
      </c>
      <c r="D112">
        <f t="shared" si="1"/>
        <v>0</v>
      </c>
      <c r="E112" t="s">
        <v>924</v>
      </c>
      <c r="F112" t="s">
        <v>7234</v>
      </c>
      <c r="G112" t="s">
        <v>5029</v>
      </c>
      <c r="H112" s="6" t="s">
        <v>5030</v>
      </c>
      <c r="I112" t="s">
        <v>5031</v>
      </c>
      <c r="J112" t="s">
        <v>5032</v>
      </c>
    </row>
    <row r="113" spans="1:10">
      <c r="A113">
        <v>94378000</v>
      </c>
      <c r="B113">
        <v>95531000</v>
      </c>
      <c r="C113">
        <v>84586000</v>
      </c>
      <c r="D113">
        <f t="shared" si="1"/>
        <v>94378000</v>
      </c>
      <c r="E113" t="s">
        <v>419</v>
      </c>
      <c r="F113" t="s">
        <v>6263</v>
      </c>
      <c r="G113" t="s">
        <v>1820</v>
      </c>
      <c r="H113" s="6" t="s">
        <v>1821</v>
      </c>
      <c r="I113" t="s">
        <v>1822</v>
      </c>
      <c r="J113" t="s">
        <v>1823</v>
      </c>
    </row>
    <row r="114" spans="1:10">
      <c r="A114">
        <v>0</v>
      </c>
      <c r="B114">
        <v>0</v>
      </c>
      <c r="C114">
        <v>0</v>
      </c>
      <c r="D114">
        <f t="shared" si="1"/>
        <v>0</v>
      </c>
      <c r="E114" t="s">
        <v>1245</v>
      </c>
      <c r="F114" t="s">
        <v>7456</v>
      </c>
      <c r="G114" s="6" t="s">
        <v>5716</v>
      </c>
      <c r="H114" s="6" t="s">
        <v>5717</v>
      </c>
      <c r="I114" s="6" t="s">
        <v>5718</v>
      </c>
      <c r="J114" t="s">
        <v>5719</v>
      </c>
    </row>
    <row r="115" spans="1:10">
      <c r="A115">
        <v>0</v>
      </c>
      <c r="B115">
        <v>6680600</v>
      </c>
      <c r="C115">
        <v>6945100</v>
      </c>
      <c r="D115">
        <f t="shared" si="1"/>
        <v>6680600</v>
      </c>
      <c r="E115" t="s">
        <v>155</v>
      </c>
      <c r="F115" t="s">
        <v>6684</v>
      </c>
      <c r="G115" t="s">
        <v>3242</v>
      </c>
      <c r="H115" s="6" t="s">
        <v>3243</v>
      </c>
      <c r="I115" s="6" t="s">
        <v>3244</v>
      </c>
      <c r="J115" t="s">
        <v>3245</v>
      </c>
    </row>
    <row r="116" spans="1:10">
      <c r="A116">
        <v>0</v>
      </c>
      <c r="B116">
        <v>5334200</v>
      </c>
      <c r="C116">
        <v>4924100</v>
      </c>
      <c r="D116">
        <f t="shared" si="1"/>
        <v>4924100</v>
      </c>
      <c r="E116" t="s">
        <v>1175</v>
      </c>
      <c r="F116" t="s">
        <v>7405</v>
      </c>
      <c r="G116" t="s">
        <v>5555</v>
      </c>
      <c r="H116" s="6" t="s">
        <v>5556</v>
      </c>
      <c r="I116" t="s">
        <v>5557</v>
      </c>
      <c r="J116" t="s">
        <v>5558</v>
      </c>
    </row>
    <row r="117" spans="1:10">
      <c r="A117">
        <v>0</v>
      </c>
      <c r="B117">
        <v>0</v>
      </c>
      <c r="C117">
        <v>0</v>
      </c>
      <c r="D117">
        <f t="shared" si="1"/>
        <v>0</v>
      </c>
      <c r="E117" t="s">
        <v>934</v>
      </c>
      <c r="F117" t="s">
        <v>7240</v>
      </c>
      <c r="G117" t="s">
        <v>5050</v>
      </c>
      <c r="H117" s="6" t="s">
        <v>3582</v>
      </c>
      <c r="I117" t="s">
        <v>5051</v>
      </c>
      <c r="J117" t="s">
        <v>5052</v>
      </c>
    </row>
    <row r="118" spans="1:10">
      <c r="A118">
        <v>0</v>
      </c>
      <c r="B118">
        <v>8452200</v>
      </c>
      <c r="C118">
        <v>7068700</v>
      </c>
      <c r="D118">
        <f t="shared" si="1"/>
        <v>7068700</v>
      </c>
      <c r="E118" t="s">
        <v>754</v>
      </c>
      <c r="F118" t="s">
        <v>7116</v>
      </c>
      <c r="G118" t="s">
        <v>4637</v>
      </c>
      <c r="H118" s="6" t="s">
        <v>4638</v>
      </c>
      <c r="I118" t="s">
        <v>4639</v>
      </c>
      <c r="J118" t="s">
        <v>4640</v>
      </c>
    </row>
    <row r="119" spans="1:10">
      <c r="A119">
        <v>0</v>
      </c>
      <c r="B119">
        <v>0</v>
      </c>
      <c r="C119">
        <v>0</v>
      </c>
      <c r="D119">
        <f t="shared" si="1"/>
        <v>0</v>
      </c>
      <c r="E119" t="s">
        <v>528</v>
      </c>
      <c r="F119" t="s">
        <v>6950</v>
      </c>
      <c r="G119" s="6" t="s">
        <v>1525</v>
      </c>
      <c r="H119" s="6" t="s">
        <v>4111</v>
      </c>
      <c r="I119" s="6" t="s">
        <v>4112</v>
      </c>
      <c r="J119" t="s">
        <v>4113</v>
      </c>
    </row>
    <row r="120" spans="1:10">
      <c r="A120">
        <v>0</v>
      </c>
      <c r="B120">
        <v>0</v>
      </c>
      <c r="C120">
        <v>0</v>
      </c>
      <c r="D120">
        <f t="shared" si="1"/>
        <v>0</v>
      </c>
      <c r="E120" t="s">
        <v>592</v>
      </c>
      <c r="F120" t="s">
        <v>6991</v>
      </c>
      <c r="G120" s="6" t="s">
        <v>4241</v>
      </c>
      <c r="H120" s="6" t="s">
        <v>4242</v>
      </c>
      <c r="I120" s="6" t="s">
        <v>4243</v>
      </c>
      <c r="J120" t="s">
        <v>4244</v>
      </c>
    </row>
    <row r="121" spans="1:10">
      <c r="A121">
        <v>0</v>
      </c>
      <c r="B121">
        <v>0</v>
      </c>
      <c r="C121">
        <v>0</v>
      </c>
      <c r="D121">
        <f t="shared" si="1"/>
        <v>0</v>
      </c>
      <c r="E121" t="s">
        <v>1128</v>
      </c>
      <c r="F121" t="s">
        <v>7368</v>
      </c>
      <c r="G121" s="6" t="s">
        <v>1987</v>
      </c>
      <c r="H121" s="6" t="s">
        <v>5439</v>
      </c>
      <c r="I121" s="6" t="s">
        <v>5440</v>
      </c>
      <c r="J121" t="s">
        <v>5441</v>
      </c>
    </row>
    <row r="122" spans="1:10">
      <c r="A122">
        <v>0</v>
      </c>
      <c r="B122">
        <v>0</v>
      </c>
      <c r="C122">
        <v>0</v>
      </c>
      <c r="D122">
        <f t="shared" si="1"/>
        <v>0</v>
      </c>
      <c r="E122" t="s">
        <v>969</v>
      </c>
      <c r="F122" t="s">
        <v>7265</v>
      </c>
      <c r="G122" s="6" t="s">
        <v>1987</v>
      </c>
      <c r="H122" s="6" t="s">
        <v>1806</v>
      </c>
      <c r="I122" s="6" t="s">
        <v>5119</v>
      </c>
      <c r="J122" t="s">
        <v>5120</v>
      </c>
    </row>
    <row r="123" spans="1:10">
      <c r="A123">
        <v>0</v>
      </c>
      <c r="B123">
        <v>0</v>
      </c>
      <c r="C123">
        <v>0</v>
      </c>
      <c r="D123">
        <f t="shared" si="1"/>
        <v>0</v>
      </c>
      <c r="E123" t="s">
        <v>196</v>
      </c>
      <c r="F123" t="s">
        <v>6717</v>
      </c>
      <c r="G123" s="6" t="s">
        <v>1595</v>
      </c>
      <c r="H123" s="6" t="s">
        <v>2834</v>
      </c>
      <c r="I123" s="6" t="s">
        <v>3348</v>
      </c>
      <c r="J123" t="s">
        <v>3349</v>
      </c>
    </row>
    <row r="124" spans="1:10">
      <c r="A124">
        <v>0</v>
      </c>
      <c r="B124">
        <v>0</v>
      </c>
      <c r="C124">
        <v>0</v>
      </c>
      <c r="D124">
        <f t="shared" si="1"/>
        <v>0</v>
      </c>
      <c r="E124" t="s">
        <v>1141</v>
      </c>
      <c r="F124" t="s">
        <v>7377</v>
      </c>
      <c r="G124" s="6" t="s">
        <v>1525</v>
      </c>
      <c r="H124" s="6" t="s">
        <v>5468</v>
      </c>
      <c r="I124" s="6" t="s">
        <v>5469</v>
      </c>
      <c r="J124" t="s">
        <v>5470</v>
      </c>
    </row>
    <row r="125" spans="1:10">
      <c r="A125">
        <v>0</v>
      </c>
      <c r="B125">
        <v>6581400</v>
      </c>
      <c r="C125">
        <v>6050300</v>
      </c>
      <c r="D125">
        <f t="shared" si="1"/>
        <v>6050300</v>
      </c>
      <c r="E125" t="s">
        <v>627</v>
      </c>
      <c r="F125" t="s">
        <v>7015</v>
      </c>
      <c r="G125" s="6" t="s">
        <v>2398</v>
      </c>
      <c r="H125" s="6" t="s">
        <v>4314</v>
      </c>
      <c r="I125" s="6" t="s">
        <v>4315</v>
      </c>
      <c r="J125" t="s">
        <v>4316</v>
      </c>
    </row>
    <row r="126" spans="1:10">
      <c r="A126">
        <v>54519000</v>
      </c>
      <c r="B126">
        <v>62079000</v>
      </c>
      <c r="C126">
        <v>54070000</v>
      </c>
      <c r="D126">
        <f t="shared" si="1"/>
        <v>54519000</v>
      </c>
      <c r="E126" t="s">
        <v>1455</v>
      </c>
      <c r="F126" t="s">
        <v>6311</v>
      </c>
      <c r="G126" s="6" t="s">
        <v>1602</v>
      </c>
      <c r="H126" s="6" t="s">
        <v>1518</v>
      </c>
      <c r="I126" s="6" t="s">
        <v>2004</v>
      </c>
      <c r="J126" t="s">
        <v>2005</v>
      </c>
    </row>
    <row r="127" spans="1:10">
      <c r="A127">
        <v>0</v>
      </c>
      <c r="B127">
        <v>0</v>
      </c>
      <c r="C127">
        <v>0</v>
      </c>
      <c r="D127">
        <f t="shared" si="1"/>
        <v>0</v>
      </c>
      <c r="E127" t="s">
        <v>111</v>
      </c>
      <c r="F127" t="s">
        <v>6656</v>
      </c>
      <c r="G127" s="6" t="s">
        <v>2398</v>
      </c>
      <c r="H127" s="6" t="s">
        <v>1574</v>
      </c>
      <c r="I127" s="6" t="s">
        <v>3140</v>
      </c>
      <c r="J127" t="s">
        <v>3141</v>
      </c>
    </row>
    <row r="128" spans="1:10">
      <c r="A128">
        <v>0</v>
      </c>
      <c r="B128">
        <v>4140000</v>
      </c>
      <c r="C128">
        <v>3978100</v>
      </c>
      <c r="D128">
        <f t="shared" si="1"/>
        <v>3978100</v>
      </c>
      <c r="E128" t="s">
        <v>84</v>
      </c>
      <c r="F128" t="s">
        <v>6645</v>
      </c>
      <c r="G128" s="6" t="s">
        <v>2266</v>
      </c>
      <c r="H128" s="6" t="s">
        <v>1574</v>
      </c>
      <c r="I128" s="6" t="s">
        <v>3106</v>
      </c>
      <c r="J128" t="s">
        <v>3107</v>
      </c>
    </row>
    <row r="129" spans="1:10">
      <c r="A129">
        <v>0</v>
      </c>
      <c r="B129">
        <v>0</v>
      </c>
      <c r="C129">
        <v>0</v>
      </c>
      <c r="D129">
        <f t="shared" si="1"/>
        <v>0</v>
      </c>
      <c r="E129" t="s">
        <v>484</v>
      </c>
      <c r="F129" t="s">
        <v>6913</v>
      </c>
      <c r="G129" t="s">
        <v>3990</v>
      </c>
      <c r="H129" s="6" t="s">
        <v>3991</v>
      </c>
      <c r="I129" t="s">
        <v>3992</v>
      </c>
      <c r="J129" t="s">
        <v>3993</v>
      </c>
    </row>
    <row r="130" spans="1:10">
      <c r="A130">
        <v>0</v>
      </c>
      <c r="B130">
        <v>0</v>
      </c>
      <c r="C130">
        <v>0</v>
      </c>
      <c r="D130">
        <f t="shared" ref="D130:D193" si="2">MEDIAN(A130:C130)</f>
        <v>0</v>
      </c>
      <c r="E130" t="s">
        <v>45</v>
      </c>
      <c r="F130" t="s">
        <v>6620</v>
      </c>
      <c r="G130" s="6" t="s">
        <v>3026</v>
      </c>
      <c r="H130" s="6" t="s">
        <v>1806</v>
      </c>
      <c r="I130" s="6" t="s">
        <v>3027</v>
      </c>
      <c r="J130" t="s">
        <v>3028</v>
      </c>
    </row>
    <row r="131" spans="1:10">
      <c r="A131">
        <v>12888000</v>
      </c>
      <c r="B131">
        <v>6956800</v>
      </c>
      <c r="C131">
        <v>7583300</v>
      </c>
      <c r="D131">
        <f t="shared" si="2"/>
        <v>7583300</v>
      </c>
      <c r="E131" t="s">
        <v>945</v>
      </c>
      <c r="F131" t="s">
        <v>6477</v>
      </c>
      <c r="G131" s="6" t="s">
        <v>2542</v>
      </c>
      <c r="H131" s="6" t="s">
        <v>2543</v>
      </c>
      <c r="I131" s="6" t="s">
        <v>2544</v>
      </c>
      <c r="J131" t="s">
        <v>2545</v>
      </c>
    </row>
    <row r="132" spans="1:10">
      <c r="A132">
        <v>0</v>
      </c>
      <c r="B132">
        <v>4203900</v>
      </c>
      <c r="C132">
        <v>3531800</v>
      </c>
      <c r="D132">
        <f t="shared" si="2"/>
        <v>3531800</v>
      </c>
      <c r="E132" t="s">
        <v>496</v>
      </c>
      <c r="F132" t="s">
        <v>6923</v>
      </c>
      <c r="G132" t="s">
        <v>4022</v>
      </c>
      <c r="H132" s="6" t="s">
        <v>4023</v>
      </c>
      <c r="I132" t="s">
        <v>4024</v>
      </c>
      <c r="J132" t="s">
        <v>4025</v>
      </c>
    </row>
    <row r="133" spans="1:10">
      <c r="A133">
        <v>0</v>
      </c>
      <c r="B133">
        <v>0</v>
      </c>
      <c r="C133">
        <v>0</v>
      </c>
      <c r="D133">
        <f t="shared" si="2"/>
        <v>0</v>
      </c>
      <c r="E133" t="s">
        <v>809</v>
      </c>
      <c r="F133" t="s">
        <v>7154</v>
      </c>
      <c r="G133" t="s">
        <v>4767</v>
      </c>
      <c r="H133" s="6" t="s">
        <v>3001</v>
      </c>
      <c r="I133" t="s">
        <v>4768</v>
      </c>
      <c r="J133" t="s">
        <v>4769</v>
      </c>
    </row>
    <row r="134" spans="1:10">
      <c r="A134">
        <v>0</v>
      </c>
      <c r="B134">
        <v>3858900</v>
      </c>
      <c r="C134">
        <v>3316100</v>
      </c>
      <c r="D134">
        <f t="shared" si="2"/>
        <v>3316100</v>
      </c>
      <c r="E134" t="s">
        <v>1377</v>
      </c>
      <c r="F134" t="s">
        <v>7546</v>
      </c>
      <c r="G134" t="s">
        <v>6006</v>
      </c>
      <c r="H134" s="6" t="s">
        <v>6007</v>
      </c>
      <c r="I134" t="s">
        <v>6008</v>
      </c>
      <c r="J134" t="s">
        <v>6009</v>
      </c>
    </row>
    <row r="135" spans="1:10">
      <c r="A135">
        <v>0</v>
      </c>
      <c r="B135">
        <v>3374300</v>
      </c>
      <c r="C135">
        <v>0</v>
      </c>
      <c r="D135">
        <f t="shared" si="2"/>
        <v>0</v>
      </c>
      <c r="E135" t="s">
        <v>35</v>
      </c>
      <c r="F135" t="s">
        <v>6612</v>
      </c>
      <c r="G135" t="s">
        <v>3000</v>
      </c>
      <c r="H135" s="6" t="s">
        <v>3001</v>
      </c>
      <c r="I135" t="s">
        <v>3002</v>
      </c>
      <c r="J135" t="s">
        <v>3003</v>
      </c>
    </row>
    <row r="136" spans="1:10">
      <c r="A136">
        <v>0</v>
      </c>
      <c r="B136">
        <v>0</v>
      </c>
      <c r="C136">
        <v>0</v>
      </c>
      <c r="D136">
        <f t="shared" si="2"/>
        <v>0</v>
      </c>
      <c r="E136" t="s">
        <v>746</v>
      </c>
      <c r="F136" t="s">
        <v>7108</v>
      </c>
      <c r="G136" t="s">
        <v>4610</v>
      </c>
      <c r="H136" s="6" t="s">
        <v>3001</v>
      </c>
      <c r="I136" t="s">
        <v>4611</v>
      </c>
      <c r="J136" t="s">
        <v>4612</v>
      </c>
    </row>
    <row r="137" spans="1:10">
      <c r="A137">
        <v>0</v>
      </c>
      <c r="B137">
        <v>0</v>
      </c>
      <c r="C137">
        <v>0</v>
      </c>
      <c r="D137">
        <f t="shared" si="2"/>
        <v>0</v>
      </c>
      <c r="E137" t="s">
        <v>579</v>
      </c>
      <c r="F137" t="s">
        <v>6981</v>
      </c>
      <c r="G137" t="s">
        <v>4212</v>
      </c>
      <c r="H137" s="6" t="s">
        <v>4213</v>
      </c>
      <c r="I137" t="s">
        <v>4214</v>
      </c>
      <c r="J137" t="s">
        <v>4215</v>
      </c>
    </row>
    <row r="138" spans="1:10">
      <c r="A138">
        <v>12732000</v>
      </c>
      <c r="B138">
        <v>7179000</v>
      </c>
      <c r="C138">
        <v>9496900</v>
      </c>
      <c r="D138">
        <f t="shared" si="2"/>
        <v>9496900</v>
      </c>
      <c r="E138" t="s">
        <v>1349</v>
      </c>
      <c r="F138" t="s">
        <v>6479</v>
      </c>
      <c r="G138" t="s">
        <v>2550</v>
      </c>
      <c r="H138" s="6" t="s">
        <v>2551</v>
      </c>
      <c r="I138" t="s">
        <v>2552</v>
      </c>
      <c r="J138" t="s">
        <v>2553</v>
      </c>
    </row>
    <row r="139" spans="1:10">
      <c r="A139">
        <v>0</v>
      </c>
      <c r="B139">
        <v>6918100</v>
      </c>
      <c r="C139">
        <v>0</v>
      </c>
      <c r="D139">
        <f t="shared" si="2"/>
        <v>0</v>
      </c>
      <c r="E139" t="s">
        <v>117</v>
      </c>
      <c r="F139" t="s">
        <v>6659</v>
      </c>
      <c r="G139" s="6" t="s">
        <v>3154</v>
      </c>
      <c r="H139" s="6" t="s">
        <v>3155</v>
      </c>
      <c r="I139" s="6" t="s">
        <v>3156</v>
      </c>
      <c r="J139" t="s">
        <v>3157</v>
      </c>
    </row>
    <row r="140" spans="1:10">
      <c r="A140">
        <v>0</v>
      </c>
      <c r="B140">
        <v>10945000</v>
      </c>
      <c r="C140">
        <v>10815000</v>
      </c>
      <c r="D140">
        <f t="shared" si="2"/>
        <v>10815000</v>
      </c>
      <c r="E140" t="s">
        <v>701</v>
      </c>
      <c r="F140" t="s">
        <v>7072</v>
      </c>
      <c r="G140" s="6" t="s">
        <v>4499</v>
      </c>
      <c r="H140" s="6" t="s">
        <v>4500</v>
      </c>
      <c r="I140" s="6" t="s">
        <v>4501</v>
      </c>
      <c r="J140" t="s">
        <v>4502</v>
      </c>
    </row>
    <row r="141" spans="1:10">
      <c r="A141">
        <v>0</v>
      </c>
      <c r="B141">
        <v>0</v>
      </c>
      <c r="C141">
        <v>0</v>
      </c>
      <c r="D141">
        <f t="shared" si="2"/>
        <v>0</v>
      </c>
      <c r="E141" t="s">
        <v>339</v>
      </c>
      <c r="F141" t="s">
        <v>6814</v>
      </c>
      <c r="G141" t="s">
        <v>3669</v>
      </c>
      <c r="H141" s="6" t="s">
        <v>3670</v>
      </c>
      <c r="I141" t="s">
        <v>3671</v>
      </c>
      <c r="J141" t="s">
        <v>3672</v>
      </c>
    </row>
    <row r="142" spans="1:10">
      <c r="A142">
        <v>9580600</v>
      </c>
      <c r="B142">
        <v>11075000</v>
      </c>
      <c r="C142">
        <v>9788900</v>
      </c>
      <c r="D142">
        <f t="shared" si="2"/>
        <v>9788900</v>
      </c>
      <c r="E142" t="s">
        <v>636</v>
      </c>
      <c r="F142" t="s">
        <v>6528</v>
      </c>
      <c r="G142" s="6" t="s">
        <v>1987</v>
      </c>
      <c r="H142" s="6" t="s">
        <v>1574</v>
      </c>
      <c r="I142" s="6" t="s">
        <v>2722</v>
      </c>
      <c r="J142" t="s">
        <v>2723</v>
      </c>
    </row>
    <row r="143" spans="1:10">
      <c r="A143">
        <v>0</v>
      </c>
      <c r="B143">
        <v>0</v>
      </c>
      <c r="C143">
        <v>0</v>
      </c>
      <c r="D143">
        <f t="shared" si="2"/>
        <v>0</v>
      </c>
      <c r="E143" t="s">
        <v>493</v>
      </c>
      <c r="F143" t="s">
        <v>6921</v>
      </c>
      <c r="G143" s="6" t="s">
        <v>1525</v>
      </c>
      <c r="H143" s="6" t="s">
        <v>1574</v>
      </c>
      <c r="I143" s="6" t="s">
        <v>4016</v>
      </c>
      <c r="J143" t="s">
        <v>4017</v>
      </c>
    </row>
    <row r="144" spans="1:10">
      <c r="A144">
        <v>17013000</v>
      </c>
      <c r="B144">
        <v>23357000</v>
      </c>
      <c r="C144">
        <v>23492000</v>
      </c>
      <c r="D144">
        <f t="shared" si="2"/>
        <v>23357000</v>
      </c>
      <c r="E144" t="s">
        <v>603</v>
      </c>
      <c r="F144" t="s">
        <v>6435</v>
      </c>
      <c r="G144" s="6" t="s">
        <v>2398</v>
      </c>
      <c r="H144" s="6" t="s">
        <v>2399</v>
      </c>
      <c r="I144" s="6" t="s">
        <v>2400</v>
      </c>
      <c r="J144" s="6" t="s">
        <v>2401</v>
      </c>
    </row>
    <row r="145" spans="1:10">
      <c r="A145">
        <v>0</v>
      </c>
      <c r="B145">
        <v>5005900</v>
      </c>
      <c r="C145">
        <v>4438900</v>
      </c>
      <c r="D145">
        <f t="shared" si="2"/>
        <v>4438900</v>
      </c>
      <c r="E145" t="s">
        <v>866</v>
      </c>
      <c r="F145" t="s">
        <v>7188</v>
      </c>
      <c r="G145" t="s">
        <v>4883</v>
      </c>
      <c r="H145" s="6" t="s">
        <v>4884</v>
      </c>
      <c r="I145" t="s">
        <v>4885</v>
      </c>
      <c r="J145" s="6" t="s">
        <v>4886</v>
      </c>
    </row>
    <row r="146" spans="1:10">
      <c r="A146">
        <v>0</v>
      </c>
      <c r="B146">
        <v>14482000</v>
      </c>
      <c r="C146">
        <v>13214000</v>
      </c>
      <c r="D146">
        <f t="shared" si="2"/>
        <v>13214000</v>
      </c>
      <c r="E146" t="s">
        <v>853</v>
      </c>
      <c r="F146" t="s">
        <v>7178</v>
      </c>
      <c r="G146" s="6" t="s">
        <v>4850</v>
      </c>
      <c r="H146" s="6" t="s">
        <v>1518</v>
      </c>
      <c r="I146" s="6" t="s">
        <v>4851</v>
      </c>
      <c r="J146" s="6" t="s">
        <v>4852</v>
      </c>
    </row>
    <row r="147" spans="1:10">
      <c r="A147">
        <v>0</v>
      </c>
      <c r="B147">
        <v>0</v>
      </c>
      <c r="C147">
        <v>0</v>
      </c>
      <c r="D147">
        <f t="shared" si="2"/>
        <v>0</v>
      </c>
      <c r="E147" t="s">
        <v>251</v>
      </c>
      <c r="F147" t="s">
        <v>6755</v>
      </c>
      <c r="G147" s="6" t="s">
        <v>3471</v>
      </c>
      <c r="H147" s="6" t="s">
        <v>3472</v>
      </c>
      <c r="I147" s="6" t="s">
        <v>3473</v>
      </c>
      <c r="J147" t="s">
        <v>3474</v>
      </c>
    </row>
    <row r="148" spans="1:10">
      <c r="A148">
        <v>0</v>
      </c>
      <c r="B148">
        <v>0</v>
      </c>
      <c r="C148">
        <v>0</v>
      </c>
      <c r="D148">
        <f t="shared" si="2"/>
        <v>0</v>
      </c>
      <c r="E148" t="s">
        <v>944</v>
      </c>
      <c r="F148" t="s">
        <v>7248</v>
      </c>
      <c r="G148" s="6" t="s">
        <v>5072</v>
      </c>
      <c r="H148" s="6" t="s">
        <v>5073</v>
      </c>
      <c r="I148" s="6" t="s">
        <v>5074</v>
      </c>
      <c r="J148" t="s">
        <v>5075</v>
      </c>
    </row>
    <row r="149" spans="1:10">
      <c r="A149">
        <v>0</v>
      </c>
      <c r="B149">
        <v>10285000</v>
      </c>
      <c r="C149">
        <v>9813800</v>
      </c>
      <c r="D149">
        <f t="shared" si="2"/>
        <v>9813800</v>
      </c>
      <c r="E149" t="s">
        <v>175</v>
      </c>
      <c r="F149" t="s">
        <v>6699</v>
      </c>
      <c r="G149" t="s">
        <v>3293</v>
      </c>
      <c r="H149" s="6" t="s">
        <v>3294</v>
      </c>
      <c r="I149" t="s">
        <v>3295</v>
      </c>
      <c r="J149" t="s">
        <v>3296</v>
      </c>
    </row>
    <row r="150" spans="1:10">
      <c r="A150">
        <v>109710000</v>
      </c>
      <c r="B150">
        <v>73965000</v>
      </c>
      <c r="C150">
        <v>105650000</v>
      </c>
      <c r="D150">
        <f t="shared" si="2"/>
        <v>105650000</v>
      </c>
      <c r="E150" t="s">
        <v>571</v>
      </c>
      <c r="F150" t="s">
        <v>6243</v>
      </c>
      <c r="G150" s="6" t="s">
        <v>1763</v>
      </c>
      <c r="H150" s="6" t="s">
        <v>1764</v>
      </c>
      <c r="I150" s="6" t="s">
        <v>1765</v>
      </c>
      <c r="J150" t="s">
        <v>1766</v>
      </c>
    </row>
    <row r="151" spans="1:10">
      <c r="A151">
        <v>56841000</v>
      </c>
      <c r="B151">
        <v>56126000</v>
      </c>
      <c r="C151">
        <v>59579000</v>
      </c>
      <c r="D151">
        <f t="shared" si="2"/>
        <v>56841000</v>
      </c>
      <c r="E151" t="s">
        <v>1045</v>
      </c>
      <c r="F151" t="s">
        <v>6305</v>
      </c>
      <c r="G151" s="6" t="s">
        <v>1763</v>
      </c>
      <c r="H151" s="6" t="s">
        <v>1764</v>
      </c>
      <c r="I151" s="6" t="s">
        <v>1981</v>
      </c>
      <c r="J151" t="s">
        <v>1982</v>
      </c>
    </row>
    <row r="152" spans="1:10">
      <c r="A152">
        <v>9503200</v>
      </c>
      <c r="B152">
        <v>13134000</v>
      </c>
      <c r="C152">
        <v>12458000</v>
      </c>
      <c r="D152">
        <f t="shared" si="2"/>
        <v>12458000</v>
      </c>
      <c r="E152" t="s">
        <v>1019</v>
      </c>
      <c r="F152" t="s">
        <v>6531</v>
      </c>
      <c r="G152" s="6" t="s">
        <v>2729</v>
      </c>
      <c r="H152" s="6" t="s">
        <v>2730</v>
      </c>
      <c r="I152" s="6" t="s">
        <v>2731</v>
      </c>
      <c r="J152" t="s">
        <v>2732</v>
      </c>
    </row>
    <row r="153" spans="1:10">
      <c r="A153">
        <v>18563000</v>
      </c>
      <c r="B153">
        <v>22637000</v>
      </c>
      <c r="C153">
        <v>19508000</v>
      </c>
      <c r="D153">
        <f t="shared" si="2"/>
        <v>19508000</v>
      </c>
      <c r="E153" t="s">
        <v>1469</v>
      </c>
      <c r="F153" t="s">
        <v>6419</v>
      </c>
      <c r="G153" s="6" t="s">
        <v>2347</v>
      </c>
      <c r="H153" s="6" t="s">
        <v>2348</v>
      </c>
      <c r="I153" s="6" t="s">
        <v>2349</v>
      </c>
      <c r="J153" t="s">
        <v>2350</v>
      </c>
    </row>
    <row r="154" spans="1:10">
      <c r="A154">
        <v>10088000</v>
      </c>
      <c r="B154">
        <v>11635000</v>
      </c>
      <c r="C154">
        <v>11255000</v>
      </c>
      <c r="D154">
        <f t="shared" si="2"/>
        <v>11255000</v>
      </c>
      <c r="E154" t="s">
        <v>1118</v>
      </c>
      <c r="F154" t="s">
        <v>6516</v>
      </c>
      <c r="G154" s="6" t="s">
        <v>2683</v>
      </c>
      <c r="H154" s="6" t="s">
        <v>2684</v>
      </c>
      <c r="I154" s="6" t="s">
        <v>2685</v>
      </c>
      <c r="J154" t="s">
        <v>2686</v>
      </c>
    </row>
    <row r="155" spans="1:10">
      <c r="A155">
        <v>274990000</v>
      </c>
      <c r="B155">
        <v>318600000</v>
      </c>
      <c r="C155">
        <v>332300000</v>
      </c>
      <c r="D155">
        <f t="shared" si="2"/>
        <v>318600000</v>
      </c>
      <c r="E155" t="s">
        <v>1422</v>
      </c>
      <c r="F155" t="s">
        <v>6204</v>
      </c>
      <c r="G155" s="6" t="s">
        <v>1595</v>
      </c>
      <c r="H155" s="6" t="s">
        <v>1518</v>
      </c>
      <c r="I155" s="6" t="s">
        <v>1596</v>
      </c>
      <c r="J155" t="s">
        <v>1597</v>
      </c>
    </row>
    <row r="156" spans="1:10">
      <c r="A156">
        <v>0</v>
      </c>
      <c r="B156">
        <v>0</v>
      </c>
      <c r="C156">
        <v>0</v>
      </c>
      <c r="D156">
        <f t="shared" si="2"/>
        <v>0</v>
      </c>
      <c r="E156" t="s">
        <v>194</v>
      </c>
      <c r="F156" t="s">
        <v>6715</v>
      </c>
      <c r="G156" s="6" t="s">
        <v>3341</v>
      </c>
      <c r="H156" s="6" t="s">
        <v>3342</v>
      </c>
      <c r="I156" s="6" t="s">
        <v>3343</v>
      </c>
      <c r="J156" t="s">
        <v>3344</v>
      </c>
    </row>
    <row r="157" spans="1:10">
      <c r="A157">
        <v>0</v>
      </c>
      <c r="B157">
        <v>0</v>
      </c>
      <c r="C157">
        <v>0</v>
      </c>
      <c r="D157">
        <f t="shared" si="2"/>
        <v>0</v>
      </c>
      <c r="E157" t="s">
        <v>1499</v>
      </c>
      <c r="F157" t="s">
        <v>7096</v>
      </c>
      <c r="G157" s="6" t="s">
        <v>4575</v>
      </c>
      <c r="H157" s="6" t="s">
        <v>1574</v>
      </c>
      <c r="I157" s="6" t="s">
        <v>4576</v>
      </c>
      <c r="J157" t="s">
        <v>4577</v>
      </c>
    </row>
    <row r="158" spans="1:10">
      <c r="A158">
        <v>0</v>
      </c>
      <c r="B158">
        <v>0</v>
      </c>
      <c r="C158">
        <v>0</v>
      </c>
      <c r="D158">
        <f t="shared" si="2"/>
        <v>0</v>
      </c>
      <c r="E158" t="s">
        <v>1507</v>
      </c>
      <c r="F158" t="s">
        <v>7302</v>
      </c>
      <c r="G158" t="s">
        <v>5234</v>
      </c>
      <c r="H158" s="6" t="s">
        <v>5235</v>
      </c>
      <c r="I158" t="s">
        <v>5236</v>
      </c>
      <c r="J158" t="s">
        <v>5237</v>
      </c>
    </row>
    <row r="159" spans="1:10">
      <c r="A159">
        <v>0</v>
      </c>
      <c r="B159">
        <v>12402000</v>
      </c>
      <c r="C159">
        <v>9394700</v>
      </c>
      <c r="D159">
        <f t="shared" si="2"/>
        <v>9394700</v>
      </c>
      <c r="E159" t="s">
        <v>502</v>
      </c>
      <c r="F159" t="s">
        <v>6930</v>
      </c>
      <c r="G159" s="6" t="s">
        <v>2398</v>
      </c>
      <c r="H159" s="6" t="s">
        <v>1574</v>
      </c>
      <c r="I159" s="6" t="s">
        <v>4050</v>
      </c>
      <c r="J159" t="s">
        <v>4051</v>
      </c>
    </row>
    <row r="160" spans="1:10">
      <c r="A160">
        <v>0</v>
      </c>
      <c r="B160">
        <v>0</v>
      </c>
      <c r="C160">
        <v>0</v>
      </c>
      <c r="D160">
        <f t="shared" si="2"/>
        <v>0</v>
      </c>
      <c r="E160" t="s">
        <v>220</v>
      </c>
      <c r="F160" t="s">
        <v>6731</v>
      </c>
      <c r="G160" s="6" t="s">
        <v>1987</v>
      </c>
      <c r="H160" s="6" t="s">
        <v>1806</v>
      </c>
      <c r="I160" s="6" t="s">
        <v>3390</v>
      </c>
      <c r="J160" t="s">
        <v>3391</v>
      </c>
    </row>
    <row r="161" spans="1:10">
      <c r="A161">
        <v>17697000</v>
      </c>
      <c r="B161">
        <v>8099700</v>
      </c>
      <c r="C161">
        <v>10357000</v>
      </c>
      <c r="D161">
        <f t="shared" si="2"/>
        <v>10357000</v>
      </c>
      <c r="E161" t="s">
        <v>561</v>
      </c>
      <c r="F161" t="s">
        <v>6424</v>
      </c>
      <c r="G161" s="6" t="s">
        <v>1805</v>
      </c>
      <c r="H161" s="6" t="s">
        <v>1806</v>
      </c>
      <c r="I161" s="6" t="s">
        <v>2365</v>
      </c>
      <c r="J161" s="6" t="s">
        <v>2366</v>
      </c>
    </row>
    <row r="162" spans="1:10">
      <c r="A162">
        <v>0</v>
      </c>
      <c r="B162">
        <v>0</v>
      </c>
      <c r="C162">
        <v>0</v>
      </c>
      <c r="D162">
        <f t="shared" si="2"/>
        <v>0</v>
      </c>
      <c r="E162" t="s">
        <v>770</v>
      </c>
      <c r="F162" t="s">
        <v>7127</v>
      </c>
      <c r="G162" s="6" t="s">
        <v>4677</v>
      </c>
      <c r="H162" s="6" t="s">
        <v>1518</v>
      </c>
      <c r="I162" s="6" t="s">
        <v>4678</v>
      </c>
      <c r="J162" t="s">
        <v>4679</v>
      </c>
    </row>
    <row r="163" spans="1:10">
      <c r="A163">
        <v>0</v>
      </c>
      <c r="B163">
        <v>0</v>
      </c>
      <c r="C163">
        <v>0</v>
      </c>
      <c r="D163">
        <f t="shared" si="2"/>
        <v>0</v>
      </c>
      <c r="E163" t="s">
        <v>330</v>
      </c>
      <c r="F163" t="s">
        <v>6809</v>
      </c>
      <c r="G163" s="6" t="s">
        <v>3651</v>
      </c>
      <c r="H163" s="6" t="s">
        <v>3652</v>
      </c>
      <c r="I163" s="6" t="s">
        <v>3653</v>
      </c>
      <c r="J163" t="s">
        <v>3654</v>
      </c>
    </row>
    <row r="164" spans="1:10">
      <c r="A164">
        <v>15269000</v>
      </c>
      <c r="B164">
        <v>10892000</v>
      </c>
      <c r="C164">
        <v>13803000</v>
      </c>
      <c r="D164">
        <f t="shared" si="2"/>
        <v>13803000</v>
      </c>
      <c r="E164" t="s">
        <v>557</v>
      </c>
      <c r="F164" t="s">
        <v>6453</v>
      </c>
      <c r="G164" s="6" t="s">
        <v>2459</v>
      </c>
      <c r="H164" s="6" t="s">
        <v>2460</v>
      </c>
      <c r="I164" s="6" t="s">
        <v>2461</v>
      </c>
      <c r="J164" t="s">
        <v>2462</v>
      </c>
    </row>
    <row r="165" spans="1:10">
      <c r="A165">
        <v>0</v>
      </c>
      <c r="B165">
        <v>0</v>
      </c>
      <c r="C165">
        <v>0</v>
      </c>
      <c r="D165">
        <f t="shared" si="2"/>
        <v>0</v>
      </c>
      <c r="E165" t="s">
        <v>388</v>
      </c>
      <c r="F165" t="s">
        <v>6850</v>
      </c>
      <c r="G165" t="s">
        <v>3785</v>
      </c>
      <c r="H165" s="6" t="s">
        <v>3786</v>
      </c>
      <c r="I165" t="s">
        <v>3787</v>
      </c>
      <c r="J165" t="s">
        <v>3788</v>
      </c>
    </row>
    <row r="166" spans="1:10">
      <c r="A166">
        <v>0</v>
      </c>
      <c r="B166">
        <v>8373200</v>
      </c>
      <c r="C166">
        <v>7935900</v>
      </c>
      <c r="D166">
        <f t="shared" si="2"/>
        <v>7935900</v>
      </c>
      <c r="E166" t="s">
        <v>1350</v>
      </c>
      <c r="F166" t="s">
        <v>7528</v>
      </c>
      <c r="G166" s="6" t="s">
        <v>5933</v>
      </c>
      <c r="H166" s="6" t="s">
        <v>5934</v>
      </c>
      <c r="I166" s="6" t="s">
        <v>5935</v>
      </c>
      <c r="J166" t="s">
        <v>5936</v>
      </c>
    </row>
    <row r="167" spans="1:10">
      <c r="A167">
        <v>0</v>
      </c>
      <c r="B167">
        <v>12843000</v>
      </c>
      <c r="C167">
        <v>11571000</v>
      </c>
      <c r="D167">
        <f t="shared" si="2"/>
        <v>11571000</v>
      </c>
      <c r="E167" t="s">
        <v>523</v>
      </c>
      <c r="F167" t="s">
        <v>6946</v>
      </c>
      <c r="G167" s="6" t="s">
        <v>4101</v>
      </c>
      <c r="H167" s="6" t="s">
        <v>1574</v>
      </c>
      <c r="I167" s="6" t="s">
        <v>4102</v>
      </c>
      <c r="J167" t="s">
        <v>4103</v>
      </c>
    </row>
    <row r="168" spans="1:10">
      <c r="A168">
        <v>6012600</v>
      </c>
      <c r="B168">
        <v>11974000</v>
      </c>
      <c r="C168">
        <v>11912000</v>
      </c>
      <c r="D168">
        <f t="shared" si="2"/>
        <v>11912000</v>
      </c>
      <c r="E168" t="s">
        <v>15</v>
      </c>
      <c r="F168" t="s">
        <v>6569</v>
      </c>
      <c r="G168" s="6" t="s">
        <v>2861</v>
      </c>
      <c r="H168" s="6" t="s">
        <v>2862</v>
      </c>
      <c r="I168" s="6" t="s">
        <v>2863</v>
      </c>
      <c r="J168" s="6" t="s">
        <v>2864</v>
      </c>
    </row>
    <row r="169" spans="1:10">
      <c r="A169">
        <v>0</v>
      </c>
      <c r="B169">
        <v>10744000</v>
      </c>
      <c r="C169">
        <v>11530000</v>
      </c>
      <c r="D169">
        <f t="shared" si="2"/>
        <v>10744000</v>
      </c>
      <c r="E169" t="s">
        <v>1152</v>
      </c>
      <c r="F169" t="s">
        <v>7387</v>
      </c>
      <c r="G169" s="6" t="s">
        <v>5499</v>
      </c>
      <c r="H169" s="6" t="s">
        <v>5500</v>
      </c>
      <c r="I169" s="6" t="s">
        <v>5501</v>
      </c>
      <c r="J169" t="s">
        <v>5502</v>
      </c>
    </row>
    <row r="170" spans="1:10">
      <c r="A170">
        <v>5555000</v>
      </c>
      <c r="B170">
        <v>4873100</v>
      </c>
      <c r="C170">
        <v>4247800</v>
      </c>
      <c r="D170">
        <f t="shared" si="2"/>
        <v>4873100</v>
      </c>
      <c r="E170" t="s">
        <v>1477</v>
      </c>
      <c r="F170" t="s">
        <v>6575</v>
      </c>
      <c r="G170" t="s">
        <v>2883</v>
      </c>
      <c r="H170" s="6" t="s">
        <v>2884</v>
      </c>
      <c r="I170" t="s">
        <v>2885</v>
      </c>
      <c r="J170" t="s">
        <v>2886</v>
      </c>
    </row>
    <row r="171" spans="1:10">
      <c r="A171">
        <v>0</v>
      </c>
      <c r="B171">
        <v>0</v>
      </c>
      <c r="C171">
        <v>0</v>
      </c>
      <c r="D171">
        <f t="shared" si="2"/>
        <v>0</v>
      </c>
      <c r="E171" t="s">
        <v>909</v>
      </c>
      <c r="F171" t="s">
        <v>7219</v>
      </c>
      <c r="G171" t="s">
        <v>4988</v>
      </c>
      <c r="H171" s="6" t="s">
        <v>4989</v>
      </c>
      <c r="I171" t="s">
        <v>4990</v>
      </c>
      <c r="J171" t="s">
        <v>4991</v>
      </c>
    </row>
    <row r="172" spans="1:10">
      <c r="A172">
        <v>49894000</v>
      </c>
      <c r="B172">
        <v>27845000</v>
      </c>
      <c r="C172">
        <v>30201000</v>
      </c>
      <c r="D172">
        <f t="shared" si="2"/>
        <v>30201000</v>
      </c>
      <c r="E172" t="s">
        <v>182</v>
      </c>
      <c r="F172" t="s">
        <v>6320</v>
      </c>
      <c r="G172" t="s">
        <v>2029</v>
      </c>
      <c r="H172" s="6" t="s">
        <v>2030</v>
      </c>
      <c r="I172" s="6" t="s">
        <v>2031</v>
      </c>
      <c r="J172" t="s">
        <v>2032</v>
      </c>
    </row>
    <row r="173" spans="1:10">
      <c r="A173">
        <v>0</v>
      </c>
      <c r="B173">
        <v>0</v>
      </c>
      <c r="C173">
        <v>0</v>
      </c>
      <c r="D173">
        <f t="shared" si="2"/>
        <v>0</v>
      </c>
      <c r="E173" t="s">
        <v>185</v>
      </c>
      <c r="F173" t="s">
        <v>6708</v>
      </c>
      <c r="G173" s="6" t="s">
        <v>3320</v>
      </c>
      <c r="H173" s="6" t="s">
        <v>1806</v>
      </c>
      <c r="I173" s="6" t="s">
        <v>3321</v>
      </c>
      <c r="J173" t="s">
        <v>3322</v>
      </c>
    </row>
    <row r="174" spans="1:10">
      <c r="A174">
        <v>0</v>
      </c>
      <c r="B174">
        <v>0</v>
      </c>
      <c r="C174">
        <v>0</v>
      </c>
      <c r="D174">
        <f t="shared" si="2"/>
        <v>0</v>
      </c>
      <c r="E174" t="s">
        <v>904</v>
      </c>
      <c r="F174" t="s">
        <v>7215</v>
      </c>
      <c r="G174" s="6" t="s">
        <v>1525</v>
      </c>
      <c r="H174" s="6" t="s">
        <v>1574</v>
      </c>
      <c r="I174" s="6" t="s">
        <v>4976</v>
      </c>
      <c r="J174" t="s">
        <v>4977</v>
      </c>
    </row>
    <row r="175" spans="1:10">
      <c r="A175">
        <v>0</v>
      </c>
      <c r="B175">
        <v>0</v>
      </c>
      <c r="C175">
        <v>0</v>
      </c>
      <c r="D175">
        <f t="shared" si="2"/>
        <v>0</v>
      </c>
      <c r="E175" t="s">
        <v>752</v>
      </c>
      <c r="F175" t="s">
        <v>7114</v>
      </c>
      <c r="G175" s="6" t="s">
        <v>4629</v>
      </c>
      <c r="H175" s="6" t="s">
        <v>4630</v>
      </c>
      <c r="I175" s="6" t="s">
        <v>4631</v>
      </c>
      <c r="J175" t="s">
        <v>4632</v>
      </c>
    </row>
    <row r="176" spans="1:10">
      <c r="A176">
        <v>0</v>
      </c>
      <c r="B176">
        <v>0</v>
      </c>
      <c r="C176">
        <v>0</v>
      </c>
      <c r="D176">
        <f t="shared" si="2"/>
        <v>0</v>
      </c>
      <c r="E176" t="s">
        <v>537</v>
      </c>
      <c r="F176" t="s">
        <v>6956</v>
      </c>
      <c r="G176" s="6" t="s">
        <v>4135</v>
      </c>
      <c r="H176" s="6" t="s">
        <v>4136</v>
      </c>
      <c r="I176" s="6" t="s">
        <v>4137</v>
      </c>
      <c r="J176" t="s">
        <v>4138</v>
      </c>
    </row>
    <row r="177" spans="1:10">
      <c r="A177">
        <v>0</v>
      </c>
      <c r="B177">
        <v>0</v>
      </c>
      <c r="C177">
        <v>0</v>
      </c>
      <c r="D177">
        <f t="shared" si="2"/>
        <v>0</v>
      </c>
      <c r="E177" t="s">
        <v>40</v>
      </c>
      <c r="F177" t="s">
        <v>6615</v>
      </c>
      <c r="G177" t="s">
        <v>3012</v>
      </c>
      <c r="H177" s="6" t="s">
        <v>3013</v>
      </c>
      <c r="I177" t="s">
        <v>3014</v>
      </c>
      <c r="J177" t="s">
        <v>3015</v>
      </c>
    </row>
    <row r="178" spans="1:10">
      <c r="A178">
        <v>0</v>
      </c>
      <c r="B178">
        <v>0</v>
      </c>
      <c r="C178">
        <v>0</v>
      </c>
      <c r="D178">
        <f t="shared" si="2"/>
        <v>0</v>
      </c>
      <c r="E178" t="s">
        <v>640</v>
      </c>
      <c r="F178" t="s">
        <v>7025</v>
      </c>
      <c r="G178" t="s">
        <v>4350</v>
      </c>
      <c r="H178" s="6" t="s">
        <v>4351</v>
      </c>
      <c r="I178" t="s">
        <v>4352</v>
      </c>
      <c r="J178" t="s">
        <v>4353</v>
      </c>
    </row>
    <row r="179" spans="1:10">
      <c r="A179">
        <v>75931000</v>
      </c>
      <c r="B179">
        <v>390560000</v>
      </c>
      <c r="C179">
        <v>101190000</v>
      </c>
      <c r="D179">
        <f t="shared" si="2"/>
        <v>101190000</v>
      </c>
      <c r="E179" t="s">
        <v>495</v>
      </c>
      <c r="F179" t="s">
        <v>6282</v>
      </c>
      <c r="G179" t="s">
        <v>1899</v>
      </c>
      <c r="H179" s="6" t="s">
        <v>1900</v>
      </c>
      <c r="I179" t="s">
        <v>1901</v>
      </c>
      <c r="J179" t="s">
        <v>1902</v>
      </c>
    </row>
    <row r="180" spans="1:10">
      <c r="A180">
        <v>45181000</v>
      </c>
      <c r="B180">
        <v>22109000</v>
      </c>
      <c r="C180">
        <v>24008000</v>
      </c>
      <c r="D180">
        <f t="shared" si="2"/>
        <v>24008000</v>
      </c>
      <c r="E180" t="s">
        <v>1002</v>
      </c>
      <c r="F180" t="s">
        <v>6333</v>
      </c>
      <c r="G180" s="6" t="s">
        <v>2073</v>
      </c>
      <c r="H180" s="6" t="s">
        <v>2074</v>
      </c>
      <c r="I180" s="6" t="s">
        <v>2075</v>
      </c>
      <c r="J180" t="s">
        <v>2076</v>
      </c>
    </row>
    <row r="181" spans="1:10">
      <c r="A181">
        <v>48598000</v>
      </c>
      <c r="B181">
        <v>28900000</v>
      </c>
      <c r="C181">
        <v>32241000</v>
      </c>
      <c r="D181">
        <f t="shared" si="2"/>
        <v>32241000</v>
      </c>
      <c r="E181" t="s">
        <v>188</v>
      </c>
      <c r="F181" t="s">
        <v>6322</v>
      </c>
      <c r="G181" t="s">
        <v>2041</v>
      </c>
      <c r="H181" s="6" t="s">
        <v>2042</v>
      </c>
      <c r="I181" t="s">
        <v>2043</v>
      </c>
      <c r="J181" t="s">
        <v>2044</v>
      </c>
    </row>
    <row r="182" spans="1:10">
      <c r="A182">
        <v>38615000</v>
      </c>
      <c r="B182">
        <v>21014000</v>
      </c>
      <c r="C182">
        <v>28000000</v>
      </c>
      <c r="D182">
        <f t="shared" si="2"/>
        <v>28000000</v>
      </c>
      <c r="E182" t="s">
        <v>270</v>
      </c>
      <c r="F182" t="s">
        <v>6348</v>
      </c>
      <c r="G182" t="s">
        <v>2041</v>
      </c>
      <c r="H182" s="6" t="s">
        <v>2123</v>
      </c>
      <c r="I182" t="s">
        <v>2124</v>
      </c>
      <c r="J182" t="s">
        <v>2125</v>
      </c>
    </row>
    <row r="183" spans="1:10">
      <c r="A183">
        <v>46076000</v>
      </c>
      <c r="B183">
        <v>58148000</v>
      </c>
      <c r="C183">
        <v>53121000</v>
      </c>
      <c r="D183">
        <f t="shared" si="2"/>
        <v>53121000</v>
      </c>
      <c r="E183" t="s">
        <v>478</v>
      </c>
      <c r="F183" t="s">
        <v>6330</v>
      </c>
      <c r="G183" t="s">
        <v>2041</v>
      </c>
      <c r="H183" s="6" t="s">
        <v>2063</v>
      </c>
      <c r="I183" t="s">
        <v>2066</v>
      </c>
      <c r="J183" t="s">
        <v>2067</v>
      </c>
    </row>
    <row r="184" spans="1:10">
      <c r="A184">
        <v>46287000</v>
      </c>
      <c r="B184">
        <v>34316000</v>
      </c>
      <c r="C184">
        <v>29933000</v>
      </c>
      <c r="D184">
        <f t="shared" si="2"/>
        <v>34316000</v>
      </c>
      <c r="E184" t="s">
        <v>433</v>
      </c>
      <c r="F184" t="s">
        <v>6329</v>
      </c>
      <c r="G184" t="s">
        <v>2041</v>
      </c>
      <c r="H184" s="6" t="s">
        <v>2063</v>
      </c>
      <c r="I184" t="s">
        <v>2064</v>
      </c>
      <c r="J184" t="s">
        <v>2065</v>
      </c>
    </row>
    <row r="185" spans="1:10">
      <c r="A185">
        <v>27366000</v>
      </c>
      <c r="B185">
        <v>31049000</v>
      </c>
      <c r="C185">
        <v>20912000</v>
      </c>
      <c r="D185">
        <f t="shared" si="2"/>
        <v>27366000</v>
      </c>
      <c r="E185" t="s">
        <v>669</v>
      </c>
      <c r="F185" t="s">
        <v>6378</v>
      </c>
      <c r="G185" t="s">
        <v>2041</v>
      </c>
      <c r="H185" s="6" t="s">
        <v>2063</v>
      </c>
      <c r="I185" t="s">
        <v>2223</v>
      </c>
      <c r="J185" t="s">
        <v>2224</v>
      </c>
    </row>
    <row r="186" spans="1:10">
      <c r="A186">
        <v>28170000</v>
      </c>
      <c r="B186">
        <v>15363000</v>
      </c>
      <c r="C186">
        <v>20146000</v>
      </c>
      <c r="D186">
        <f t="shared" si="2"/>
        <v>20146000</v>
      </c>
      <c r="E186" t="s">
        <v>1156</v>
      </c>
      <c r="F186" t="s">
        <v>6372</v>
      </c>
      <c r="G186" t="s">
        <v>2200</v>
      </c>
      <c r="H186" s="6" t="s">
        <v>2201</v>
      </c>
      <c r="I186" t="s">
        <v>2202</v>
      </c>
      <c r="J186" t="s">
        <v>2203</v>
      </c>
    </row>
    <row r="187" spans="1:10">
      <c r="A187">
        <v>0</v>
      </c>
      <c r="B187">
        <v>4548600</v>
      </c>
      <c r="C187">
        <v>4038300</v>
      </c>
      <c r="D187">
        <f t="shared" si="2"/>
        <v>4038300</v>
      </c>
      <c r="E187" t="s">
        <v>1304</v>
      </c>
      <c r="F187" t="s">
        <v>7497</v>
      </c>
      <c r="G187" t="s">
        <v>2041</v>
      </c>
      <c r="H187" s="6" t="s">
        <v>2063</v>
      </c>
      <c r="I187" t="s">
        <v>5833</v>
      </c>
      <c r="J187" t="s">
        <v>5834</v>
      </c>
    </row>
    <row r="188" spans="1:10">
      <c r="A188">
        <v>0</v>
      </c>
      <c r="B188">
        <v>4053800</v>
      </c>
      <c r="C188">
        <v>3920300</v>
      </c>
      <c r="D188">
        <f t="shared" si="2"/>
        <v>3920300</v>
      </c>
      <c r="E188" t="s">
        <v>769</v>
      </c>
      <c r="F188" t="s">
        <v>7126</v>
      </c>
      <c r="G188" s="6" t="s">
        <v>2089</v>
      </c>
      <c r="H188" s="6" t="s">
        <v>1574</v>
      </c>
      <c r="I188" s="6" t="s">
        <v>4675</v>
      </c>
      <c r="J188" t="s">
        <v>4676</v>
      </c>
    </row>
    <row r="189" spans="1:10">
      <c r="A189">
        <v>0</v>
      </c>
      <c r="B189">
        <v>0</v>
      </c>
      <c r="C189">
        <v>0</v>
      </c>
      <c r="D189">
        <f t="shared" si="2"/>
        <v>0</v>
      </c>
      <c r="E189" t="s">
        <v>1313</v>
      </c>
      <c r="F189" t="s">
        <v>7504</v>
      </c>
      <c r="G189" s="6" t="s">
        <v>5853</v>
      </c>
      <c r="H189" s="6" t="s">
        <v>5854</v>
      </c>
      <c r="I189" s="6" t="s">
        <v>5855</v>
      </c>
      <c r="J189" t="s">
        <v>5856</v>
      </c>
    </row>
    <row r="190" spans="1:10">
      <c r="A190">
        <v>0</v>
      </c>
      <c r="B190">
        <v>0</v>
      </c>
      <c r="C190">
        <v>0</v>
      </c>
      <c r="D190">
        <f t="shared" si="2"/>
        <v>0</v>
      </c>
      <c r="E190" t="s">
        <v>13</v>
      </c>
      <c r="F190" t="s">
        <v>6595</v>
      </c>
      <c r="G190" s="6" t="s">
        <v>1987</v>
      </c>
      <c r="H190" s="6" t="s">
        <v>1574</v>
      </c>
      <c r="I190" s="6" t="s">
        <v>2947</v>
      </c>
      <c r="J190" t="s">
        <v>2948</v>
      </c>
    </row>
    <row r="191" spans="1:10">
      <c r="A191">
        <v>0</v>
      </c>
      <c r="B191">
        <v>0</v>
      </c>
      <c r="C191">
        <v>0</v>
      </c>
      <c r="D191">
        <f t="shared" si="2"/>
        <v>0</v>
      </c>
      <c r="E191" t="s">
        <v>1077</v>
      </c>
      <c r="F191" t="s">
        <v>7335</v>
      </c>
      <c r="G191" s="6" t="s">
        <v>5335</v>
      </c>
      <c r="H191" s="6" t="s">
        <v>5336</v>
      </c>
      <c r="I191" s="6" t="s">
        <v>5337</v>
      </c>
      <c r="J191" s="6" t="s">
        <v>5338</v>
      </c>
    </row>
    <row r="192" spans="1:10">
      <c r="A192">
        <v>0</v>
      </c>
      <c r="B192">
        <v>0</v>
      </c>
      <c r="C192">
        <v>0</v>
      </c>
      <c r="D192">
        <f t="shared" si="2"/>
        <v>0</v>
      </c>
      <c r="E192" t="s">
        <v>1236</v>
      </c>
      <c r="F192" t="s">
        <v>7449</v>
      </c>
      <c r="G192" s="6" t="s">
        <v>5698</v>
      </c>
      <c r="H192" s="6" t="s">
        <v>1574</v>
      </c>
      <c r="I192" s="6" t="s">
        <v>5699</v>
      </c>
      <c r="J192" s="6" t="s">
        <v>5700</v>
      </c>
    </row>
    <row r="193" spans="1:10">
      <c r="A193">
        <v>0</v>
      </c>
      <c r="B193">
        <v>0</v>
      </c>
      <c r="C193">
        <v>0</v>
      </c>
      <c r="D193">
        <f t="shared" si="2"/>
        <v>0</v>
      </c>
      <c r="E193" t="s">
        <v>655</v>
      </c>
      <c r="F193" t="s">
        <v>7037</v>
      </c>
      <c r="G193" s="6" t="s">
        <v>4391</v>
      </c>
      <c r="H193" s="6" t="s">
        <v>4392</v>
      </c>
      <c r="I193" s="6" t="s">
        <v>4393</v>
      </c>
      <c r="J193" t="s">
        <v>4394</v>
      </c>
    </row>
    <row r="194" spans="1:10">
      <c r="A194">
        <v>0</v>
      </c>
      <c r="B194">
        <v>0</v>
      </c>
      <c r="C194">
        <v>0</v>
      </c>
      <c r="D194">
        <f t="shared" ref="D194:D257" si="3">MEDIAN(A194:C194)</f>
        <v>0</v>
      </c>
      <c r="E194" t="s">
        <v>463</v>
      </c>
      <c r="F194" t="s">
        <v>6899</v>
      </c>
      <c r="G194" s="6" t="s">
        <v>3946</v>
      </c>
      <c r="H194" s="6" t="s">
        <v>2834</v>
      </c>
      <c r="I194" s="6" t="s">
        <v>3947</v>
      </c>
      <c r="J194" t="s">
        <v>3948</v>
      </c>
    </row>
    <row r="195" spans="1:10">
      <c r="A195">
        <v>0</v>
      </c>
      <c r="B195">
        <v>0</v>
      </c>
      <c r="C195">
        <v>0</v>
      </c>
      <c r="D195">
        <f t="shared" si="3"/>
        <v>0</v>
      </c>
      <c r="E195" t="s">
        <v>90</v>
      </c>
      <c r="F195" t="s">
        <v>6647</v>
      </c>
      <c r="G195" t="s">
        <v>1767</v>
      </c>
      <c r="H195" s="6" t="s">
        <v>1518</v>
      </c>
      <c r="I195" t="s">
        <v>3110</v>
      </c>
      <c r="J195" t="s">
        <v>3111</v>
      </c>
    </row>
    <row r="196" spans="1:10">
      <c r="A196">
        <v>0</v>
      </c>
      <c r="B196">
        <v>9017600</v>
      </c>
      <c r="C196">
        <v>0</v>
      </c>
      <c r="D196">
        <f t="shared" si="3"/>
        <v>0</v>
      </c>
      <c r="E196" t="s">
        <v>1367</v>
      </c>
      <c r="F196" t="s">
        <v>7540</v>
      </c>
      <c r="G196" s="6" t="s">
        <v>5977</v>
      </c>
      <c r="H196" s="6" t="s">
        <v>5978</v>
      </c>
      <c r="I196" s="6" t="s">
        <v>5979</v>
      </c>
      <c r="J196" t="s">
        <v>5980</v>
      </c>
    </row>
    <row r="197" spans="1:10">
      <c r="A197">
        <v>0</v>
      </c>
      <c r="B197">
        <v>0</v>
      </c>
      <c r="C197">
        <v>0</v>
      </c>
      <c r="D197">
        <f t="shared" si="3"/>
        <v>0</v>
      </c>
      <c r="E197" t="s">
        <v>1253</v>
      </c>
      <c r="F197" t="s">
        <v>7461</v>
      </c>
      <c r="G197" s="6" t="s">
        <v>1987</v>
      </c>
      <c r="H197" s="6" t="s">
        <v>1806</v>
      </c>
      <c r="I197" s="6" t="s">
        <v>5735</v>
      </c>
      <c r="J197" t="s">
        <v>5736</v>
      </c>
    </row>
    <row r="198" spans="1:10">
      <c r="A198">
        <v>0</v>
      </c>
      <c r="B198">
        <v>0</v>
      </c>
      <c r="C198">
        <v>0</v>
      </c>
      <c r="D198">
        <f t="shared" si="3"/>
        <v>0</v>
      </c>
      <c r="E198" t="s">
        <v>887</v>
      </c>
      <c r="F198" t="s">
        <v>7203</v>
      </c>
      <c r="G198" s="6" t="s">
        <v>1525</v>
      </c>
      <c r="H198" s="6" t="s">
        <v>1574</v>
      </c>
      <c r="I198" s="6" t="s">
        <v>4936</v>
      </c>
      <c r="J198" t="s">
        <v>4937</v>
      </c>
    </row>
    <row r="199" spans="1:10">
      <c r="A199">
        <v>0</v>
      </c>
      <c r="B199">
        <v>0</v>
      </c>
      <c r="C199">
        <v>0</v>
      </c>
      <c r="D199">
        <f t="shared" si="3"/>
        <v>0</v>
      </c>
      <c r="E199" t="s">
        <v>1412</v>
      </c>
      <c r="F199" t="s">
        <v>7575</v>
      </c>
      <c r="G199" s="6" t="s">
        <v>6096</v>
      </c>
      <c r="H199" s="6" t="s">
        <v>1806</v>
      </c>
      <c r="I199" s="6" t="s">
        <v>6097</v>
      </c>
      <c r="J199" t="s">
        <v>6098</v>
      </c>
    </row>
    <row r="200" spans="1:10">
      <c r="A200">
        <v>0</v>
      </c>
      <c r="B200">
        <v>0</v>
      </c>
      <c r="C200">
        <v>0</v>
      </c>
      <c r="D200">
        <f t="shared" si="3"/>
        <v>0</v>
      </c>
      <c r="E200" t="s">
        <v>868</v>
      </c>
      <c r="F200" t="s">
        <v>7189</v>
      </c>
      <c r="G200" s="6" t="s">
        <v>4887</v>
      </c>
      <c r="H200" s="6" t="s">
        <v>2834</v>
      </c>
      <c r="I200" s="6" t="s">
        <v>4888</v>
      </c>
      <c r="J200" t="s">
        <v>4889</v>
      </c>
    </row>
    <row r="201" spans="1:10">
      <c r="A201">
        <v>8112300</v>
      </c>
      <c r="B201">
        <v>6329700</v>
      </c>
      <c r="C201">
        <v>6619700</v>
      </c>
      <c r="D201">
        <f t="shared" si="3"/>
        <v>6619700</v>
      </c>
      <c r="E201" t="s">
        <v>100</v>
      </c>
      <c r="F201" t="s">
        <v>6552</v>
      </c>
      <c r="G201" s="6" t="s">
        <v>2802</v>
      </c>
      <c r="H201" s="6" t="s">
        <v>1806</v>
      </c>
      <c r="I201" s="6" t="s">
        <v>2803</v>
      </c>
      <c r="J201" t="s">
        <v>2804</v>
      </c>
    </row>
    <row r="202" spans="1:10">
      <c r="A202">
        <v>0</v>
      </c>
      <c r="B202">
        <v>0</v>
      </c>
      <c r="C202">
        <v>0</v>
      </c>
      <c r="D202">
        <f t="shared" si="3"/>
        <v>0</v>
      </c>
      <c r="E202" t="s">
        <v>1416</v>
      </c>
      <c r="F202" t="s">
        <v>7578</v>
      </c>
      <c r="G202" s="6" t="s">
        <v>6106</v>
      </c>
      <c r="H202" s="6" t="s">
        <v>1806</v>
      </c>
      <c r="I202" s="6" t="s">
        <v>6107</v>
      </c>
      <c r="J202" t="s">
        <v>6108</v>
      </c>
    </row>
    <row r="203" spans="1:10">
      <c r="A203">
        <v>0</v>
      </c>
      <c r="B203">
        <v>0</v>
      </c>
      <c r="C203">
        <v>0</v>
      </c>
      <c r="D203">
        <f t="shared" si="3"/>
        <v>0</v>
      </c>
      <c r="E203" t="s">
        <v>949</v>
      </c>
      <c r="F203" t="s">
        <v>7251</v>
      </c>
      <c r="G203" s="6" t="s">
        <v>2269</v>
      </c>
      <c r="H203" s="6" t="s">
        <v>4847</v>
      </c>
      <c r="I203" s="6" t="s">
        <v>5081</v>
      </c>
      <c r="J203" t="s">
        <v>5082</v>
      </c>
    </row>
    <row r="204" spans="1:10">
      <c r="A204">
        <v>17896000</v>
      </c>
      <c r="B204">
        <v>11872000</v>
      </c>
      <c r="C204">
        <v>12867000</v>
      </c>
      <c r="D204">
        <f t="shared" si="3"/>
        <v>12867000</v>
      </c>
      <c r="E204" t="s">
        <v>1414</v>
      </c>
      <c r="F204" t="s">
        <v>6423</v>
      </c>
      <c r="G204" t="s">
        <v>2361</v>
      </c>
      <c r="H204" s="6" t="s">
        <v>2362</v>
      </c>
      <c r="I204" t="s">
        <v>2363</v>
      </c>
      <c r="J204" t="s">
        <v>2364</v>
      </c>
    </row>
    <row r="205" spans="1:10">
      <c r="A205">
        <v>0</v>
      </c>
      <c r="B205">
        <v>0</v>
      </c>
      <c r="C205">
        <v>0</v>
      </c>
      <c r="D205">
        <f t="shared" si="3"/>
        <v>0</v>
      </c>
      <c r="E205" t="s">
        <v>1361</v>
      </c>
      <c r="F205" t="s">
        <v>7536</v>
      </c>
      <c r="G205" t="s">
        <v>5380</v>
      </c>
      <c r="H205" s="6" t="s">
        <v>5962</v>
      </c>
      <c r="I205" t="s">
        <v>5963</v>
      </c>
      <c r="J205" t="s">
        <v>5964</v>
      </c>
    </row>
    <row r="206" spans="1:10">
      <c r="A206">
        <v>0</v>
      </c>
      <c r="B206">
        <v>0</v>
      </c>
      <c r="C206">
        <v>0</v>
      </c>
      <c r="D206">
        <f t="shared" si="3"/>
        <v>0</v>
      </c>
      <c r="E206" t="s">
        <v>1203</v>
      </c>
      <c r="F206" t="s">
        <v>7425</v>
      </c>
      <c r="G206" s="6" t="s">
        <v>1525</v>
      </c>
      <c r="H206" s="6" t="s">
        <v>1574</v>
      </c>
      <c r="I206" s="6" t="s">
        <v>5622</v>
      </c>
      <c r="J206" t="s">
        <v>5623</v>
      </c>
    </row>
    <row r="207" spans="1:10">
      <c r="A207">
        <v>0</v>
      </c>
      <c r="B207">
        <v>4919000</v>
      </c>
      <c r="C207">
        <v>4466000</v>
      </c>
      <c r="D207">
        <f t="shared" si="3"/>
        <v>4466000</v>
      </c>
      <c r="E207" t="s">
        <v>848</v>
      </c>
      <c r="F207" t="s">
        <v>7175</v>
      </c>
      <c r="G207" s="6" t="s">
        <v>4840</v>
      </c>
      <c r="H207" s="6" t="s">
        <v>4841</v>
      </c>
      <c r="I207" s="6" t="s">
        <v>4842</v>
      </c>
      <c r="J207" t="s">
        <v>4843</v>
      </c>
    </row>
    <row r="208" spans="1:10">
      <c r="A208">
        <v>0</v>
      </c>
      <c r="B208">
        <v>0</v>
      </c>
      <c r="C208">
        <v>0</v>
      </c>
      <c r="D208">
        <f t="shared" si="3"/>
        <v>0</v>
      </c>
      <c r="E208" t="s">
        <v>479</v>
      </c>
      <c r="F208" t="s">
        <v>6909</v>
      </c>
      <c r="G208" s="6" t="s">
        <v>3979</v>
      </c>
      <c r="H208" s="6" t="s">
        <v>3980</v>
      </c>
      <c r="I208" s="6" t="s">
        <v>3981</v>
      </c>
      <c r="J208" t="s">
        <v>3982</v>
      </c>
    </row>
    <row r="209" spans="1:10">
      <c r="A209">
        <v>0</v>
      </c>
      <c r="B209">
        <v>0</v>
      </c>
      <c r="C209">
        <v>0</v>
      </c>
      <c r="D209">
        <f t="shared" si="3"/>
        <v>0</v>
      </c>
      <c r="E209" t="s">
        <v>1063</v>
      </c>
      <c r="F209" t="s">
        <v>7326</v>
      </c>
      <c r="G209" t="s">
        <v>5309</v>
      </c>
      <c r="H209" s="6" t="s">
        <v>5310</v>
      </c>
      <c r="I209" t="s">
        <v>5311</v>
      </c>
      <c r="J209" t="s">
        <v>5312</v>
      </c>
    </row>
    <row r="210" spans="1:10">
      <c r="A210">
        <v>0</v>
      </c>
      <c r="B210">
        <v>7607500</v>
      </c>
      <c r="C210">
        <v>8911600</v>
      </c>
      <c r="D210">
        <f t="shared" si="3"/>
        <v>7607500</v>
      </c>
      <c r="E210" t="s">
        <v>1056</v>
      </c>
      <c r="F210" t="s">
        <v>7321</v>
      </c>
      <c r="G210" t="s">
        <v>4938</v>
      </c>
      <c r="H210" s="6" t="s">
        <v>5293</v>
      </c>
      <c r="I210" t="s">
        <v>5294</v>
      </c>
      <c r="J210" t="s">
        <v>5295</v>
      </c>
    </row>
    <row r="211" spans="1:10">
      <c r="A211">
        <v>9091800</v>
      </c>
      <c r="B211">
        <v>7514200</v>
      </c>
      <c r="C211">
        <v>6904800</v>
      </c>
      <c r="D211">
        <f t="shared" si="3"/>
        <v>7514200</v>
      </c>
      <c r="E211" t="s">
        <v>389</v>
      </c>
      <c r="F211" t="s">
        <v>6539</v>
      </c>
      <c r="G211" s="6" t="s">
        <v>2758</v>
      </c>
      <c r="H211" s="6" t="s">
        <v>2759</v>
      </c>
      <c r="I211" s="6" t="s">
        <v>2760</v>
      </c>
      <c r="J211" t="s">
        <v>2761</v>
      </c>
    </row>
    <row r="212" spans="1:10">
      <c r="A212">
        <v>0</v>
      </c>
      <c r="B212">
        <v>0</v>
      </c>
      <c r="C212">
        <v>0</v>
      </c>
      <c r="D212">
        <f t="shared" si="3"/>
        <v>0</v>
      </c>
      <c r="E212" t="s">
        <v>491</v>
      </c>
      <c r="F212" t="s">
        <v>6919</v>
      </c>
      <c r="G212" t="s">
        <v>4010</v>
      </c>
      <c r="H212" s="6" t="s">
        <v>4011</v>
      </c>
      <c r="I212" t="s">
        <v>4012</v>
      </c>
      <c r="J212" t="s">
        <v>4013</v>
      </c>
    </row>
    <row r="213" spans="1:10">
      <c r="A213">
        <v>0</v>
      </c>
      <c r="B213">
        <v>5415400</v>
      </c>
      <c r="C213">
        <v>4411500</v>
      </c>
      <c r="D213">
        <f t="shared" si="3"/>
        <v>4411500</v>
      </c>
      <c r="E213" t="s">
        <v>273</v>
      </c>
      <c r="F213" t="s">
        <v>6765</v>
      </c>
      <c r="G213" t="s">
        <v>3503</v>
      </c>
      <c r="H213" s="6" t="s">
        <v>3504</v>
      </c>
      <c r="I213" t="s">
        <v>3505</v>
      </c>
      <c r="J213" t="s">
        <v>3506</v>
      </c>
    </row>
    <row r="214" spans="1:10">
      <c r="A214">
        <v>8511600</v>
      </c>
      <c r="B214">
        <v>5875000</v>
      </c>
      <c r="C214">
        <v>5895000</v>
      </c>
      <c r="D214">
        <f t="shared" si="3"/>
        <v>5895000</v>
      </c>
      <c r="E214" t="s">
        <v>1007</v>
      </c>
      <c r="F214" t="s">
        <v>6547</v>
      </c>
      <c r="G214" s="6" t="s">
        <v>2786</v>
      </c>
      <c r="H214" s="6" t="s">
        <v>2787</v>
      </c>
      <c r="I214" s="6" t="s">
        <v>2788</v>
      </c>
      <c r="J214" t="s">
        <v>2789</v>
      </c>
    </row>
    <row r="215" spans="1:10">
      <c r="A215">
        <v>0</v>
      </c>
      <c r="B215">
        <v>0</v>
      </c>
      <c r="C215">
        <v>0</v>
      </c>
      <c r="D215">
        <f t="shared" si="3"/>
        <v>0</v>
      </c>
      <c r="E215" t="s">
        <v>850</v>
      </c>
      <c r="F215" t="s">
        <v>7177</v>
      </c>
      <c r="G215" s="6" t="s">
        <v>2269</v>
      </c>
      <c r="H215" s="6" t="s">
        <v>4847</v>
      </c>
      <c r="I215" s="6" t="s">
        <v>4848</v>
      </c>
      <c r="J215" t="s">
        <v>4849</v>
      </c>
    </row>
    <row r="216" spans="1:10">
      <c r="A216">
        <v>354380000</v>
      </c>
      <c r="B216">
        <v>530560000</v>
      </c>
      <c r="C216">
        <v>525310000</v>
      </c>
      <c r="D216">
        <f t="shared" si="3"/>
        <v>525310000</v>
      </c>
      <c r="E216" t="s">
        <v>1420</v>
      </c>
      <c r="F216" t="s">
        <v>6198</v>
      </c>
      <c r="G216" s="6" t="s">
        <v>1561</v>
      </c>
      <c r="H216" s="6" t="s">
        <v>1562</v>
      </c>
      <c r="I216" s="6" t="s">
        <v>1563</v>
      </c>
      <c r="J216" t="s">
        <v>1564</v>
      </c>
    </row>
    <row r="217" spans="1:10">
      <c r="A217">
        <v>94659000</v>
      </c>
      <c r="B217">
        <v>90328000</v>
      </c>
      <c r="C217">
        <v>86027000</v>
      </c>
      <c r="D217">
        <f t="shared" si="3"/>
        <v>90328000</v>
      </c>
      <c r="E217" t="s">
        <v>799</v>
      </c>
      <c r="F217" t="s">
        <v>6261</v>
      </c>
      <c r="G217" s="6" t="s">
        <v>1815</v>
      </c>
      <c r="H217" s="6" t="s">
        <v>1574</v>
      </c>
      <c r="I217" s="6" t="s">
        <v>1816</v>
      </c>
      <c r="J217" t="s">
        <v>1817</v>
      </c>
    </row>
    <row r="218" spans="1:10">
      <c r="A218">
        <v>122570000</v>
      </c>
      <c r="B218">
        <v>100400000</v>
      </c>
      <c r="C218">
        <v>93967000</v>
      </c>
      <c r="D218">
        <f t="shared" si="3"/>
        <v>100400000</v>
      </c>
      <c r="E218" t="s">
        <v>1435</v>
      </c>
      <c r="F218" t="s">
        <v>6236</v>
      </c>
      <c r="G218" t="s">
        <v>1737</v>
      </c>
      <c r="H218" s="6" t="s">
        <v>1574</v>
      </c>
      <c r="I218" t="s">
        <v>1738</v>
      </c>
      <c r="J218" t="s">
        <v>1739</v>
      </c>
    </row>
    <row r="219" spans="1:10">
      <c r="A219">
        <v>312570000</v>
      </c>
      <c r="B219">
        <v>306990000</v>
      </c>
      <c r="C219">
        <v>287600000</v>
      </c>
      <c r="D219">
        <f t="shared" si="3"/>
        <v>306990000</v>
      </c>
      <c r="E219" t="s">
        <v>915</v>
      </c>
      <c r="F219" t="s">
        <v>6200</v>
      </c>
      <c r="G219" s="6" t="s">
        <v>1573</v>
      </c>
      <c r="H219" s="6" t="s">
        <v>1574</v>
      </c>
      <c r="I219" s="6" t="s">
        <v>1575</v>
      </c>
      <c r="J219" t="s">
        <v>1576</v>
      </c>
    </row>
    <row r="220" spans="1:10">
      <c r="A220">
        <v>0</v>
      </c>
      <c r="B220">
        <v>0</v>
      </c>
      <c r="C220">
        <v>0</v>
      </c>
      <c r="D220">
        <f t="shared" si="3"/>
        <v>0</v>
      </c>
      <c r="E220" t="s">
        <v>1093</v>
      </c>
      <c r="F220" t="s">
        <v>7345</v>
      </c>
      <c r="G220" t="s">
        <v>2381</v>
      </c>
      <c r="H220" s="6" t="s">
        <v>5368</v>
      </c>
      <c r="I220" s="6" t="s">
        <v>5369</v>
      </c>
      <c r="J220" t="s">
        <v>5370</v>
      </c>
    </row>
    <row r="221" spans="1:10">
      <c r="A221">
        <v>14289000</v>
      </c>
      <c r="B221">
        <v>12040000</v>
      </c>
      <c r="C221">
        <v>18661000</v>
      </c>
      <c r="D221">
        <f t="shared" si="3"/>
        <v>14289000</v>
      </c>
      <c r="E221" t="s">
        <v>939</v>
      </c>
      <c r="F221" t="s">
        <v>6463</v>
      </c>
      <c r="G221" s="6" t="s">
        <v>2495</v>
      </c>
      <c r="H221" s="6" t="s">
        <v>2496</v>
      </c>
      <c r="I221" s="6" t="s">
        <v>2497</v>
      </c>
      <c r="J221" t="s">
        <v>2498</v>
      </c>
    </row>
    <row r="222" spans="1:10">
      <c r="A222">
        <v>0</v>
      </c>
      <c r="B222">
        <v>0</v>
      </c>
      <c r="C222">
        <v>0</v>
      </c>
      <c r="D222">
        <f t="shared" si="3"/>
        <v>0</v>
      </c>
      <c r="E222" t="s">
        <v>559</v>
      </c>
      <c r="F222" t="s">
        <v>6970</v>
      </c>
      <c r="G222" s="6" t="s">
        <v>4177</v>
      </c>
      <c r="H222" s="6" t="s">
        <v>2834</v>
      </c>
      <c r="I222" s="6" t="s">
        <v>4178</v>
      </c>
      <c r="J222" t="s">
        <v>4179</v>
      </c>
    </row>
    <row r="223" spans="1:10">
      <c r="A223">
        <v>0</v>
      </c>
      <c r="B223">
        <v>5782900</v>
      </c>
      <c r="C223">
        <v>5480700</v>
      </c>
      <c r="D223">
        <f t="shared" si="3"/>
        <v>5480700</v>
      </c>
      <c r="E223" t="s">
        <v>1322</v>
      </c>
      <c r="F223" t="s">
        <v>7509</v>
      </c>
      <c r="G223" s="6" t="s">
        <v>4177</v>
      </c>
      <c r="H223" s="6" t="s">
        <v>5868</v>
      </c>
      <c r="I223" s="6" t="s">
        <v>5869</v>
      </c>
      <c r="J223" t="s">
        <v>5870</v>
      </c>
    </row>
    <row r="224" spans="1:10">
      <c r="A224">
        <v>0</v>
      </c>
      <c r="B224">
        <v>0</v>
      </c>
      <c r="C224">
        <v>0</v>
      </c>
      <c r="D224">
        <f t="shared" si="3"/>
        <v>0</v>
      </c>
      <c r="E224" t="s">
        <v>1327</v>
      </c>
      <c r="F224" t="s">
        <v>7513</v>
      </c>
      <c r="G224" s="6" t="s">
        <v>5879</v>
      </c>
      <c r="H224" s="6" t="s">
        <v>2834</v>
      </c>
      <c r="I224" s="6" t="s">
        <v>5880</v>
      </c>
      <c r="J224" t="s">
        <v>5881</v>
      </c>
    </row>
    <row r="225" spans="1:10">
      <c r="A225">
        <v>0</v>
      </c>
      <c r="B225">
        <v>0</v>
      </c>
      <c r="C225">
        <v>0</v>
      </c>
      <c r="D225">
        <f t="shared" si="3"/>
        <v>0</v>
      </c>
      <c r="E225" t="s">
        <v>647</v>
      </c>
      <c r="F225" t="s">
        <v>7031</v>
      </c>
      <c r="G225" s="6" t="s">
        <v>2495</v>
      </c>
      <c r="H225" s="6" t="s">
        <v>4372</v>
      </c>
      <c r="I225" s="6" t="s">
        <v>4373</v>
      </c>
      <c r="J225" t="s">
        <v>4374</v>
      </c>
    </row>
    <row r="226" spans="1:10">
      <c r="A226">
        <v>0</v>
      </c>
      <c r="B226">
        <v>0</v>
      </c>
      <c r="C226">
        <v>0</v>
      </c>
      <c r="D226">
        <f t="shared" si="3"/>
        <v>0</v>
      </c>
      <c r="E226" t="s">
        <v>321</v>
      </c>
      <c r="F226" t="s">
        <v>6802</v>
      </c>
      <c r="G226" t="s">
        <v>3627</v>
      </c>
      <c r="H226" s="6" t="s">
        <v>3628</v>
      </c>
      <c r="I226" t="s">
        <v>3629</v>
      </c>
      <c r="J226" t="s">
        <v>3630</v>
      </c>
    </row>
    <row r="227" spans="1:10">
      <c r="A227">
        <v>8551100</v>
      </c>
      <c r="B227">
        <v>12917000</v>
      </c>
      <c r="C227">
        <v>13058000</v>
      </c>
      <c r="D227">
        <f t="shared" si="3"/>
        <v>12917000</v>
      </c>
      <c r="E227" t="s">
        <v>337</v>
      </c>
      <c r="F227" t="s">
        <v>6546</v>
      </c>
      <c r="G227" s="6" t="s">
        <v>2782</v>
      </c>
      <c r="H227" s="6" t="s">
        <v>2783</v>
      </c>
      <c r="I227" s="6" t="s">
        <v>2784</v>
      </c>
      <c r="J227" t="s">
        <v>2785</v>
      </c>
    </row>
    <row r="228" spans="1:10">
      <c r="A228">
        <v>0</v>
      </c>
      <c r="B228">
        <v>0</v>
      </c>
      <c r="C228">
        <v>0</v>
      </c>
      <c r="D228">
        <f t="shared" si="3"/>
        <v>0</v>
      </c>
      <c r="E228" t="s">
        <v>577</v>
      </c>
      <c r="F228" t="s">
        <v>6979</v>
      </c>
      <c r="G228" s="6" t="s">
        <v>4205</v>
      </c>
      <c r="H228" s="6" t="s">
        <v>2628</v>
      </c>
      <c r="I228" s="6" t="s">
        <v>4206</v>
      </c>
      <c r="J228" t="s">
        <v>4207</v>
      </c>
    </row>
    <row r="229" spans="1:10">
      <c r="A229">
        <v>51165000</v>
      </c>
      <c r="B229">
        <v>53418000</v>
      </c>
      <c r="C229">
        <v>46479000</v>
      </c>
      <c r="D229">
        <f t="shared" si="3"/>
        <v>51165000</v>
      </c>
      <c r="E229" t="s">
        <v>645</v>
      </c>
      <c r="F229" t="s">
        <v>6318</v>
      </c>
      <c r="G229" s="6" t="s">
        <v>2024</v>
      </c>
      <c r="H229" s="6" t="s">
        <v>1518</v>
      </c>
      <c r="I229" s="6" t="s">
        <v>2025</v>
      </c>
      <c r="J229" t="s">
        <v>2026</v>
      </c>
    </row>
    <row r="230" spans="1:10">
      <c r="A230">
        <v>0</v>
      </c>
      <c r="B230">
        <v>0</v>
      </c>
      <c r="C230">
        <v>0</v>
      </c>
      <c r="D230">
        <f t="shared" si="3"/>
        <v>0</v>
      </c>
      <c r="E230" t="s">
        <v>1164</v>
      </c>
      <c r="F230" t="s">
        <v>7396</v>
      </c>
      <c r="G230" s="6" t="s">
        <v>1987</v>
      </c>
      <c r="H230" s="6" t="s">
        <v>5528</v>
      </c>
      <c r="I230" s="6" t="s">
        <v>5529</v>
      </c>
      <c r="J230" t="s">
        <v>5530</v>
      </c>
    </row>
    <row r="231" spans="1:10">
      <c r="A231">
        <v>7541300</v>
      </c>
      <c r="B231">
        <v>10746000</v>
      </c>
      <c r="C231">
        <v>9662200</v>
      </c>
      <c r="D231">
        <f t="shared" si="3"/>
        <v>9662200</v>
      </c>
      <c r="E231" t="s">
        <v>108</v>
      </c>
      <c r="F231" t="s">
        <v>6556</v>
      </c>
      <c r="G231" s="6" t="s">
        <v>2815</v>
      </c>
      <c r="H231" s="6" t="s">
        <v>2816</v>
      </c>
      <c r="I231" s="6" t="s">
        <v>2817</v>
      </c>
      <c r="J231" t="s">
        <v>2818</v>
      </c>
    </row>
    <row r="232" spans="1:10">
      <c r="A232">
        <v>69557000</v>
      </c>
      <c r="B232">
        <v>88874000</v>
      </c>
      <c r="C232">
        <v>106360000</v>
      </c>
      <c r="D232">
        <f t="shared" si="3"/>
        <v>88874000</v>
      </c>
      <c r="E232" t="s">
        <v>1448</v>
      </c>
      <c r="F232" t="s">
        <v>6287</v>
      </c>
      <c r="G232" s="6" t="s">
        <v>1919</v>
      </c>
      <c r="H232" s="6" t="s">
        <v>1920</v>
      </c>
      <c r="I232" s="6" t="s">
        <v>1921</v>
      </c>
      <c r="J232" t="s">
        <v>1922</v>
      </c>
    </row>
    <row r="233" spans="1:10">
      <c r="A233">
        <v>18042000</v>
      </c>
      <c r="B233">
        <v>6945700</v>
      </c>
      <c r="C233">
        <v>9463600</v>
      </c>
      <c r="D233">
        <f t="shared" si="3"/>
        <v>9463600</v>
      </c>
      <c r="E233" t="s">
        <v>256</v>
      </c>
      <c r="F233" t="s">
        <v>6421</v>
      </c>
      <c r="G233" s="6" t="s">
        <v>2068</v>
      </c>
      <c r="H233" s="6" t="s">
        <v>2354</v>
      </c>
      <c r="I233" s="6" t="s">
        <v>2355</v>
      </c>
      <c r="J233" t="s">
        <v>2356</v>
      </c>
    </row>
    <row r="234" spans="1:10">
      <c r="A234">
        <v>45895000</v>
      </c>
      <c r="B234">
        <v>31399000</v>
      </c>
      <c r="C234">
        <v>33659000</v>
      </c>
      <c r="D234">
        <f t="shared" si="3"/>
        <v>33659000</v>
      </c>
      <c r="E234" t="s">
        <v>88</v>
      </c>
      <c r="F234" t="s">
        <v>6331</v>
      </c>
      <c r="G234" s="6" t="s">
        <v>2068</v>
      </c>
      <c r="H234" s="6" t="s">
        <v>1574</v>
      </c>
      <c r="I234" s="6" t="s">
        <v>2069</v>
      </c>
      <c r="J234" t="s">
        <v>2070</v>
      </c>
    </row>
    <row r="235" spans="1:10">
      <c r="A235">
        <v>64796000</v>
      </c>
      <c r="B235">
        <v>31717000</v>
      </c>
      <c r="C235">
        <v>45507000</v>
      </c>
      <c r="D235">
        <f t="shared" si="3"/>
        <v>45507000</v>
      </c>
      <c r="E235" t="s">
        <v>73</v>
      </c>
      <c r="F235" t="s">
        <v>6292</v>
      </c>
      <c r="G235" s="6" t="s">
        <v>1941</v>
      </c>
      <c r="H235" s="6" t="s">
        <v>1942</v>
      </c>
      <c r="I235" s="6" t="s">
        <v>1943</v>
      </c>
      <c r="J235" t="s">
        <v>1944</v>
      </c>
    </row>
    <row r="236" spans="1:10">
      <c r="A236">
        <v>37322000</v>
      </c>
      <c r="B236">
        <v>28166000</v>
      </c>
      <c r="C236">
        <v>29351000</v>
      </c>
      <c r="D236">
        <f t="shared" si="3"/>
        <v>29351000</v>
      </c>
      <c r="E236" t="s">
        <v>1296</v>
      </c>
      <c r="F236" t="s">
        <v>6350</v>
      </c>
      <c r="G236" s="6" t="s">
        <v>2129</v>
      </c>
      <c r="H236" s="6" t="s">
        <v>2130</v>
      </c>
      <c r="I236" s="6" t="s">
        <v>2131</v>
      </c>
      <c r="J236" t="s">
        <v>2132</v>
      </c>
    </row>
    <row r="237" spans="1:10">
      <c r="A237">
        <v>22312000</v>
      </c>
      <c r="B237">
        <v>21362000</v>
      </c>
      <c r="C237">
        <v>19384000</v>
      </c>
      <c r="D237">
        <f t="shared" si="3"/>
        <v>21362000</v>
      </c>
      <c r="E237" t="s">
        <v>1082</v>
      </c>
      <c r="F237" t="s">
        <v>6400</v>
      </c>
      <c r="G237" s="6" t="s">
        <v>2282</v>
      </c>
      <c r="H237" s="6" t="s">
        <v>2283</v>
      </c>
      <c r="I237" s="6" t="s">
        <v>2284</v>
      </c>
      <c r="J237" t="s">
        <v>2285</v>
      </c>
    </row>
    <row r="238" spans="1:10">
      <c r="A238">
        <v>0</v>
      </c>
      <c r="B238">
        <v>12329000</v>
      </c>
      <c r="C238">
        <v>14576000</v>
      </c>
      <c r="D238">
        <f t="shared" si="3"/>
        <v>12329000</v>
      </c>
      <c r="E238" t="s">
        <v>315</v>
      </c>
      <c r="F238" t="s">
        <v>6796</v>
      </c>
      <c r="G238" s="6" t="s">
        <v>2129</v>
      </c>
      <c r="H238" s="6" t="s">
        <v>3607</v>
      </c>
      <c r="I238" s="6" t="s">
        <v>3608</v>
      </c>
      <c r="J238" t="s">
        <v>3609</v>
      </c>
    </row>
    <row r="239" spans="1:10">
      <c r="A239">
        <v>19448000</v>
      </c>
      <c r="B239">
        <v>25394000</v>
      </c>
      <c r="C239">
        <v>23276000</v>
      </c>
      <c r="D239">
        <f t="shared" si="3"/>
        <v>23276000</v>
      </c>
      <c r="E239" t="s">
        <v>1036</v>
      </c>
      <c r="F239" t="s">
        <v>6413</v>
      </c>
      <c r="G239" s="6" t="s">
        <v>2325</v>
      </c>
      <c r="H239" s="6" t="s">
        <v>2326</v>
      </c>
      <c r="I239" s="6" t="s">
        <v>2327</v>
      </c>
      <c r="J239" t="s">
        <v>2328</v>
      </c>
    </row>
    <row r="240" spans="1:10">
      <c r="A240">
        <v>0</v>
      </c>
      <c r="B240">
        <v>25884000</v>
      </c>
      <c r="C240">
        <v>23396000</v>
      </c>
      <c r="D240">
        <f t="shared" si="3"/>
        <v>23396000</v>
      </c>
      <c r="E240" t="s">
        <v>345</v>
      </c>
      <c r="F240" t="s">
        <v>6818</v>
      </c>
      <c r="G240" s="6" t="s">
        <v>3684</v>
      </c>
      <c r="H240" s="6" t="s">
        <v>3685</v>
      </c>
      <c r="I240" s="6" t="s">
        <v>3686</v>
      </c>
      <c r="J240" t="s">
        <v>3687</v>
      </c>
    </row>
    <row r="241" spans="1:10">
      <c r="A241">
        <v>19418000</v>
      </c>
      <c r="B241">
        <v>12179000</v>
      </c>
      <c r="C241">
        <v>13108000</v>
      </c>
      <c r="D241">
        <f t="shared" si="3"/>
        <v>13108000</v>
      </c>
      <c r="E241" t="s">
        <v>18</v>
      </c>
      <c r="F241" t="s">
        <v>6414</v>
      </c>
      <c r="G241" s="6" t="s">
        <v>2329</v>
      </c>
      <c r="H241" s="6" t="s">
        <v>2330</v>
      </c>
      <c r="I241" s="6" t="s">
        <v>2331</v>
      </c>
      <c r="J241" t="s">
        <v>2332</v>
      </c>
    </row>
    <row r="242" spans="1:10">
      <c r="A242">
        <v>0</v>
      </c>
      <c r="B242">
        <v>34531000</v>
      </c>
      <c r="C242">
        <v>21491000</v>
      </c>
      <c r="D242">
        <f t="shared" si="3"/>
        <v>21491000</v>
      </c>
      <c r="E242" t="s">
        <v>1372</v>
      </c>
      <c r="F242" t="s">
        <v>7542</v>
      </c>
      <c r="G242" s="6" t="s">
        <v>5991</v>
      </c>
      <c r="H242" s="6" t="s">
        <v>5992</v>
      </c>
      <c r="I242" s="6" t="s">
        <v>5993</v>
      </c>
      <c r="J242" t="s">
        <v>5994</v>
      </c>
    </row>
    <row r="243" spans="1:10">
      <c r="A243">
        <v>0</v>
      </c>
      <c r="B243">
        <v>0</v>
      </c>
      <c r="C243">
        <v>0</v>
      </c>
      <c r="D243">
        <f t="shared" si="3"/>
        <v>0</v>
      </c>
      <c r="E243" t="s">
        <v>721</v>
      </c>
      <c r="F243" t="s">
        <v>7088</v>
      </c>
      <c r="G243" s="6" t="s">
        <v>4554</v>
      </c>
      <c r="H243" s="6" t="s">
        <v>4555</v>
      </c>
      <c r="I243" s="6" t="s">
        <v>4556</v>
      </c>
      <c r="J243" t="s">
        <v>4557</v>
      </c>
    </row>
    <row r="244" spans="1:10">
      <c r="A244">
        <v>0</v>
      </c>
      <c r="B244">
        <v>10445000</v>
      </c>
      <c r="C244">
        <v>9914100</v>
      </c>
      <c r="D244">
        <f t="shared" si="3"/>
        <v>9914100</v>
      </c>
      <c r="E244" t="s">
        <v>79</v>
      </c>
      <c r="F244" t="s">
        <v>6642</v>
      </c>
      <c r="G244" t="s">
        <v>3095</v>
      </c>
      <c r="H244" s="6" t="s">
        <v>3096</v>
      </c>
      <c r="I244" t="s">
        <v>3097</v>
      </c>
      <c r="J244" t="s">
        <v>3098</v>
      </c>
    </row>
    <row r="245" spans="1:10">
      <c r="A245">
        <v>0</v>
      </c>
      <c r="B245">
        <v>6067000</v>
      </c>
      <c r="C245">
        <v>4342000</v>
      </c>
      <c r="D245">
        <f t="shared" si="3"/>
        <v>4342000</v>
      </c>
      <c r="E245" t="s">
        <v>501</v>
      </c>
      <c r="F245" t="s">
        <v>6929</v>
      </c>
      <c r="G245" t="s">
        <v>4046</v>
      </c>
      <c r="H245" s="6" t="s">
        <v>4047</v>
      </c>
      <c r="I245" t="s">
        <v>4048</v>
      </c>
      <c r="J245" t="s">
        <v>4049</v>
      </c>
    </row>
    <row r="246" spans="1:10">
      <c r="A246">
        <v>0</v>
      </c>
      <c r="B246">
        <v>7795600</v>
      </c>
      <c r="C246">
        <v>7644900</v>
      </c>
      <c r="D246">
        <f t="shared" si="3"/>
        <v>7644900</v>
      </c>
      <c r="E246" t="s">
        <v>666</v>
      </c>
      <c r="F246" t="s">
        <v>7048</v>
      </c>
      <c r="G246" t="s">
        <v>4427</v>
      </c>
      <c r="H246" s="6" t="s">
        <v>1518</v>
      </c>
      <c r="I246" t="s">
        <v>4428</v>
      </c>
      <c r="J246" t="s">
        <v>4429</v>
      </c>
    </row>
    <row r="247" spans="1:10">
      <c r="A247">
        <v>0</v>
      </c>
      <c r="B247">
        <v>0</v>
      </c>
      <c r="C247">
        <v>0</v>
      </c>
      <c r="D247">
        <f t="shared" si="3"/>
        <v>0</v>
      </c>
      <c r="E247" t="s">
        <v>1381</v>
      </c>
      <c r="F247" t="s">
        <v>7549</v>
      </c>
      <c r="G247" s="6" t="s">
        <v>3716</v>
      </c>
      <c r="H247" s="6" t="s">
        <v>6017</v>
      </c>
      <c r="I247" s="6" t="s">
        <v>6018</v>
      </c>
      <c r="J247" t="s">
        <v>6019</v>
      </c>
    </row>
    <row r="248" spans="1:10">
      <c r="A248">
        <v>17931000</v>
      </c>
      <c r="B248">
        <v>11771000</v>
      </c>
      <c r="C248">
        <v>15537000</v>
      </c>
      <c r="D248">
        <f t="shared" si="3"/>
        <v>15537000</v>
      </c>
      <c r="E248" t="s">
        <v>564</v>
      </c>
      <c r="F248" t="s">
        <v>6422</v>
      </c>
      <c r="G248" s="6" t="s">
        <v>2357</v>
      </c>
      <c r="H248" s="6" t="s">
        <v>2358</v>
      </c>
      <c r="I248" s="6" t="s">
        <v>2359</v>
      </c>
      <c r="J248" t="s">
        <v>2360</v>
      </c>
    </row>
    <row r="249" spans="1:10">
      <c r="A249">
        <v>0</v>
      </c>
      <c r="B249">
        <v>5347300</v>
      </c>
      <c r="C249">
        <v>4780800</v>
      </c>
      <c r="D249">
        <f t="shared" si="3"/>
        <v>4780800</v>
      </c>
      <c r="E249" t="s">
        <v>1006</v>
      </c>
      <c r="F249" t="s">
        <v>7286</v>
      </c>
      <c r="G249" t="s">
        <v>5181</v>
      </c>
      <c r="H249" s="6" t="s">
        <v>5182</v>
      </c>
      <c r="I249" t="s">
        <v>5183</v>
      </c>
      <c r="J249" t="s">
        <v>5184</v>
      </c>
    </row>
    <row r="250" spans="1:10">
      <c r="A250">
        <v>0</v>
      </c>
      <c r="B250">
        <v>0</v>
      </c>
      <c r="C250">
        <v>0</v>
      </c>
      <c r="D250">
        <f t="shared" si="3"/>
        <v>0</v>
      </c>
      <c r="E250" t="s">
        <v>1339</v>
      </c>
      <c r="F250" t="s">
        <v>7522</v>
      </c>
      <c r="G250" s="6" t="s">
        <v>5909</v>
      </c>
      <c r="H250" s="6" t="s">
        <v>1574</v>
      </c>
      <c r="I250" s="6" t="s">
        <v>5910</v>
      </c>
      <c r="J250" t="s">
        <v>5911</v>
      </c>
    </row>
    <row r="251" spans="1:10">
      <c r="A251">
        <v>15161000</v>
      </c>
      <c r="B251">
        <v>10221000</v>
      </c>
      <c r="C251">
        <v>12751000</v>
      </c>
      <c r="D251">
        <f t="shared" si="3"/>
        <v>12751000</v>
      </c>
      <c r="E251" t="s">
        <v>1027</v>
      </c>
      <c r="F251" t="s">
        <v>6455</v>
      </c>
      <c r="G251" s="6" t="s">
        <v>2466</v>
      </c>
      <c r="H251" s="6" t="s">
        <v>2467</v>
      </c>
      <c r="I251" s="6" t="s">
        <v>2468</v>
      </c>
      <c r="J251" t="s">
        <v>2469</v>
      </c>
    </row>
    <row r="252" spans="1:10">
      <c r="A252">
        <v>0</v>
      </c>
      <c r="B252">
        <v>0</v>
      </c>
      <c r="C252">
        <v>0</v>
      </c>
      <c r="D252">
        <f t="shared" si="3"/>
        <v>0</v>
      </c>
      <c r="E252" t="s">
        <v>1125</v>
      </c>
      <c r="F252" t="s">
        <v>7366</v>
      </c>
      <c r="G252" s="6" t="s">
        <v>3471</v>
      </c>
      <c r="H252" s="6" t="s">
        <v>5433</v>
      </c>
      <c r="I252" s="6" t="s">
        <v>5434</v>
      </c>
      <c r="J252" t="s">
        <v>5435</v>
      </c>
    </row>
    <row r="253" spans="1:10">
      <c r="A253">
        <v>111080000</v>
      </c>
      <c r="B253">
        <v>70126000</v>
      </c>
      <c r="C253">
        <v>75453000</v>
      </c>
      <c r="D253">
        <f t="shared" si="3"/>
        <v>75453000</v>
      </c>
      <c r="E253" t="s">
        <v>569</v>
      </c>
      <c r="F253" t="s">
        <v>6241</v>
      </c>
      <c r="G253" s="6" t="s">
        <v>1755</v>
      </c>
      <c r="H253" s="6" t="s">
        <v>1756</v>
      </c>
      <c r="I253" s="6" t="s">
        <v>1757</v>
      </c>
      <c r="J253" t="s">
        <v>1758</v>
      </c>
    </row>
    <row r="254" spans="1:10">
      <c r="A254">
        <v>0</v>
      </c>
      <c r="B254">
        <v>19720000</v>
      </c>
      <c r="C254">
        <v>18244000</v>
      </c>
      <c r="D254">
        <f t="shared" si="3"/>
        <v>18244000</v>
      </c>
      <c r="E254" t="s">
        <v>1491</v>
      </c>
      <c r="F254" t="s">
        <v>6926</v>
      </c>
      <c r="G254" s="6" t="s">
        <v>4034</v>
      </c>
      <c r="H254" s="6" t="s">
        <v>4035</v>
      </c>
      <c r="I254" s="6" t="s">
        <v>4036</v>
      </c>
      <c r="J254" t="s">
        <v>4037</v>
      </c>
    </row>
    <row r="255" spans="1:10">
      <c r="A255">
        <v>17581000</v>
      </c>
      <c r="B255">
        <v>12511000</v>
      </c>
      <c r="C255">
        <v>17089000</v>
      </c>
      <c r="D255">
        <f t="shared" si="3"/>
        <v>17089000</v>
      </c>
      <c r="E255" t="s">
        <v>148</v>
      </c>
      <c r="F255" t="s">
        <v>6425</v>
      </c>
      <c r="G255" s="6" t="s">
        <v>2367</v>
      </c>
      <c r="H255" s="6" t="s">
        <v>2368</v>
      </c>
      <c r="I255" s="6" t="s">
        <v>2369</v>
      </c>
      <c r="J255" t="s">
        <v>2370</v>
      </c>
    </row>
    <row r="256" spans="1:10">
      <c r="A256">
        <v>0</v>
      </c>
      <c r="B256">
        <v>0</v>
      </c>
      <c r="C256">
        <v>0</v>
      </c>
      <c r="D256">
        <f t="shared" si="3"/>
        <v>0</v>
      </c>
      <c r="E256" t="s">
        <v>195</v>
      </c>
      <c r="F256" t="s">
        <v>6716</v>
      </c>
      <c r="G256" s="6" t="s">
        <v>3345</v>
      </c>
      <c r="H256" s="6" t="s">
        <v>2368</v>
      </c>
      <c r="I256" s="6" t="s">
        <v>3346</v>
      </c>
      <c r="J256" t="s">
        <v>3347</v>
      </c>
    </row>
    <row r="257" spans="1:10">
      <c r="A257">
        <v>0</v>
      </c>
      <c r="B257">
        <v>5650600</v>
      </c>
      <c r="C257">
        <v>5277200</v>
      </c>
      <c r="D257">
        <f t="shared" si="3"/>
        <v>5277200</v>
      </c>
      <c r="E257" t="s">
        <v>661</v>
      </c>
      <c r="F257" t="s">
        <v>7042</v>
      </c>
      <c r="G257" s="6" t="s">
        <v>2367</v>
      </c>
      <c r="H257" s="6" t="s">
        <v>3755</v>
      </c>
      <c r="I257" s="6" t="s">
        <v>4408</v>
      </c>
      <c r="J257" t="s">
        <v>4409</v>
      </c>
    </row>
    <row r="258" spans="1:10">
      <c r="A258">
        <v>0</v>
      </c>
      <c r="B258">
        <v>0</v>
      </c>
      <c r="C258">
        <v>0</v>
      </c>
      <c r="D258">
        <f t="shared" ref="D258:D321" si="4">MEDIAN(A258:C258)</f>
        <v>0</v>
      </c>
      <c r="E258" t="s">
        <v>373</v>
      </c>
      <c r="F258" t="s">
        <v>6838</v>
      </c>
      <c r="G258" s="6" t="s">
        <v>3754</v>
      </c>
      <c r="H258" s="6" t="s">
        <v>3755</v>
      </c>
      <c r="I258" s="6" t="s">
        <v>3756</v>
      </c>
      <c r="J258" t="s">
        <v>3757</v>
      </c>
    </row>
    <row r="259" spans="1:10">
      <c r="A259">
        <v>0</v>
      </c>
      <c r="B259">
        <v>0</v>
      </c>
      <c r="C259">
        <v>0</v>
      </c>
      <c r="D259">
        <f t="shared" si="4"/>
        <v>0</v>
      </c>
      <c r="E259" t="s">
        <v>1384</v>
      </c>
      <c r="F259" t="s">
        <v>7552</v>
      </c>
      <c r="G259" s="6" t="s">
        <v>2367</v>
      </c>
      <c r="H259" s="6" t="s">
        <v>3755</v>
      </c>
      <c r="I259" s="6" t="s">
        <v>6025</v>
      </c>
      <c r="J259" t="s">
        <v>6026</v>
      </c>
    </row>
    <row r="260" spans="1:10">
      <c r="A260">
        <v>0</v>
      </c>
      <c r="B260">
        <v>0</v>
      </c>
      <c r="C260">
        <v>0</v>
      </c>
      <c r="D260">
        <f t="shared" si="4"/>
        <v>0</v>
      </c>
      <c r="E260" t="s">
        <v>98</v>
      </c>
      <c r="F260" t="s">
        <v>6652</v>
      </c>
      <c r="G260" t="s">
        <v>2724</v>
      </c>
      <c r="H260" s="6" t="s">
        <v>3123</v>
      </c>
      <c r="I260" t="s">
        <v>3124</v>
      </c>
      <c r="J260" t="s">
        <v>3125</v>
      </c>
    </row>
    <row r="261" spans="1:10">
      <c r="A261">
        <v>0</v>
      </c>
      <c r="B261">
        <v>0</v>
      </c>
      <c r="C261">
        <v>0</v>
      </c>
      <c r="D261">
        <f t="shared" si="4"/>
        <v>0</v>
      </c>
      <c r="E261" t="s">
        <v>1034</v>
      </c>
      <c r="F261" t="s">
        <v>7307</v>
      </c>
      <c r="G261" s="6" t="s">
        <v>4038</v>
      </c>
      <c r="H261" s="6" t="s">
        <v>4039</v>
      </c>
      <c r="I261" s="6" t="s">
        <v>5252</v>
      </c>
      <c r="J261" t="s">
        <v>5253</v>
      </c>
    </row>
    <row r="262" spans="1:10">
      <c r="A262">
        <v>0</v>
      </c>
      <c r="B262">
        <v>0</v>
      </c>
      <c r="C262">
        <v>0</v>
      </c>
      <c r="D262">
        <f t="shared" si="4"/>
        <v>0</v>
      </c>
      <c r="E262" t="s">
        <v>279</v>
      </c>
      <c r="F262" t="s">
        <v>6769</v>
      </c>
      <c r="G262" s="6" t="s">
        <v>2398</v>
      </c>
      <c r="H262" s="6" t="s">
        <v>1518</v>
      </c>
      <c r="I262" s="6" t="s">
        <v>3516</v>
      </c>
      <c r="J262" t="s">
        <v>3517</v>
      </c>
    </row>
    <row r="263" spans="1:10">
      <c r="A263">
        <v>29546000</v>
      </c>
      <c r="B263">
        <v>24685000</v>
      </c>
      <c r="C263">
        <v>24214000</v>
      </c>
      <c r="D263">
        <f t="shared" si="4"/>
        <v>24685000</v>
      </c>
      <c r="E263" t="s">
        <v>505</v>
      </c>
      <c r="F263" t="s">
        <v>6365</v>
      </c>
      <c r="G263" s="6" t="s">
        <v>2175</v>
      </c>
      <c r="H263" s="6" t="s">
        <v>2176</v>
      </c>
      <c r="I263" s="6" t="s">
        <v>2177</v>
      </c>
      <c r="J263" s="6" t="s">
        <v>2178</v>
      </c>
    </row>
    <row r="264" spans="1:10">
      <c r="A264">
        <v>0</v>
      </c>
      <c r="B264">
        <v>0</v>
      </c>
      <c r="C264">
        <v>0</v>
      </c>
      <c r="D264">
        <f t="shared" si="4"/>
        <v>0</v>
      </c>
      <c r="E264" t="s">
        <v>335</v>
      </c>
      <c r="F264" t="s">
        <v>6812</v>
      </c>
      <c r="G264" s="6" t="s">
        <v>3661</v>
      </c>
      <c r="H264" s="6" t="s">
        <v>3662</v>
      </c>
      <c r="I264" s="6" t="s">
        <v>3663</v>
      </c>
      <c r="J264" t="s">
        <v>3664</v>
      </c>
    </row>
    <row r="265" spans="1:10">
      <c r="A265">
        <v>0</v>
      </c>
      <c r="B265">
        <v>0</v>
      </c>
      <c r="C265">
        <v>0</v>
      </c>
      <c r="D265">
        <f t="shared" si="4"/>
        <v>0</v>
      </c>
      <c r="E265" t="s">
        <v>1323</v>
      </c>
      <c r="F265" t="s">
        <v>7510</v>
      </c>
      <c r="G265" s="6" t="s">
        <v>3661</v>
      </c>
      <c r="H265" s="6" t="s">
        <v>1756</v>
      </c>
      <c r="I265" s="6" t="s">
        <v>5871</v>
      </c>
      <c r="J265" t="s">
        <v>5872</v>
      </c>
    </row>
    <row r="266" spans="1:10">
      <c r="A266">
        <v>0</v>
      </c>
      <c r="B266">
        <v>0</v>
      </c>
      <c r="C266">
        <v>0</v>
      </c>
      <c r="D266">
        <f t="shared" si="4"/>
        <v>0</v>
      </c>
      <c r="E266" t="s">
        <v>400</v>
      </c>
      <c r="F266" t="s">
        <v>6858</v>
      </c>
      <c r="G266" s="6" t="s">
        <v>1987</v>
      </c>
      <c r="H266" s="6" t="s">
        <v>1806</v>
      </c>
      <c r="I266" s="6" t="s">
        <v>3813</v>
      </c>
      <c r="J266" t="s">
        <v>3814</v>
      </c>
    </row>
    <row r="267" spans="1:10">
      <c r="A267">
        <v>10874000</v>
      </c>
      <c r="B267">
        <v>8409100</v>
      </c>
      <c r="C267">
        <v>7783400</v>
      </c>
      <c r="D267">
        <f t="shared" si="4"/>
        <v>8409100</v>
      </c>
      <c r="E267" t="s">
        <v>708</v>
      </c>
      <c r="F267" t="s">
        <v>6501</v>
      </c>
      <c r="G267" t="s">
        <v>2627</v>
      </c>
      <c r="H267" s="6" t="s">
        <v>2628</v>
      </c>
      <c r="I267" t="s">
        <v>2629</v>
      </c>
      <c r="J267" t="s">
        <v>2630</v>
      </c>
    </row>
    <row r="268" spans="1:10">
      <c r="A268">
        <v>0</v>
      </c>
      <c r="B268">
        <v>0</v>
      </c>
      <c r="C268">
        <v>0</v>
      </c>
      <c r="D268">
        <f t="shared" si="4"/>
        <v>0</v>
      </c>
      <c r="E268" t="s">
        <v>747</v>
      </c>
      <c r="F268" t="s">
        <v>7109</v>
      </c>
      <c r="G268" s="6" t="s">
        <v>1587</v>
      </c>
      <c r="H268" s="6" t="s">
        <v>1518</v>
      </c>
      <c r="I268" s="6" t="s">
        <v>4613</v>
      </c>
      <c r="J268" t="s">
        <v>4614</v>
      </c>
    </row>
    <row r="269" spans="1:10">
      <c r="A269">
        <v>285010000</v>
      </c>
      <c r="B269">
        <v>360980000</v>
      </c>
      <c r="C269">
        <v>304700000</v>
      </c>
      <c r="D269">
        <f t="shared" si="4"/>
        <v>304700000</v>
      </c>
      <c r="E269" t="s">
        <v>556</v>
      </c>
      <c r="F269" t="s">
        <v>6202</v>
      </c>
      <c r="G269" s="6" t="s">
        <v>1587</v>
      </c>
      <c r="H269" s="6" t="s">
        <v>1588</v>
      </c>
      <c r="I269" s="6" t="s">
        <v>1589</v>
      </c>
      <c r="J269" t="s">
        <v>1590</v>
      </c>
    </row>
    <row r="270" spans="1:10">
      <c r="A270">
        <v>0</v>
      </c>
      <c r="B270">
        <v>0</v>
      </c>
      <c r="C270">
        <v>0</v>
      </c>
      <c r="D270">
        <f t="shared" si="4"/>
        <v>0</v>
      </c>
      <c r="E270" t="s">
        <v>1240</v>
      </c>
      <c r="F270" t="s">
        <v>7452</v>
      </c>
      <c r="G270" s="6" t="s">
        <v>1805</v>
      </c>
      <c r="H270" s="6" t="s">
        <v>1518</v>
      </c>
      <c r="I270" s="6" t="s">
        <v>5707</v>
      </c>
      <c r="J270" t="s">
        <v>5708</v>
      </c>
    </row>
    <row r="271" spans="1:10">
      <c r="A271">
        <v>0</v>
      </c>
      <c r="B271">
        <v>0</v>
      </c>
      <c r="C271">
        <v>0</v>
      </c>
      <c r="D271">
        <f t="shared" si="4"/>
        <v>0</v>
      </c>
      <c r="E271" t="s">
        <v>1497</v>
      </c>
      <c r="F271" t="s">
        <v>7047</v>
      </c>
      <c r="G271" s="6" t="s">
        <v>1987</v>
      </c>
      <c r="H271" s="6" t="s">
        <v>1806</v>
      </c>
      <c r="I271" s="6" t="s">
        <v>4425</v>
      </c>
      <c r="J271" t="s">
        <v>4426</v>
      </c>
    </row>
    <row r="272" spans="1:10">
      <c r="A272">
        <v>0</v>
      </c>
      <c r="B272">
        <v>0</v>
      </c>
      <c r="C272">
        <v>0</v>
      </c>
      <c r="D272">
        <f t="shared" si="4"/>
        <v>0</v>
      </c>
      <c r="E272" t="s">
        <v>153</v>
      </c>
      <c r="F272" t="s">
        <v>6682</v>
      </c>
      <c r="G272" t="s">
        <v>3235</v>
      </c>
      <c r="H272" s="6" t="s">
        <v>3236</v>
      </c>
      <c r="I272" t="s">
        <v>3237</v>
      </c>
      <c r="J272" t="s">
        <v>3238</v>
      </c>
    </row>
    <row r="273" spans="1:10">
      <c r="A273">
        <v>0</v>
      </c>
      <c r="B273">
        <v>0</v>
      </c>
      <c r="C273">
        <v>0</v>
      </c>
      <c r="D273">
        <f t="shared" si="4"/>
        <v>0</v>
      </c>
      <c r="E273" t="s">
        <v>1196</v>
      </c>
      <c r="F273" t="s">
        <v>7418</v>
      </c>
      <c r="G273" t="s">
        <v>5601</v>
      </c>
      <c r="H273" s="6" t="s">
        <v>2348</v>
      </c>
      <c r="I273" t="s">
        <v>5602</v>
      </c>
      <c r="J273" t="s">
        <v>5603</v>
      </c>
    </row>
    <row r="274" spans="1:10">
      <c r="A274">
        <v>10399000</v>
      </c>
      <c r="B274">
        <v>17360000</v>
      </c>
      <c r="C274">
        <v>16351000</v>
      </c>
      <c r="D274">
        <f t="shared" si="4"/>
        <v>16351000</v>
      </c>
      <c r="E274" t="s">
        <v>82</v>
      </c>
      <c r="F274" t="s">
        <v>6509</v>
      </c>
      <c r="G274" s="6" t="s">
        <v>2660</v>
      </c>
      <c r="H274" s="6" t="s">
        <v>2661</v>
      </c>
      <c r="I274" s="6" t="s">
        <v>2662</v>
      </c>
      <c r="J274" t="s">
        <v>2663</v>
      </c>
    </row>
    <row r="275" spans="1:10">
      <c r="A275">
        <v>14356000</v>
      </c>
      <c r="B275">
        <v>11790000</v>
      </c>
      <c r="C275">
        <v>10389000</v>
      </c>
      <c r="D275">
        <f t="shared" si="4"/>
        <v>11790000</v>
      </c>
      <c r="E275" t="s">
        <v>1406</v>
      </c>
      <c r="F275" t="s">
        <v>6461</v>
      </c>
      <c r="G275" s="6" t="s">
        <v>1525</v>
      </c>
      <c r="H275" s="6" t="s">
        <v>2488</v>
      </c>
      <c r="I275" s="6" t="s">
        <v>2489</v>
      </c>
      <c r="J275" t="s">
        <v>2490</v>
      </c>
    </row>
    <row r="276" spans="1:10">
      <c r="A276">
        <v>0</v>
      </c>
      <c r="B276">
        <v>4226500</v>
      </c>
      <c r="C276">
        <v>4330700</v>
      </c>
      <c r="D276">
        <f t="shared" si="4"/>
        <v>4226500</v>
      </c>
      <c r="E276" t="s">
        <v>1049</v>
      </c>
      <c r="F276" t="s">
        <v>7316</v>
      </c>
      <c r="G276" t="s">
        <v>1767</v>
      </c>
      <c r="H276" s="6" t="s">
        <v>1756</v>
      </c>
      <c r="I276" t="s">
        <v>5279</v>
      </c>
      <c r="J276" t="s">
        <v>5280</v>
      </c>
    </row>
    <row r="277" spans="1:10">
      <c r="A277">
        <v>0</v>
      </c>
      <c r="B277">
        <v>11012000</v>
      </c>
      <c r="C277">
        <v>0</v>
      </c>
      <c r="D277">
        <f t="shared" si="4"/>
        <v>0</v>
      </c>
      <c r="E277" t="s">
        <v>758</v>
      </c>
      <c r="F277" t="s">
        <v>7119</v>
      </c>
      <c r="G277" s="6" t="s">
        <v>2398</v>
      </c>
      <c r="H277" s="6" t="s">
        <v>4648</v>
      </c>
      <c r="I277" s="6" t="s">
        <v>4649</v>
      </c>
      <c r="J277" t="s">
        <v>4650</v>
      </c>
    </row>
    <row r="278" spans="1:10">
      <c r="A278">
        <v>0</v>
      </c>
      <c r="B278">
        <v>0</v>
      </c>
      <c r="C278">
        <v>0</v>
      </c>
      <c r="D278">
        <f t="shared" si="4"/>
        <v>0</v>
      </c>
      <c r="E278" t="s">
        <v>1277</v>
      </c>
      <c r="F278" t="s">
        <v>7479</v>
      </c>
      <c r="G278" s="6" t="s">
        <v>1525</v>
      </c>
      <c r="H278" s="6" t="s">
        <v>5782</v>
      </c>
      <c r="I278" s="6" t="s">
        <v>5783</v>
      </c>
      <c r="J278" t="s">
        <v>5784</v>
      </c>
    </row>
    <row r="279" spans="1:10">
      <c r="A279">
        <v>0</v>
      </c>
      <c r="B279">
        <v>0</v>
      </c>
      <c r="C279">
        <v>0</v>
      </c>
      <c r="D279">
        <f t="shared" si="4"/>
        <v>0</v>
      </c>
      <c r="E279" t="s">
        <v>304</v>
      </c>
      <c r="F279" t="s">
        <v>6789</v>
      </c>
      <c r="G279" t="s">
        <v>3581</v>
      </c>
      <c r="H279" s="6" t="s">
        <v>3582</v>
      </c>
      <c r="I279" t="s">
        <v>3583</v>
      </c>
      <c r="J279" t="s">
        <v>3584</v>
      </c>
    </row>
    <row r="280" spans="1:10">
      <c r="A280">
        <v>0</v>
      </c>
      <c r="B280">
        <v>0</v>
      </c>
      <c r="C280">
        <v>0</v>
      </c>
      <c r="D280">
        <f t="shared" si="4"/>
        <v>0</v>
      </c>
      <c r="E280" t="s">
        <v>282</v>
      </c>
      <c r="F280" t="s">
        <v>6772</v>
      </c>
      <c r="G280" t="s">
        <v>3524</v>
      </c>
      <c r="H280" s="6" t="s">
        <v>3525</v>
      </c>
      <c r="I280" t="s">
        <v>3526</v>
      </c>
      <c r="J280" t="s">
        <v>3527</v>
      </c>
    </row>
    <row r="281" spans="1:10">
      <c r="A281">
        <v>0</v>
      </c>
      <c r="B281">
        <v>0</v>
      </c>
      <c r="C281">
        <v>0</v>
      </c>
      <c r="D281">
        <f t="shared" si="4"/>
        <v>0</v>
      </c>
      <c r="E281" t="s">
        <v>1299</v>
      </c>
      <c r="F281" t="s">
        <v>7494</v>
      </c>
      <c r="G281" s="6" t="s">
        <v>1602</v>
      </c>
      <c r="H281" s="6" t="s">
        <v>1574</v>
      </c>
      <c r="I281" s="6" t="s">
        <v>5826</v>
      </c>
      <c r="J281" t="s">
        <v>5827</v>
      </c>
    </row>
    <row r="282" spans="1:10">
      <c r="A282">
        <v>0</v>
      </c>
      <c r="B282">
        <v>0</v>
      </c>
      <c r="C282">
        <v>0</v>
      </c>
      <c r="D282">
        <f t="shared" si="4"/>
        <v>0</v>
      </c>
      <c r="E282" t="s">
        <v>24</v>
      </c>
      <c r="F282" t="s">
        <v>6603</v>
      </c>
      <c r="G282" s="6" t="s">
        <v>2269</v>
      </c>
      <c r="H282" s="6" t="s">
        <v>2973</v>
      </c>
      <c r="I282" s="6" t="s">
        <v>2974</v>
      </c>
      <c r="J282" t="s">
        <v>2975</v>
      </c>
    </row>
    <row r="283" spans="1:10">
      <c r="A283">
        <v>163560000</v>
      </c>
      <c r="B283">
        <v>322420000</v>
      </c>
      <c r="C283">
        <v>369860000</v>
      </c>
      <c r="D283">
        <f t="shared" si="4"/>
        <v>322420000</v>
      </c>
      <c r="E283" t="s">
        <v>1029</v>
      </c>
      <c r="F283" t="s">
        <v>6216</v>
      </c>
      <c r="G283" s="6" t="s">
        <v>1667</v>
      </c>
      <c r="H283" s="6" t="s">
        <v>1592</v>
      </c>
      <c r="I283" s="6" t="s">
        <v>1668</v>
      </c>
      <c r="J283" t="s">
        <v>1669</v>
      </c>
    </row>
    <row r="284" spans="1:10">
      <c r="A284">
        <v>11165000</v>
      </c>
      <c r="B284">
        <v>52794000</v>
      </c>
      <c r="C284">
        <v>43531000</v>
      </c>
      <c r="D284">
        <f t="shared" si="4"/>
        <v>43531000</v>
      </c>
      <c r="E284" t="s">
        <v>892</v>
      </c>
      <c r="F284" t="s">
        <v>6498</v>
      </c>
      <c r="G284" s="6" t="s">
        <v>2615</v>
      </c>
      <c r="H284" s="6" t="s">
        <v>2616</v>
      </c>
      <c r="I284" s="6" t="s">
        <v>2617</v>
      </c>
      <c r="J284" t="s">
        <v>2618</v>
      </c>
    </row>
    <row r="285" spans="1:10">
      <c r="A285">
        <v>0</v>
      </c>
      <c r="B285">
        <v>0</v>
      </c>
      <c r="C285">
        <v>0</v>
      </c>
      <c r="D285">
        <f t="shared" si="4"/>
        <v>0</v>
      </c>
      <c r="E285" t="s">
        <v>1329</v>
      </c>
      <c r="F285" t="s">
        <v>7515</v>
      </c>
      <c r="G285" s="6" t="s">
        <v>5886</v>
      </c>
      <c r="H285" s="6" t="s">
        <v>1574</v>
      </c>
      <c r="I285" s="6" t="s">
        <v>5887</v>
      </c>
      <c r="J285" t="s">
        <v>5888</v>
      </c>
    </row>
    <row r="286" spans="1:10">
      <c r="A286">
        <v>24697000</v>
      </c>
      <c r="B286">
        <v>17119000</v>
      </c>
      <c r="C286">
        <v>19244000</v>
      </c>
      <c r="D286">
        <f t="shared" si="4"/>
        <v>19244000</v>
      </c>
      <c r="E286" t="s">
        <v>12</v>
      </c>
      <c r="F286" t="s">
        <v>6390</v>
      </c>
      <c r="G286" s="6" t="s">
        <v>2251</v>
      </c>
      <c r="H286" s="6" t="s">
        <v>2252</v>
      </c>
      <c r="I286" s="6" t="s">
        <v>2253</v>
      </c>
      <c r="J286" t="s">
        <v>2254</v>
      </c>
    </row>
    <row r="287" spans="1:10">
      <c r="A287">
        <v>0</v>
      </c>
      <c r="B287">
        <v>0</v>
      </c>
      <c r="C287">
        <v>0</v>
      </c>
      <c r="D287">
        <f t="shared" si="4"/>
        <v>0</v>
      </c>
      <c r="E287" t="s">
        <v>855</v>
      </c>
      <c r="F287" t="s">
        <v>7180</v>
      </c>
      <c r="G287" s="6" t="s">
        <v>4857</v>
      </c>
      <c r="H287" s="6" t="s">
        <v>4858</v>
      </c>
      <c r="I287" s="6" t="s">
        <v>4859</v>
      </c>
      <c r="J287" t="s">
        <v>4860</v>
      </c>
    </row>
    <row r="288" spans="1:10">
      <c r="A288">
        <v>0</v>
      </c>
      <c r="B288">
        <v>0</v>
      </c>
      <c r="C288">
        <v>0</v>
      </c>
      <c r="D288">
        <f t="shared" si="4"/>
        <v>0</v>
      </c>
      <c r="E288" t="s">
        <v>1166</v>
      </c>
      <c r="F288" t="s">
        <v>7398</v>
      </c>
      <c r="G288" s="6" t="s">
        <v>5535</v>
      </c>
      <c r="H288" s="6" t="s">
        <v>1806</v>
      </c>
      <c r="I288" s="6" t="s">
        <v>5536</v>
      </c>
      <c r="J288" t="s">
        <v>5537</v>
      </c>
    </row>
    <row r="289" spans="1:10">
      <c r="A289">
        <v>0</v>
      </c>
      <c r="B289">
        <v>6783500</v>
      </c>
      <c r="C289">
        <v>6695700</v>
      </c>
      <c r="D289">
        <f t="shared" si="4"/>
        <v>6695700</v>
      </c>
      <c r="E289" t="s">
        <v>923</v>
      </c>
      <c r="F289" t="s">
        <v>7233</v>
      </c>
      <c r="G289" s="6" t="s">
        <v>1602</v>
      </c>
      <c r="H289" s="6" t="s">
        <v>4269</v>
      </c>
      <c r="I289" s="6" t="s">
        <v>5027</v>
      </c>
      <c r="J289" t="s">
        <v>5028</v>
      </c>
    </row>
    <row r="290" spans="1:10">
      <c r="A290">
        <v>0</v>
      </c>
      <c r="B290">
        <v>0</v>
      </c>
      <c r="C290">
        <v>0</v>
      </c>
      <c r="D290">
        <f t="shared" si="4"/>
        <v>0</v>
      </c>
      <c r="E290" t="s">
        <v>1154</v>
      </c>
      <c r="F290" t="s">
        <v>7389</v>
      </c>
      <c r="G290" s="6" t="s">
        <v>1805</v>
      </c>
      <c r="H290" s="6" t="s">
        <v>1806</v>
      </c>
      <c r="I290" s="6" t="s">
        <v>5506</v>
      </c>
      <c r="J290" t="s">
        <v>5507</v>
      </c>
    </row>
    <row r="291" spans="1:10">
      <c r="A291">
        <v>11258000</v>
      </c>
      <c r="B291">
        <v>16424000</v>
      </c>
      <c r="C291">
        <v>11231000</v>
      </c>
      <c r="D291">
        <f t="shared" si="4"/>
        <v>11258000</v>
      </c>
      <c r="E291" t="s">
        <v>834</v>
      </c>
      <c r="F291" t="s">
        <v>834</v>
      </c>
      <c r="G291" s="6" t="s">
        <v>1987</v>
      </c>
      <c r="H291" s="6" t="s">
        <v>1806</v>
      </c>
      <c r="I291" s="6" t="s">
        <v>1987</v>
      </c>
      <c r="J291" t="s">
        <v>2610</v>
      </c>
    </row>
    <row r="292" spans="1:10">
      <c r="A292">
        <v>6907800</v>
      </c>
      <c r="B292">
        <v>0</v>
      </c>
      <c r="C292">
        <v>0</v>
      </c>
      <c r="D292">
        <f t="shared" si="4"/>
        <v>0</v>
      </c>
      <c r="E292" t="s">
        <v>504</v>
      </c>
      <c r="F292" t="s">
        <v>6561</v>
      </c>
      <c r="G292" t="s">
        <v>2833</v>
      </c>
      <c r="H292" s="6" t="s">
        <v>2834</v>
      </c>
      <c r="I292" t="s">
        <v>2835</v>
      </c>
      <c r="J292" t="s">
        <v>2836</v>
      </c>
    </row>
    <row r="293" spans="1:10">
      <c r="A293">
        <v>16831000</v>
      </c>
      <c r="B293">
        <v>13931000</v>
      </c>
      <c r="C293">
        <v>18184000</v>
      </c>
      <c r="D293">
        <f t="shared" si="4"/>
        <v>16831000</v>
      </c>
      <c r="E293" t="s">
        <v>308</v>
      </c>
      <c r="F293" t="s">
        <v>6437</v>
      </c>
      <c r="G293" s="6" t="s">
        <v>2406</v>
      </c>
      <c r="H293" s="6" t="s">
        <v>2407</v>
      </c>
      <c r="I293" s="6" t="s">
        <v>2408</v>
      </c>
      <c r="J293" t="s">
        <v>2409</v>
      </c>
    </row>
    <row r="294" spans="1:10">
      <c r="A294">
        <v>0</v>
      </c>
      <c r="B294">
        <v>0</v>
      </c>
      <c r="C294">
        <v>0</v>
      </c>
      <c r="D294">
        <f t="shared" si="4"/>
        <v>0</v>
      </c>
      <c r="E294" t="s">
        <v>1332</v>
      </c>
      <c r="F294" t="s">
        <v>7517</v>
      </c>
      <c r="G294" s="6" t="s">
        <v>5893</v>
      </c>
      <c r="H294" s="6" t="s">
        <v>2834</v>
      </c>
      <c r="I294" s="6" t="s">
        <v>5894</v>
      </c>
      <c r="J294" t="s">
        <v>5895</v>
      </c>
    </row>
    <row r="295" spans="1:10">
      <c r="A295">
        <v>0</v>
      </c>
      <c r="B295">
        <v>11369000</v>
      </c>
      <c r="C295">
        <v>11591000</v>
      </c>
      <c r="D295">
        <f t="shared" si="4"/>
        <v>11369000</v>
      </c>
      <c r="E295" t="s">
        <v>932</v>
      </c>
      <c r="F295" t="s">
        <v>7238</v>
      </c>
      <c r="G295" s="6" t="s">
        <v>5044</v>
      </c>
      <c r="H295" s="6" t="s">
        <v>5045</v>
      </c>
      <c r="I295" s="6" t="s">
        <v>5046</v>
      </c>
      <c r="J295" t="s">
        <v>5047</v>
      </c>
    </row>
    <row r="296" spans="1:10">
      <c r="A296">
        <v>0</v>
      </c>
      <c r="B296">
        <v>0</v>
      </c>
      <c r="C296">
        <v>0</v>
      </c>
      <c r="D296">
        <f t="shared" si="4"/>
        <v>0</v>
      </c>
      <c r="E296" t="s">
        <v>54</v>
      </c>
      <c r="F296" t="s">
        <v>6626</v>
      </c>
      <c r="G296" s="6" t="s">
        <v>3044</v>
      </c>
      <c r="H296" s="6" t="s">
        <v>3045</v>
      </c>
      <c r="I296" s="6" t="s">
        <v>3046</v>
      </c>
      <c r="J296" t="s">
        <v>3047</v>
      </c>
    </row>
    <row r="297" spans="1:10">
      <c r="A297">
        <v>0</v>
      </c>
      <c r="B297">
        <v>0</v>
      </c>
      <c r="C297">
        <v>0</v>
      </c>
      <c r="D297">
        <f t="shared" si="4"/>
        <v>0</v>
      </c>
      <c r="E297" t="s">
        <v>1081</v>
      </c>
      <c r="F297" t="s">
        <v>7338</v>
      </c>
      <c r="G297" s="6" t="s">
        <v>1987</v>
      </c>
      <c r="H297" s="6" t="s">
        <v>5345</v>
      </c>
      <c r="I297" s="6" t="s">
        <v>5346</v>
      </c>
      <c r="J297" t="s">
        <v>5347</v>
      </c>
    </row>
    <row r="298" spans="1:10">
      <c r="A298">
        <v>59549000</v>
      </c>
      <c r="B298">
        <v>41320000</v>
      </c>
      <c r="C298">
        <v>47785000</v>
      </c>
      <c r="D298">
        <f t="shared" si="4"/>
        <v>47785000</v>
      </c>
      <c r="E298" t="s">
        <v>386</v>
      </c>
      <c r="F298" t="s">
        <v>6301</v>
      </c>
      <c r="G298" s="6" t="s">
        <v>1965</v>
      </c>
      <c r="H298" s="6" t="s">
        <v>1966</v>
      </c>
      <c r="I298" s="6" t="s">
        <v>1967</v>
      </c>
      <c r="J298" t="s">
        <v>1968</v>
      </c>
    </row>
    <row r="299" spans="1:10">
      <c r="A299">
        <v>0</v>
      </c>
      <c r="B299">
        <v>0</v>
      </c>
      <c r="C299">
        <v>0</v>
      </c>
      <c r="D299">
        <f t="shared" si="4"/>
        <v>0</v>
      </c>
      <c r="E299" t="s">
        <v>86</v>
      </c>
      <c r="F299" t="s">
        <v>6646</v>
      </c>
      <c r="G299" t="s">
        <v>2929</v>
      </c>
      <c r="H299" s="6" t="s">
        <v>1574</v>
      </c>
      <c r="I299" t="s">
        <v>3108</v>
      </c>
      <c r="J299" t="s">
        <v>3109</v>
      </c>
    </row>
    <row r="300" spans="1:10">
      <c r="A300">
        <v>0</v>
      </c>
      <c r="B300">
        <v>0</v>
      </c>
      <c r="C300">
        <v>0</v>
      </c>
      <c r="D300">
        <f t="shared" si="4"/>
        <v>0</v>
      </c>
      <c r="E300" t="s">
        <v>1201</v>
      </c>
      <c r="F300" t="s">
        <v>7423</v>
      </c>
      <c r="G300" s="6" t="s">
        <v>5615</v>
      </c>
      <c r="H300" s="6" t="s">
        <v>1574</v>
      </c>
      <c r="I300" s="6" t="s">
        <v>5616</v>
      </c>
      <c r="J300" t="s">
        <v>5617</v>
      </c>
    </row>
    <row r="301" spans="1:10">
      <c r="A301">
        <v>0</v>
      </c>
      <c r="B301">
        <v>0</v>
      </c>
      <c r="C301">
        <v>0</v>
      </c>
      <c r="D301">
        <f t="shared" si="4"/>
        <v>0</v>
      </c>
      <c r="E301" t="s">
        <v>52</v>
      </c>
      <c r="F301" t="s">
        <v>6624</v>
      </c>
      <c r="G301" s="6" t="s">
        <v>1987</v>
      </c>
      <c r="H301" s="6" t="s">
        <v>1518</v>
      </c>
      <c r="I301" s="6" t="s">
        <v>3039</v>
      </c>
      <c r="J301" t="s">
        <v>3040</v>
      </c>
    </row>
    <row r="302" spans="1:10">
      <c r="A302">
        <v>0</v>
      </c>
      <c r="B302">
        <v>0</v>
      </c>
      <c r="C302">
        <v>0</v>
      </c>
      <c r="D302">
        <f t="shared" si="4"/>
        <v>0</v>
      </c>
      <c r="E302" t="s">
        <v>757</v>
      </c>
      <c r="F302" t="s">
        <v>7118</v>
      </c>
      <c r="G302" s="6" t="s">
        <v>1987</v>
      </c>
      <c r="H302" s="6" t="s">
        <v>4645</v>
      </c>
      <c r="I302" s="6" t="s">
        <v>4646</v>
      </c>
      <c r="J302" t="s">
        <v>4647</v>
      </c>
    </row>
    <row r="303" spans="1:10">
      <c r="A303">
        <v>0</v>
      </c>
      <c r="B303">
        <v>0</v>
      </c>
      <c r="C303">
        <v>0</v>
      </c>
      <c r="D303">
        <f t="shared" si="4"/>
        <v>0</v>
      </c>
      <c r="E303" t="s">
        <v>1505</v>
      </c>
      <c r="F303" t="s">
        <v>7271</v>
      </c>
      <c r="G303" s="6" t="s">
        <v>1525</v>
      </c>
      <c r="H303" s="6" t="s">
        <v>5140</v>
      </c>
      <c r="I303" s="6" t="s">
        <v>5141</v>
      </c>
      <c r="J303" t="s">
        <v>5142</v>
      </c>
    </row>
    <row r="304" spans="1:10">
      <c r="A304">
        <v>0</v>
      </c>
      <c r="B304">
        <v>0</v>
      </c>
      <c r="C304">
        <v>0</v>
      </c>
      <c r="D304">
        <f t="shared" si="4"/>
        <v>0</v>
      </c>
      <c r="E304" t="s">
        <v>43</v>
      </c>
      <c r="F304" t="s">
        <v>6618</v>
      </c>
      <c r="G304" t="s">
        <v>1767</v>
      </c>
      <c r="H304" s="6" t="s">
        <v>1518</v>
      </c>
      <c r="I304" t="s">
        <v>3021</v>
      </c>
      <c r="J304" s="6" t="s">
        <v>3022</v>
      </c>
    </row>
    <row r="305" spans="1:10">
      <c r="A305">
        <v>0</v>
      </c>
      <c r="B305">
        <v>0</v>
      </c>
      <c r="C305">
        <v>0</v>
      </c>
      <c r="D305">
        <f t="shared" si="4"/>
        <v>0</v>
      </c>
      <c r="E305" t="s">
        <v>1110</v>
      </c>
      <c r="F305" t="s">
        <v>7359</v>
      </c>
      <c r="G305" s="6" t="s">
        <v>5410</v>
      </c>
      <c r="H305" s="6" t="s">
        <v>1806</v>
      </c>
      <c r="I305" s="6" t="s">
        <v>5411</v>
      </c>
      <c r="J305" t="s">
        <v>5412</v>
      </c>
    </row>
    <row r="306" spans="1:10">
      <c r="A306">
        <v>0</v>
      </c>
      <c r="B306">
        <v>0</v>
      </c>
      <c r="C306">
        <v>0</v>
      </c>
      <c r="D306">
        <f t="shared" si="4"/>
        <v>0</v>
      </c>
      <c r="E306" t="s">
        <v>1368</v>
      </c>
      <c r="F306" t="s">
        <v>7541</v>
      </c>
      <c r="G306" s="6" t="s">
        <v>5981</v>
      </c>
      <c r="H306" s="6" t="s">
        <v>5982</v>
      </c>
      <c r="I306" s="6" t="s">
        <v>5983</v>
      </c>
      <c r="J306" t="s">
        <v>5984</v>
      </c>
    </row>
    <row r="307" spans="1:10">
      <c r="A307">
        <v>0</v>
      </c>
      <c r="B307">
        <v>0</v>
      </c>
      <c r="C307">
        <v>0</v>
      </c>
      <c r="D307">
        <f t="shared" si="4"/>
        <v>0</v>
      </c>
      <c r="E307" t="s">
        <v>856</v>
      </c>
      <c r="F307" t="s">
        <v>856</v>
      </c>
      <c r="G307" s="6" t="s">
        <v>4861</v>
      </c>
      <c r="H307" s="6" t="s">
        <v>1574</v>
      </c>
      <c r="I307" s="6" t="s">
        <v>4862</v>
      </c>
      <c r="J307" t="s">
        <v>4863</v>
      </c>
    </row>
    <row r="308" spans="1:10">
      <c r="A308">
        <v>0</v>
      </c>
      <c r="B308">
        <v>0</v>
      </c>
      <c r="C308">
        <v>0</v>
      </c>
      <c r="D308">
        <f t="shared" si="4"/>
        <v>0</v>
      </c>
      <c r="E308" t="s">
        <v>353</v>
      </c>
      <c r="F308" t="s">
        <v>6824</v>
      </c>
      <c r="G308" t="s">
        <v>3708</v>
      </c>
      <c r="H308" s="6" t="s">
        <v>3709</v>
      </c>
      <c r="I308" t="s">
        <v>3710</v>
      </c>
      <c r="J308" t="s">
        <v>3711</v>
      </c>
    </row>
    <row r="309" spans="1:10">
      <c r="A309">
        <v>0</v>
      </c>
      <c r="B309">
        <v>0</v>
      </c>
      <c r="C309">
        <v>0</v>
      </c>
      <c r="D309">
        <f t="shared" si="4"/>
        <v>0</v>
      </c>
      <c r="E309" t="s">
        <v>1400</v>
      </c>
      <c r="F309" t="s">
        <v>7565</v>
      </c>
      <c r="G309" s="6" t="s">
        <v>6064</v>
      </c>
      <c r="H309" s="6" t="s">
        <v>6065</v>
      </c>
      <c r="I309" s="6" t="s">
        <v>6066</v>
      </c>
      <c r="J309" t="s">
        <v>6067</v>
      </c>
    </row>
    <row r="310" spans="1:10">
      <c r="A310">
        <v>0</v>
      </c>
      <c r="B310">
        <v>0</v>
      </c>
      <c r="C310">
        <v>0</v>
      </c>
      <c r="D310">
        <f t="shared" si="4"/>
        <v>0</v>
      </c>
      <c r="E310" t="s">
        <v>1343</v>
      </c>
      <c r="F310" t="s">
        <v>7525</v>
      </c>
      <c r="G310" s="6" t="s">
        <v>5920</v>
      </c>
      <c r="H310" s="6" t="s">
        <v>5921</v>
      </c>
      <c r="I310" s="6" t="s">
        <v>5922</v>
      </c>
      <c r="J310" t="s">
        <v>5923</v>
      </c>
    </row>
    <row r="311" spans="1:10">
      <c r="A311">
        <v>0</v>
      </c>
      <c r="B311">
        <v>0</v>
      </c>
      <c r="C311">
        <v>0</v>
      </c>
      <c r="D311">
        <f t="shared" si="4"/>
        <v>0</v>
      </c>
      <c r="E311" t="s">
        <v>497</v>
      </c>
      <c r="F311" t="s">
        <v>6924</v>
      </c>
      <c r="G311" s="6" t="s">
        <v>4026</v>
      </c>
      <c r="H311" s="6" t="s">
        <v>4027</v>
      </c>
      <c r="I311" s="6" t="s">
        <v>4028</v>
      </c>
      <c r="J311" t="s">
        <v>4029</v>
      </c>
    </row>
    <row r="312" spans="1:10">
      <c r="A312">
        <v>0</v>
      </c>
      <c r="B312">
        <v>7148100</v>
      </c>
      <c r="C312">
        <v>7167800</v>
      </c>
      <c r="D312">
        <f t="shared" si="4"/>
        <v>7148100</v>
      </c>
      <c r="E312" t="s">
        <v>465</v>
      </c>
      <c r="F312" t="s">
        <v>6901</v>
      </c>
      <c r="G312" s="6" t="s">
        <v>3953</v>
      </c>
      <c r="H312" s="6" t="s">
        <v>3954</v>
      </c>
      <c r="I312" s="6" t="s">
        <v>3955</v>
      </c>
      <c r="J312" t="s">
        <v>3956</v>
      </c>
    </row>
    <row r="313" spans="1:10">
      <c r="A313">
        <v>0</v>
      </c>
      <c r="B313">
        <v>4684400</v>
      </c>
      <c r="C313">
        <v>4009700</v>
      </c>
      <c r="D313">
        <f t="shared" si="4"/>
        <v>4009700</v>
      </c>
      <c r="E313" t="s">
        <v>1490</v>
      </c>
      <c r="F313" t="s">
        <v>6876</v>
      </c>
      <c r="G313" s="6" t="s">
        <v>3868</v>
      </c>
      <c r="H313" s="6" t="s">
        <v>1574</v>
      </c>
      <c r="I313" s="6" t="s">
        <v>3869</v>
      </c>
      <c r="J313" t="s">
        <v>3870</v>
      </c>
    </row>
    <row r="314" spans="1:10">
      <c r="A314">
        <v>0</v>
      </c>
      <c r="B314">
        <v>0</v>
      </c>
      <c r="C314">
        <v>0</v>
      </c>
      <c r="D314">
        <f t="shared" si="4"/>
        <v>0</v>
      </c>
      <c r="E314" t="s">
        <v>359</v>
      </c>
      <c r="F314" t="s">
        <v>6828</v>
      </c>
      <c r="G314" t="s">
        <v>3722</v>
      </c>
      <c r="H314" s="6" t="s">
        <v>3723</v>
      </c>
      <c r="I314" t="s">
        <v>3724</v>
      </c>
      <c r="J314" t="s">
        <v>3725</v>
      </c>
    </row>
    <row r="315" spans="1:10">
      <c r="A315">
        <v>0</v>
      </c>
      <c r="B315">
        <v>0</v>
      </c>
      <c r="C315">
        <v>0</v>
      </c>
      <c r="D315">
        <f t="shared" si="4"/>
        <v>0</v>
      </c>
      <c r="E315" t="s">
        <v>217</v>
      </c>
      <c r="F315" t="s">
        <v>6728</v>
      </c>
      <c r="G315" s="6" t="s">
        <v>2398</v>
      </c>
      <c r="H315" s="6" t="s">
        <v>1518</v>
      </c>
      <c r="I315" s="6" t="s">
        <v>3382</v>
      </c>
      <c r="J315" s="6" t="s">
        <v>3383</v>
      </c>
    </row>
    <row r="316" spans="1:10">
      <c r="A316">
        <v>4446500</v>
      </c>
      <c r="B316">
        <v>9309500</v>
      </c>
      <c r="C316">
        <v>6463600</v>
      </c>
      <c r="D316">
        <f t="shared" si="4"/>
        <v>6463600</v>
      </c>
      <c r="E316" t="s">
        <v>1120</v>
      </c>
      <c r="F316" t="s">
        <v>6578</v>
      </c>
      <c r="G316" s="6" t="s">
        <v>2891</v>
      </c>
      <c r="H316" s="6" t="s">
        <v>2892</v>
      </c>
      <c r="I316" s="6" t="s">
        <v>2893</v>
      </c>
      <c r="J316" t="s">
        <v>2894</v>
      </c>
    </row>
    <row r="317" spans="1:10">
      <c r="A317">
        <v>73716000</v>
      </c>
      <c r="B317">
        <v>39974000</v>
      </c>
      <c r="C317">
        <v>40392000</v>
      </c>
      <c r="D317">
        <f t="shared" si="4"/>
        <v>40392000</v>
      </c>
      <c r="E317" t="s">
        <v>1318</v>
      </c>
      <c r="F317" t="s">
        <v>6285</v>
      </c>
      <c r="G317" t="s">
        <v>1911</v>
      </c>
      <c r="H317" s="6" t="s">
        <v>1518</v>
      </c>
      <c r="I317" t="s">
        <v>1912</v>
      </c>
      <c r="J317" t="s">
        <v>1913</v>
      </c>
    </row>
    <row r="318" spans="1:10">
      <c r="A318">
        <v>194190000</v>
      </c>
      <c r="B318">
        <v>286500000</v>
      </c>
      <c r="C318">
        <v>257020000</v>
      </c>
      <c r="D318">
        <f t="shared" si="4"/>
        <v>257020000</v>
      </c>
      <c r="E318" t="s">
        <v>162</v>
      </c>
      <c r="F318" t="s">
        <v>6212</v>
      </c>
      <c r="G318" s="6" t="s">
        <v>1525</v>
      </c>
      <c r="H318" s="6" t="s">
        <v>1641</v>
      </c>
      <c r="I318" s="6" t="s">
        <v>1642</v>
      </c>
      <c r="J318" t="s">
        <v>1643</v>
      </c>
    </row>
    <row r="319" spans="1:10">
      <c r="A319">
        <v>0</v>
      </c>
      <c r="B319">
        <v>0</v>
      </c>
      <c r="C319">
        <v>0</v>
      </c>
      <c r="D319">
        <f t="shared" si="4"/>
        <v>0</v>
      </c>
      <c r="E319" t="s">
        <v>707</v>
      </c>
      <c r="F319" t="s">
        <v>7078</v>
      </c>
      <c r="G319" s="6" t="s">
        <v>4519</v>
      </c>
      <c r="H319" s="6" t="s">
        <v>4520</v>
      </c>
      <c r="I319" s="6" t="s">
        <v>4521</v>
      </c>
      <c r="J319" t="s">
        <v>4522</v>
      </c>
    </row>
    <row r="320" spans="1:10">
      <c r="A320">
        <v>7518600</v>
      </c>
      <c r="B320">
        <v>7857000</v>
      </c>
      <c r="C320">
        <v>6533400</v>
      </c>
      <c r="D320">
        <f t="shared" si="4"/>
        <v>7518600</v>
      </c>
      <c r="E320" t="s">
        <v>580</v>
      </c>
      <c r="F320" t="s">
        <v>6557</v>
      </c>
      <c r="G320" s="6" t="s">
        <v>2819</v>
      </c>
      <c r="H320" s="6" t="s">
        <v>2820</v>
      </c>
      <c r="I320" s="6" t="s">
        <v>2821</v>
      </c>
      <c r="J320" s="6" t="s">
        <v>2822</v>
      </c>
    </row>
    <row r="321" spans="1:10">
      <c r="A321">
        <v>0</v>
      </c>
      <c r="B321">
        <v>7398200</v>
      </c>
      <c r="C321">
        <v>7233700</v>
      </c>
      <c r="D321">
        <f t="shared" si="4"/>
        <v>7233700</v>
      </c>
      <c r="E321" t="s">
        <v>920</v>
      </c>
      <c r="F321" t="s">
        <v>7229</v>
      </c>
      <c r="G321" s="6" t="s">
        <v>2566</v>
      </c>
      <c r="H321" s="6" t="s">
        <v>5018</v>
      </c>
      <c r="I321" s="6" t="s">
        <v>5019</v>
      </c>
      <c r="J321" t="s">
        <v>5020</v>
      </c>
    </row>
    <row r="322" spans="1:10">
      <c r="A322">
        <v>0</v>
      </c>
      <c r="B322">
        <v>5602700</v>
      </c>
      <c r="C322">
        <v>5971300</v>
      </c>
      <c r="D322">
        <f t="shared" ref="D322:D385" si="5">MEDIAN(A322:C322)</f>
        <v>5602700</v>
      </c>
      <c r="E322" t="s">
        <v>728</v>
      </c>
      <c r="F322" t="s">
        <v>7093</v>
      </c>
      <c r="G322" t="s">
        <v>3032</v>
      </c>
      <c r="H322" s="6" t="s">
        <v>4568</v>
      </c>
      <c r="I322" t="s">
        <v>4569</v>
      </c>
      <c r="J322" t="s">
        <v>4570</v>
      </c>
    </row>
    <row r="323" spans="1:10">
      <c r="A323">
        <v>0</v>
      </c>
      <c r="B323">
        <v>0</v>
      </c>
      <c r="C323">
        <v>0</v>
      </c>
      <c r="D323">
        <f t="shared" si="5"/>
        <v>0</v>
      </c>
      <c r="E323" t="s">
        <v>1104</v>
      </c>
      <c r="F323" t="s">
        <v>7354</v>
      </c>
      <c r="G323" s="6" t="s">
        <v>5395</v>
      </c>
      <c r="H323" s="6" t="s">
        <v>5396</v>
      </c>
      <c r="I323" s="6" t="s">
        <v>5397</v>
      </c>
      <c r="J323" t="s">
        <v>5398</v>
      </c>
    </row>
    <row r="324" spans="1:10">
      <c r="A324">
        <v>15692000</v>
      </c>
      <c r="B324">
        <v>13754000</v>
      </c>
      <c r="C324">
        <v>13019000</v>
      </c>
      <c r="D324">
        <f t="shared" si="5"/>
        <v>13754000</v>
      </c>
      <c r="E324" t="s">
        <v>31</v>
      </c>
      <c r="F324" t="s">
        <v>6448</v>
      </c>
      <c r="G324" s="6" t="s">
        <v>2441</v>
      </c>
      <c r="H324" s="6" t="s">
        <v>2442</v>
      </c>
      <c r="I324" s="6" t="s">
        <v>2443</v>
      </c>
      <c r="J324" t="s">
        <v>2444</v>
      </c>
    </row>
    <row r="325" spans="1:10">
      <c r="A325">
        <v>0</v>
      </c>
      <c r="B325">
        <v>0</v>
      </c>
      <c r="C325">
        <v>0</v>
      </c>
      <c r="D325">
        <f t="shared" si="5"/>
        <v>0</v>
      </c>
      <c r="E325" t="s">
        <v>514</v>
      </c>
      <c r="F325" t="s">
        <v>6941</v>
      </c>
      <c r="G325" s="6" t="s">
        <v>4083</v>
      </c>
      <c r="H325" s="6" t="s">
        <v>4084</v>
      </c>
      <c r="I325" s="6" t="s">
        <v>4085</v>
      </c>
      <c r="J325" t="s">
        <v>4086</v>
      </c>
    </row>
    <row r="326" spans="1:10">
      <c r="A326">
        <v>9632000</v>
      </c>
      <c r="B326">
        <v>30169000</v>
      </c>
      <c r="C326">
        <v>25597000</v>
      </c>
      <c r="D326">
        <f t="shared" si="5"/>
        <v>25597000</v>
      </c>
      <c r="E326" t="s">
        <v>852</v>
      </c>
      <c r="F326" t="s">
        <v>6526</v>
      </c>
      <c r="G326" s="6" t="s">
        <v>2714</v>
      </c>
      <c r="H326" s="6" t="s">
        <v>2715</v>
      </c>
      <c r="I326" s="6" t="s">
        <v>2716</v>
      </c>
      <c r="J326" t="s">
        <v>2717</v>
      </c>
    </row>
    <row r="327" spans="1:10">
      <c r="A327">
        <v>0</v>
      </c>
      <c r="B327">
        <v>0</v>
      </c>
      <c r="C327">
        <v>0</v>
      </c>
      <c r="D327">
        <f t="shared" si="5"/>
        <v>0</v>
      </c>
      <c r="E327" t="s">
        <v>1216</v>
      </c>
      <c r="F327" t="s">
        <v>7436</v>
      </c>
      <c r="G327" s="6" t="s">
        <v>2891</v>
      </c>
      <c r="H327" s="6" t="s">
        <v>5656</v>
      </c>
      <c r="I327" s="6" t="s">
        <v>5657</v>
      </c>
      <c r="J327" t="s">
        <v>5658</v>
      </c>
    </row>
    <row r="328" spans="1:10">
      <c r="A328">
        <v>0</v>
      </c>
      <c r="B328">
        <v>0</v>
      </c>
      <c r="C328">
        <v>0</v>
      </c>
      <c r="D328">
        <f t="shared" si="5"/>
        <v>0</v>
      </c>
      <c r="E328" t="s">
        <v>807</v>
      </c>
      <c r="F328" t="s">
        <v>7152</v>
      </c>
      <c r="G328" s="6" t="s">
        <v>4759</v>
      </c>
      <c r="H328" s="6" t="s">
        <v>4760</v>
      </c>
      <c r="I328" s="6" t="s">
        <v>4761</v>
      </c>
      <c r="J328" t="s">
        <v>4762</v>
      </c>
    </row>
    <row r="329" spans="1:10">
      <c r="A329">
        <v>0</v>
      </c>
      <c r="B329">
        <v>0</v>
      </c>
      <c r="C329">
        <v>0</v>
      </c>
      <c r="D329">
        <f t="shared" si="5"/>
        <v>0</v>
      </c>
      <c r="E329" t="s">
        <v>1026</v>
      </c>
      <c r="F329" t="s">
        <v>7300</v>
      </c>
      <c r="G329" s="6" t="s">
        <v>5227</v>
      </c>
      <c r="H329" s="6" t="s">
        <v>5228</v>
      </c>
      <c r="I329" s="6" t="s">
        <v>5229</v>
      </c>
      <c r="J329" t="s">
        <v>5230</v>
      </c>
    </row>
    <row r="330" spans="1:10">
      <c r="A330">
        <v>0</v>
      </c>
      <c r="B330">
        <v>0</v>
      </c>
      <c r="C330">
        <v>0</v>
      </c>
      <c r="D330">
        <f t="shared" si="5"/>
        <v>0</v>
      </c>
      <c r="E330" t="s">
        <v>1198</v>
      </c>
      <c r="F330" t="s">
        <v>7420</v>
      </c>
      <c r="G330" t="s">
        <v>5605</v>
      </c>
      <c r="H330" s="6" t="s">
        <v>5606</v>
      </c>
      <c r="I330" t="s">
        <v>5607</v>
      </c>
      <c r="J330" t="s">
        <v>5608</v>
      </c>
    </row>
    <row r="331" spans="1:10">
      <c r="A331">
        <v>0</v>
      </c>
      <c r="B331">
        <v>0</v>
      </c>
      <c r="C331">
        <v>0</v>
      </c>
      <c r="D331">
        <f t="shared" si="5"/>
        <v>0</v>
      </c>
      <c r="E331" t="s">
        <v>1272</v>
      </c>
      <c r="F331" t="s">
        <v>7475</v>
      </c>
      <c r="G331" t="s">
        <v>4262</v>
      </c>
      <c r="H331" s="6" t="s">
        <v>1574</v>
      </c>
      <c r="I331" t="s">
        <v>5771</v>
      </c>
      <c r="J331" t="s">
        <v>5772</v>
      </c>
    </row>
    <row r="332" spans="1:10">
      <c r="A332">
        <v>5166400</v>
      </c>
      <c r="B332">
        <v>5192900</v>
      </c>
      <c r="C332">
        <v>5718600</v>
      </c>
      <c r="D332">
        <f t="shared" si="5"/>
        <v>5192900</v>
      </c>
      <c r="E332" t="s">
        <v>617</v>
      </c>
      <c r="F332" t="s">
        <v>6576</v>
      </c>
      <c r="G332" s="6" t="s">
        <v>2887</v>
      </c>
      <c r="H332" s="6" t="s">
        <v>2354</v>
      </c>
      <c r="I332" s="6" t="s">
        <v>2888</v>
      </c>
      <c r="J332" t="s">
        <v>2889</v>
      </c>
    </row>
    <row r="333" spans="1:10">
      <c r="A333">
        <v>0</v>
      </c>
      <c r="B333">
        <v>0</v>
      </c>
      <c r="C333">
        <v>0</v>
      </c>
      <c r="D333">
        <f t="shared" si="5"/>
        <v>0</v>
      </c>
      <c r="E333" t="s">
        <v>774</v>
      </c>
      <c r="F333" t="s">
        <v>7128</v>
      </c>
      <c r="G333" s="6" t="s">
        <v>4680</v>
      </c>
      <c r="H333" s="6" t="s">
        <v>4681</v>
      </c>
      <c r="I333" s="6" t="s">
        <v>4682</v>
      </c>
      <c r="J333" t="s">
        <v>4683</v>
      </c>
    </row>
    <row r="334" spans="1:10">
      <c r="A334">
        <v>0</v>
      </c>
      <c r="B334">
        <v>0</v>
      </c>
      <c r="C334">
        <v>0</v>
      </c>
      <c r="D334">
        <f t="shared" si="5"/>
        <v>0</v>
      </c>
      <c r="E334" t="s">
        <v>601</v>
      </c>
      <c r="F334" t="s">
        <v>6999</v>
      </c>
      <c r="G334" t="s">
        <v>4262</v>
      </c>
      <c r="H334" s="6" t="s">
        <v>1574</v>
      </c>
      <c r="I334" t="s">
        <v>4263</v>
      </c>
      <c r="J334" t="s">
        <v>4264</v>
      </c>
    </row>
    <row r="335" spans="1:10">
      <c r="A335">
        <v>0</v>
      </c>
      <c r="B335">
        <v>6237400</v>
      </c>
      <c r="C335">
        <v>7724400</v>
      </c>
      <c r="D335">
        <f t="shared" si="5"/>
        <v>6237400</v>
      </c>
      <c r="E335" t="s">
        <v>157</v>
      </c>
      <c r="F335" t="s">
        <v>6685</v>
      </c>
      <c r="G335" s="6" t="s">
        <v>3246</v>
      </c>
      <c r="H335" s="6" t="s">
        <v>1574</v>
      </c>
      <c r="I335" s="6" t="s">
        <v>3247</v>
      </c>
      <c r="J335" t="s">
        <v>3248</v>
      </c>
    </row>
    <row r="336" spans="1:10">
      <c r="A336">
        <v>0</v>
      </c>
      <c r="B336">
        <v>0</v>
      </c>
      <c r="C336">
        <v>0</v>
      </c>
      <c r="D336">
        <f t="shared" si="5"/>
        <v>0</v>
      </c>
      <c r="E336" t="s">
        <v>1199</v>
      </c>
      <c r="F336" t="s">
        <v>7421</v>
      </c>
      <c r="G336" s="6" t="s">
        <v>5609</v>
      </c>
      <c r="H336" s="6" t="s">
        <v>1574</v>
      </c>
      <c r="I336" s="6" t="s">
        <v>5610</v>
      </c>
      <c r="J336" t="s">
        <v>5611</v>
      </c>
    </row>
    <row r="337" spans="1:10">
      <c r="A337">
        <v>0</v>
      </c>
      <c r="B337">
        <v>10716000</v>
      </c>
      <c r="C337">
        <v>10206000</v>
      </c>
      <c r="D337">
        <f t="shared" si="5"/>
        <v>10206000</v>
      </c>
      <c r="E337" t="s">
        <v>1094</v>
      </c>
      <c r="F337" t="s">
        <v>7346</v>
      </c>
      <c r="G337" s="6" t="s">
        <v>2597</v>
      </c>
      <c r="H337" s="6" t="s">
        <v>5371</v>
      </c>
      <c r="I337" s="6" t="s">
        <v>5372</v>
      </c>
      <c r="J337" s="6" t="s">
        <v>5373</v>
      </c>
    </row>
    <row r="338" spans="1:10">
      <c r="A338">
        <v>0</v>
      </c>
      <c r="B338">
        <v>0</v>
      </c>
      <c r="C338">
        <v>0</v>
      </c>
      <c r="D338">
        <f t="shared" si="5"/>
        <v>0</v>
      </c>
      <c r="E338" t="s">
        <v>972</v>
      </c>
      <c r="F338" t="s">
        <v>7267</v>
      </c>
      <c r="G338" s="6" t="s">
        <v>5125</v>
      </c>
      <c r="H338" s="6" t="s">
        <v>5126</v>
      </c>
      <c r="I338" s="6" t="s">
        <v>5127</v>
      </c>
      <c r="J338" t="s">
        <v>5128</v>
      </c>
    </row>
    <row r="339" spans="1:10">
      <c r="A339">
        <v>0</v>
      </c>
      <c r="B339">
        <v>0</v>
      </c>
      <c r="C339">
        <v>0</v>
      </c>
      <c r="D339">
        <f t="shared" si="5"/>
        <v>0</v>
      </c>
      <c r="E339" t="s">
        <v>423</v>
      </c>
      <c r="F339" t="s">
        <v>6874</v>
      </c>
      <c r="G339" t="s">
        <v>3862</v>
      </c>
      <c r="H339" s="6" t="s">
        <v>2654</v>
      </c>
      <c r="I339" s="6" t="s">
        <v>3863</v>
      </c>
      <c r="J339" t="s">
        <v>3864</v>
      </c>
    </row>
    <row r="340" spans="1:10">
      <c r="A340">
        <v>0</v>
      </c>
      <c r="B340">
        <v>6083900</v>
      </c>
      <c r="C340">
        <v>5625600</v>
      </c>
      <c r="D340">
        <f t="shared" si="5"/>
        <v>5625600</v>
      </c>
      <c r="E340" t="s">
        <v>706</v>
      </c>
      <c r="F340" t="s">
        <v>7077</v>
      </c>
      <c r="G340" t="s">
        <v>4515</v>
      </c>
      <c r="H340" s="6" t="s">
        <v>4516</v>
      </c>
      <c r="I340" s="6" t="s">
        <v>4517</v>
      </c>
      <c r="J340" t="s">
        <v>4518</v>
      </c>
    </row>
    <row r="341" spans="1:10">
      <c r="A341">
        <v>0</v>
      </c>
      <c r="B341">
        <v>0</v>
      </c>
      <c r="C341">
        <v>0</v>
      </c>
      <c r="D341">
        <f t="shared" si="5"/>
        <v>0</v>
      </c>
      <c r="E341" t="s">
        <v>1010</v>
      </c>
      <c r="F341" t="s">
        <v>7289</v>
      </c>
      <c r="G341" s="6" t="s">
        <v>4004</v>
      </c>
      <c r="H341" s="6" t="s">
        <v>5191</v>
      </c>
      <c r="I341" s="6" t="s">
        <v>5192</v>
      </c>
      <c r="J341" t="s">
        <v>5193</v>
      </c>
    </row>
    <row r="342" spans="1:10">
      <c r="A342">
        <v>0</v>
      </c>
      <c r="B342">
        <v>0</v>
      </c>
      <c r="C342">
        <v>0</v>
      </c>
      <c r="D342">
        <f t="shared" si="5"/>
        <v>0</v>
      </c>
      <c r="E342" t="s">
        <v>794</v>
      </c>
      <c r="F342" t="s">
        <v>7143</v>
      </c>
      <c r="G342" t="s">
        <v>3310</v>
      </c>
      <c r="H342" s="6" t="s">
        <v>2654</v>
      </c>
      <c r="I342" s="6" t="s">
        <v>4732</v>
      </c>
      <c r="J342" t="s">
        <v>4733</v>
      </c>
    </row>
    <row r="343" spans="1:10">
      <c r="A343">
        <v>9946900</v>
      </c>
      <c r="B343">
        <v>6582400</v>
      </c>
      <c r="C343">
        <v>6613000</v>
      </c>
      <c r="D343">
        <f t="shared" si="5"/>
        <v>6613000</v>
      </c>
      <c r="E343" t="s">
        <v>844</v>
      </c>
      <c r="F343" t="s">
        <v>6522</v>
      </c>
      <c r="G343" t="s">
        <v>2704</v>
      </c>
      <c r="H343" s="6" t="s">
        <v>2654</v>
      </c>
      <c r="I343" s="6" t="s">
        <v>2705</v>
      </c>
      <c r="J343" t="s">
        <v>2706</v>
      </c>
    </row>
    <row r="344" spans="1:10">
      <c r="A344">
        <v>0</v>
      </c>
      <c r="B344">
        <v>0</v>
      </c>
      <c r="C344">
        <v>0</v>
      </c>
      <c r="D344">
        <f t="shared" si="5"/>
        <v>0</v>
      </c>
      <c r="E344" t="s">
        <v>464</v>
      </c>
      <c r="F344" t="s">
        <v>6900</v>
      </c>
      <c r="G344" s="6" t="s">
        <v>3949</v>
      </c>
      <c r="H344" s="6" t="s">
        <v>3950</v>
      </c>
      <c r="I344" s="6" t="s">
        <v>3951</v>
      </c>
      <c r="J344" t="s">
        <v>3952</v>
      </c>
    </row>
    <row r="345" spans="1:10">
      <c r="A345">
        <v>10543000</v>
      </c>
      <c r="B345">
        <v>7484200</v>
      </c>
      <c r="C345">
        <v>9839700</v>
      </c>
      <c r="D345">
        <f t="shared" si="5"/>
        <v>9839700</v>
      </c>
      <c r="E345" t="s">
        <v>385</v>
      </c>
      <c r="F345" t="s">
        <v>6508</v>
      </c>
      <c r="G345" t="s">
        <v>2653</v>
      </c>
      <c r="H345" s="6" t="s">
        <v>2654</v>
      </c>
      <c r="I345" s="6" t="s">
        <v>2655</v>
      </c>
      <c r="J345" t="s">
        <v>2656</v>
      </c>
    </row>
    <row r="346" spans="1:10">
      <c r="A346">
        <v>0</v>
      </c>
      <c r="B346">
        <v>0</v>
      </c>
      <c r="C346">
        <v>0</v>
      </c>
      <c r="D346">
        <f t="shared" si="5"/>
        <v>0</v>
      </c>
      <c r="E346" t="s">
        <v>44</v>
      </c>
      <c r="F346" t="s">
        <v>6619</v>
      </c>
      <c r="G346" t="s">
        <v>2653</v>
      </c>
      <c r="H346" s="6" t="s">
        <v>3023</v>
      </c>
      <c r="I346" s="6" t="s">
        <v>3024</v>
      </c>
      <c r="J346" t="s">
        <v>3025</v>
      </c>
    </row>
    <row r="347" spans="1:10">
      <c r="A347">
        <v>0</v>
      </c>
      <c r="B347">
        <v>4104500</v>
      </c>
      <c r="C347">
        <v>3592400</v>
      </c>
      <c r="D347">
        <f t="shared" si="5"/>
        <v>3592400</v>
      </c>
      <c r="E347" t="s">
        <v>991</v>
      </c>
      <c r="F347" t="s">
        <v>7278</v>
      </c>
      <c r="G347" t="s">
        <v>2653</v>
      </c>
      <c r="H347" s="6" t="s">
        <v>2654</v>
      </c>
      <c r="I347" s="6" t="s">
        <v>5159</v>
      </c>
      <c r="J347" t="s">
        <v>5160</v>
      </c>
    </row>
    <row r="348" spans="1:10">
      <c r="A348">
        <v>0</v>
      </c>
      <c r="B348">
        <v>0</v>
      </c>
      <c r="C348">
        <v>0</v>
      </c>
      <c r="D348">
        <f t="shared" si="5"/>
        <v>0</v>
      </c>
      <c r="E348" t="s">
        <v>705</v>
      </c>
      <c r="F348" t="s">
        <v>7076</v>
      </c>
      <c r="G348" t="s">
        <v>4511</v>
      </c>
      <c r="H348" s="6" t="s">
        <v>4512</v>
      </c>
      <c r="I348" s="6" t="s">
        <v>4513</v>
      </c>
      <c r="J348" t="s">
        <v>4514</v>
      </c>
    </row>
    <row r="349" spans="1:10">
      <c r="A349">
        <v>0</v>
      </c>
      <c r="B349">
        <v>0</v>
      </c>
      <c r="C349">
        <v>0</v>
      </c>
      <c r="D349">
        <f t="shared" si="5"/>
        <v>0</v>
      </c>
      <c r="E349" t="s">
        <v>488</v>
      </c>
      <c r="F349" t="s">
        <v>6917</v>
      </c>
      <c r="G349" s="6" t="s">
        <v>4004</v>
      </c>
      <c r="H349" s="6" t="s">
        <v>2654</v>
      </c>
      <c r="I349" s="6" t="s">
        <v>4005</v>
      </c>
      <c r="J349" t="s">
        <v>4006</v>
      </c>
    </row>
    <row r="350" spans="1:10">
      <c r="A350">
        <v>0</v>
      </c>
      <c r="B350">
        <v>0</v>
      </c>
      <c r="C350">
        <v>0</v>
      </c>
      <c r="D350">
        <f t="shared" si="5"/>
        <v>0</v>
      </c>
      <c r="E350" t="s">
        <v>531</v>
      </c>
      <c r="F350" t="s">
        <v>6952</v>
      </c>
      <c r="G350" t="s">
        <v>4117</v>
      </c>
      <c r="H350" s="6" t="s">
        <v>2654</v>
      </c>
      <c r="I350" s="6" t="s">
        <v>4118</v>
      </c>
      <c r="J350" t="s">
        <v>4119</v>
      </c>
    </row>
    <row r="351" spans="1:10">
      <c r="A351">
        <v>0</v>
      </c>
      <c r="B351">
        <v>0</v>
      </c>
      <c r="C351">
        <v>0</v>
      </c>
      <c r="D351">
        <f t="shared" si="5"/>
        <v>0</v>
      </c>
      <c r="E351" t="s">
        <v>711</v>
      </c>
      <c r="F351" t="s">
        <v>7081</v>
      </c>
      <c r="G351" s="6" t="s">
        <v>4529</v>
      </c>
      <c r="H351" s="6" t="s">
        <v>4530</v>
      </c>
      <c r="I351" s="6" t="s">
        <v>4531</v>
      </c>
      <c r="J351" t="s">
        <v>4532</v>
      </c>
    </row>
    <row r="352" spans="1:10">
      <c r="A352">
        <v>0</v>
      </c>
      <c r="B352">
        <v>0</v>
      </c>
      <c r="C352">
        <v>0</v>
      </c>
      <c r="D352">
        <f t="shared" si="5"/>
        <v>0</v>
      </c>
      <c r="E352" t="s">
        <v>181</v>
      </c>
      <c r="F352" t="s">
        <v>6705</v>
      </c>
      <c r="G352" t="s">
        <v>3310</v>
      </c>
      <c r="H352" s="6" t="s">
        <v>2654</v>
      </c>
      <c r="I352" s="6" t="s">
        <v>3311</v>
      </c>
      <c r="J352" t="s">
        <v>3312</v>
      </c>
    </row>
    <row r="353" spans="1:10">
      <c r="A353">
        <v>0</v>
      </c>
      <c r="B353">
        <v>0</v>
      </c>
      <c r="C353">
        <v>0</v>
      </c>
      <c r="D353">
        <f t="shared" si="5"/>
        <v>0</v>
      </c>
      <c r="E353" t="s">
        <v>751</v>
      </c>
      <c r="F353" t="s">
        <v>7112</v>
      </c>
      <c r="G353" t="s">
        <v>4622</v>
      </c>
      <c r="H353" s="6" t="s">
        <v>2654</v>
      </c>
      <c r="I353" s="6" t="s">
        <v>4623</v>
      </c>
      <c r="J353" t="s">
        <v>4624</v>
      </c>
    </row>
    <row r="354" spans="1:10">
      <c r="A354">
        <v>10640000</v>
      </c>
      <c r="B354">
        <v>13993000</v>
      </c>
      <c r="C354">
        <v>13339000</v>
      </c>
      <c r="D354">
        <f t="shared" si="5"/>
        <v>13339000</v>
      </c>
      <c r="E354" t="s">
        <v>466</v>
      </c>
      <c r="F354" t="s">
        <v>6505</v>
      </c>
      <c r="G354" t="s">
        <v>2641</v>
      </c>
      <c r="H354" s="6" t="s">
        <v>2642</v>
      </c>
      <c r="I354" s="6" t="s">
        <v>2643</v>
      </c>
      <c r="J354" t="s">
        <v>2644</v>
      </c>
    </row>
    <row r="355" spans="1:10">
      <c r="A355">
        <v>0</v>
      </c>
      <c r="B355">
        <v>0</v>
      </c>
      <c r="C355">
        <v>0</v>
      </c>
      <c r="D355">
        <f t="shared" si="5"/>
        <v>0</v>
      </c>
      <c r="E355" t="s">
        <v>839</v>
      </c>
      <c r="F355" t="s">
        <v>7169</v>
      </c>
      <c r="G355" s="6" t="s">
        <v>4823</v>
      </c>
      <c r="H355" s="6" t="s">
        <v>4824</v>
      </c>
      <c r="I355" s="6" t="s">
        <v>4825</v>
      </c>
      <c r="J355" t="s">
        <v>4826</v>
      </c>
    </row>
    <row r="356" spans="1:10">
      <c r="A356">
        <v>20931000</v>
      </c>
      <c r="B356">
        <v>21327000</v>
      </c>
      <c r="C356">
        <v>19219000</v>
      </c>
      <c r="D356">
        <f t="shared" si="5"/>
        <v>20931000</v>
      </c>
      <c r="E356" t="s">
        <v>58</v>
      </c>
      <c r="F356" t="s">
        <v>6405</v>
      </c>
      <c r="G356" s="6" t="s">
        <v>1525</v>
      </c>
      <c r="H356" s="6" t="s">
        <v>2298</v>
      </c>
      <c r="I356" s="6" t="s">
        <v>2299</v>
      </c>
      <c r="J356" t="s">
        <v>2300</v>
      </c>
    </row>
    <row r="357" spans="1:10">
      <c r="A357">
        <v>0</v>
      </c>
      <c r="B357">
        <v>0</v>
      </c>
      <c r="C357">
        <v>0</v>
      </c>
      <c r="D357">
        <f t="shared" si="5"/>
        <v>0</v>
      </c>
      <c r="E357" t="s">
        <v>954</v>
      </c>
      <c r="F357" t="s">
        <v>7256</v>
      </c>
      <c r="G357" s="6" t="s">
        <v>1805</v>
      </c>
      <c r="H357" s="6" t="s">
        <v>1518</v>
      </c>
      <c r="I357" s="6" t="s">
        <v>5094</v>
      </c>
      <c r="J357" t="s">
        <v>5095</v>
      </c>
    </row>
    <row r="358" spans="1:10">
      <c r="A358">
        <v>0</v>
      </c>
      <c r="B358">
        <v>0</v>
      </c>
      <c r="C358">
        <v>11729000</v>
      </c>
      <c r="D358">
        <f t="shared" si="5"/>
        <v>0</v>
      </c>
      <c r="E358" t="s">
        <v>615</v>
      </c>
      <c r="F358" t="s">
        <v>7008</v>
      </c>
      <c r="G358" s="6" t="s">
        <v>4289</v>
      </c>
      <c r="H358" s="6" t="s">
        <v>4290</v>
      </c>
      <c r="I358" s="6" t="s">
        <v>4291</v>
      </c>
      <c r="J358" t="s">
        <v>4292</v>
      </c>
    </row>
    <row r="359" spans="1:10">
      <c r="A359">
        <v>5613300</v>
      </c>
      <c r="B359">
        <v>16046000</v>
      </c>
      <c r="C359">
        <v>14111000</v>
      </c>
      <c r="D359">
        <f t="shared" si="5"/>
        <v>14111000</v>
      </c>
      <c r="E359" t="s">
        <v>551</v>
      </c>
      <c r="F359" t="s">
        <v>6574</v>
      </c>
      <c r="G359" s="6" t="s">
        <v>2879</v>
      </c>
      <c r="H359" s="6" t="s">
        <v>2880</v>
      </c>
      <c r="I359" s="6" t="s">
        <v>2881</v>
      </c>
      <c r="J359" t="s">
        <v>2882</v>
      </c>
    </row>
    <row r="360" spans="1:10">
      <c r="A360">
        <v>700920000</v>
      </c>
      <c r="B360">
        <v>440640000</v>
      </c>
      <c r="C360">
        <v>461000000</v>
      </c>
      <c r="D360">
        <f t="shared" si="5"/>
        <v>461000000</v>
      </c>
      <c r="E360" t="s">
        <v>242</v>
      </c>
      <c r="F360" t="s">
        <v>6194</v>
      </c>
      <c r="G360" s="6" t="s">
        <v>1525</v>
      </c>
      <c r="H360" s="6" t="s">
        <v>1518</v>
      </c>
      <c r="I360" s="6" t="s">
        <v>1526</v>
      </c>
      <c r="J360" t="s">
        <v>1527</v>
      </c>
    </row>
    <row r="361" spans="1:10">
      <c r="A361">
        <v>0</v>
      </c>
      <c r="B361">
        <v>0</v>
      </c>
      <c r="C361">
        <v>0</v>
      </c>
      <c r="D361">
        <f t="shared" si="5"/>
        <v>0</v>
      </c>
      <c r="E361" t="s">
        <v>249</v>
      </c>
      <c r="F361" t="s">
        <v>6754</v>
      </c>
      <c r="G361" s="6" t="s">
        <v>3467</v>
      </c>
      <c r="H361" s="6" t="s">
        <v>3468</v>
      </c>
      <c r="I361" s="6" t="s">
        <v>3469</v>
      </c>
      <c r="J361" t="s">
        <v>3470</v>
      </c>
    </row>
    <row r="362" spans="1:10">
      <c r="A362">
        <v>0</v>
      </c>
      <c r="B362">
        <v>0</v>
      </c>
      <c r="C362">
        <v>0</v>
      </c>
      <c r="D362">
        <f t="shared" si="5"/>
        <v>0</v>
      </c>
      <c r="E362" t="s">
        <v>884</v>
      </c>
      <c r="F362" t="s">
        <v>7200</v>
      </c>
      <c r="G362" s="6" t="s">
        <v>4926</v>
      </c>
      <c r="H362" s="6" t="s">
        <v>4927</v>
      </c>
      <c r="I362" s="6" t="s">
        <v>4928</v>
      </c>
      <c r="J362" s="6" t="s">
        <v>4929</v>
      </c>
    </row>
    <row r="363" spans="1:10">
      <c r="A363">
        <v>6007700</v>
      </c>
      <c r="B363">
        <v>8192400</v>
      </c>
      <c r="C363">
        <v>5900100</v>
      </c>
      <c r="D363">
        <f t="shared" si="5"/>
        <v>6007700</v>
      </c>
      <c r="E363" t="s">
        <v>1476</v>
      </c>
      <c r="F363" t="s">
        <v>6570</v>
      </c>
      <c r="G363" s="6" t="s">
        <v>2865</v>
      </c>
      <c r="H363" s="6" t="s">
        <v>2866</v>
      </c>
      <c r="I363" s="6" t="s">
        <v>2867</v>
      </c>
      <c r="J363" s="6" t="s">
        <v>2868</v>
      </c>
    </row>
    <row r="364" spans="1:10">
      <c r="A364">
        <v>0</v>
      </c>
      <c r="B364">
        <v>0</v>
      </c>
      <c r="C364">
        <v>0</v>
      </c>
      <c r="D364">
        <f t="shared" si="5"/>
        <v>0</v>
      </c>
      <c r="E364" t="s">
        <v>1004</v>
      </c>
      <c r="F364" t="s">
        <v>7285</v>
      </c>
      <c r="G364" t="s">
        <v>5177</v>
      </c>
      <c r="H364" s="6" t="s">
        <v>5178</v>
      </c>
      <c r="I364" t="s">
        <v>5179</v>
      </c>
      <c r="J364" t="s">
        <v>5180</v>
      </c>
    </row>
    <row r="365" spans="1:10">
      <c r="A365">
        <v>0</v>
      </c>
      <c r="B365">
        <v>16474000</v>
      </c>
      <c r="C365">
        <v>12042000</v>
      </c>
      <c r="D365">
        <f t="shared" si="5"/>
        <v>12042000</v>
      </c>
      <c r="E365" t="s">
        <v>872</v>
      </c>
      <c r="F365" t="s">
        <v>7192</v>
      </c>
      <c r="G365" s="6" t="s">
        <v>4898</v>
      </c>
      <c r="H365" s="6" t="s">
        <v>1518</v>
      </c>
      <c r="I365" s="6" t="s">
        <v>4899</v>
      </c>
      <c r="J365" t="s">
        <v>4900</v>
      </c>
    </row>
    <row r="366" spans="1:10">
      <c r="A366">
        <v>0</v>
      </c>
      <c r="B366">
        <v>0</v>
      </c>
      <c r="C366">
        <v>0</v>
      </c>
      <c r="D366">
        <f t="shared" si="5"/>
        <v>0</v>
      </c>
      <c r="E366" t="s">
        <v>568</v>
      </c>
      <c r="F366" t="s">
        <v>6975</v>
      </c>
      <c r="G366" s="6" t="s">
        <v>1805</v>
      </c>
      <c r="H366" s="6" t="s">
        <v>4192</v>
      </c>
      <c r="I366" s="6" t="s">
        <v>4193</v>
      </c>
      <c r="J366" t="s">
        <v>4194</v>
      </c>
    </row>
    <row r="367" spans="1:10">
      <c r="A367">
        <v>0</v>
      </c>
      <c r="B367">
        <v>0</v>
      </c>
      <c r="C367">
        <v>0</v>
      </c>
      <c r="D367">
        <f t="shared" si="5"/>
        <v>0</v>
      </c>
      <c r="E367" t="s">
        <v>60</v>
      </c>
      <c r="F367" t="s">
        <v>6628</v>
      </c>
      <c r="G367" t="s">
        <v>3051</v>
      </c>
      <c r="H367" s="6" t="s">
        <v>3052</v>
      </c>
      <c r="I367" t="s">
        <v>3053</v>
      </c>
      <c r="J367" t="s">
        <v>3054</v>
      </c>
    </row>
    <row r="368" spans="1:10">
      <c r="A368">
        <v>0</v>
      </c>
      <c r="B368">
        <v>0</v>
      </c>
      <c r="C368">
        <v>0</v>
      </c>
      <c r="D368">
        <f t="shared" si="5"/>
        <v>0</v>
      </c>
      <c r="E368" t="s">
        <v>548</v>
      </c>
      <c r="F368" t="s">
        <v>6963</v>
      </c>
      <c r="G368" t="s">
        <v>4157</v>
      </c>
      <c r="H368" s="6" t="s">
        <v>4158</v>
      </c>
      <c r="I368" t="s">
        <v>4159</v>
      </c>
      <c r="J368" t="s">
        <v>4160</v>
      </c>
    </row>
    <row r="369" spans="1:10">
      <c r="A369">
        <v>0</v>
      </c>
      <c r="B369">
        <v>0</v>
      </c>
      <c r="C369">
        <v>0</v>
      </c>
      <c r="D369">
        <f t="shared" si="5"/>
        <v>0</v>
      </c>
      <c r="E369" t="s">
        <v>1506</v>
      </c>
      <c r="F369" t="s">
        <v>7299</v>
      </c>
      <c r="G369" s="6" t="s">
        <v>2398</v>
      </c>
      <c r="H369" s="6" t="s">
        <v>5224</v>
      </c>
      <c r="I369" s="6" t="s">
        <v>5225</v>
      </c>
      <c r="J369" t="s">
        <v>5226</v>
      </c>
    </row>
    <row r="370" spans="1:10">
      <c r="A370">
        <v>10297000</v>
      </c>
      <c r="B370">
        <v>11544000</v>
      </c>
      <c r="C370">
        <v>9111300</v>
      </c>
      <c r="D370">
        <f t="shared" si="5"/>
        <v>10297000</v>
      </c>
      <c r="E370" t="s">
        <v>137</v>
      </c>
      <c r="F370" t="s">
        <v>6512</v>
      </c>
      <c r="G370" s="6" t="s">
        <v>2670</v>
      </c>
      <c r="H370" s="6" t="s">
        <v>1588</v>
      </c>
      <c r="I370" s="6" t="s">
        <v>2671</v>
      </c>
      <c r="J370" t="s">
        <v>2672</v>
      </c>
    </row>
    <row r="371" spans="1:10">
      <c r="A371">
        <v>125700000</v>
      </c>
      <c r="B371">
        <v>77673000</v>
      </c>
      <c r="C371">
        <v>100090000</v>
      </c>
      <c r="D371">
        <f t="shared" si="5"/>
        <v>100090000</v>
      </c>
      <c r="E371" t="s">
        <v>815</v>
      </c>
      <c r="F371" t="s">
        <v>6233</v>
      </c>
      <c r="G371" t="s">
        <v>1724</v>
      </c>
      <c r="H371" s="6" t="s">
        <v>1725</v>
      </c>
      <c r="I371" t="s">
        <v>1726</v>
      </c>
      <c r="J371" t="s">
        <v>1727</v>
      </c>
    </row>
    <row r="372" spans="1:10">
      <c r="A372">
        <v>0</v>
      </c>
      <c r="B372">
        <v>12631000</v>
      </c>
      <c r="C372">
        <v>11350000</v>
      </c>
      <c r="D372">
        <f t="shared" si="5"/>
        <v>11350000</v>
      </c>
      <c r="E372" t="s">
        <v>420</v>
      </c>
      <c r="F372" t="s">
        <v>6871</v>
      </c>
      <c r="G372" s="6" t="s">
        <v>3655</v>
      </c>
      <c r="H372" s="6" t="s">
        <v>3852</v>
      </c>
      <c r="I372" s="6" t="s">
        <v>3853</v>
      </c>
      <c r="J372" t="s">
        <v>3854</v>
      </c>
    </row>
    <row r="373" spans="1:10">
      <c r="A373">
        <v>0</v>
      </c>
      <c r="B373">
        <v>0</v>
      </c>
      <c r="C373">
        <v>0</v>
      </c>
      <c r="D373">
        <f t="shared" si="5"/>
        <v>0</v>
      </c>
      <c r="E373" t="s">
        <v>516</v>
      </c>
      <c r="F373" t="s">
        <v>6943</v>
      </c>
      <c r="G373" s="6" t="s">
        <v>1525</v>
      </c>
      <c r="H373" s="6" t="s">
        <v>1518</v>
      </c>
      <c r="I373" s="6" t="s">
        <v>4091</v>
      </c>
      <c r="J373" t="s">
        <v>4092</v>
      </c>
    </row>
    <row r="374" spans="1:10">
      <c r="A374">
        <v>0</v>
      </c>
      <c r="B374">
        <v>6642300</v>
      </c>
      <c r="C374">
        <v>0</v>
      </c>
      <c r="D374">
        <f t="shared" si="5"/>
        <v>0</v>
      </c>
      <c r="E374" t="s">
        <v>1182</v>
      </c>
      <c r="F374" t="s">
        <v>7409</v>
      </c>
      <c r="G374" s="6" t="s">
        <v>5572</v>
      </c>
      <c r="H374" s="6" t="s">
        <v>2862</v>
      </c>
      <c r="I374" s="6" t="s">
        <v>5573</v>
      </c>
      <c r="J374" t="s">
        <v>5574</v>
      </c>
    </row>
    <row r="375" spans="1:10">
      <c r="A375">
        <v>52530000</v>
      </c>
      <c r="B375">
        <v>57072000</v>
      </c>
      <c r="C375">
        <v>53767000</v>
      </c>
      <c r="D375">
        <f t="shared" si="5"/>
        <v>53767000</v>
      </c>
      <c r="E375" t="s">
        <v>402</v>
      </c>
      <c r="F375" t="s">
        <v>6316</v>
      </c>
      <c r="G375" s="6" t="s">
        <v>2018</v>
      </c>
      <c r="H375" s="6" t="s">
        <v>2019</v>
      </c>
      <c r="I375" s="6" t="s">
        <v>2020</v>
      </c>
      <c r="J375" s="6" t="s">
        <v>2021</v>
      </c>
    </row>
    <row r="376" spans="1:10">
      <c r="A376">
        <v>10209000</v>
      </c>
      <c r="B376">
        <v>23494000</v>
      </c>
      <c r="C376">
        <v>21592000</v>
      </c>
      <c r="D376">
        <f t="shared" si="5"/>
        <v>21592000</v>
      </c>
      <c r="E376" t="s">
        <v>226</v>
      </c>
      <c r="F376" t="s">
        <v>6514</v>
      </c>
      <c r="G376" s="6" t="s">
        <v>1525</v>
      </c>
      <c r="H376" s="6" t="s">
        <v>1574</v>
      </c>
      <c r="I376" s="6" t="s">
        <v>2677</v>
      </c>
      <c r="J376" t="s">
        <v>2678</v>
      </c>
    </row>
    <row r="377" spans="1:10">
      <c r="A377">
        <v>20687000</v>
      </c>
      <c r="B377">
        <v>12686000</v>
      </c>
      <c r="C377">
        <v>13216000</v>
      </c>
      <c r="D377">
        <f t="shared" si="5"/>
        <v>13216000</v>
      </c>
      <c r="E377" t="s">
        <v>1112</v>
      </c>
      <c r="F377" t="s">
        <v>6407</v>
      </c>
      <c r="G377" s="6" t="s">
        <v>2305</v>
      </c>
      <c r="H377" s="6" t="s">
        <v>2306</v>
      </c>
      <c r="I377" s="6" t="s">
        <v>2307</v>
      </c>
      <c r="J377" t="s">
        <v>2308</v>
      </c>
    </row>
    <row r="378" spans="1:10">
      <c r="A378">
        <v>0</v>
      </c>
      <c r="B378">
        <v>0</v>
      </c>
      <c r="C378">
        <v>0</v>
      </c>
      <c r="D378">
        <f t="shared" si="5"/>
        <v>0</v>
      </c>
      <c r="E378" t="s">
        <v>1047</v>
      </c>
      <c r="F378" t="s">
        <v>7314</v>
      </c>
      <c r="G378" s="6" t="s">
        <v>5271</v>
      </c>
      <c r="H378" s="6" t="s">
        <v>5272</v>
      </c>
      <c r="I378" s="6" t="s">
        <v>5273</v>
      </c>
      <c r="J378" t="s">
        <v>5274</v>
      </c>
    </row>
    <row r="379" spans="1:10">
      <c r="A379">
        <v>0</v>
      </c>
      <c r="B379">
        <v>6827000</v>
      </c>
      <c r="C379">
        <v>5341300</v>
      </c>
      <c r="D379">
        <f t="shared" si="5"/>
        <v>5341300</v>
      </c>
      <c r="E379" t="s">
        <v>584</v>
      </c>
      <c r="F379" t="s">
        <v>6985</v>
      </c>
      <c r="G379" s="6" t="s">
        <v>4224</v>
      </c>
      <c r="H379" s="6" t="s">
        <v>1806</v>
      </c>
      <c r="I379" s="6" t="s">
        <v>4225</v>
      </c>
      <c r="J379" t="s">
        <v>4226</v>
      </c>
    </row>
    <row r="380" spans="1:10">
      <c r="A380">
        <v>0</v>
      </c>
      <c r="B380">
        <v>0</v>
      </c>
      <c r="C380">
        <v>0</v>
      </c>
      <c r="D380">
        <f t="shared" si="5"/>
        <v>0</v>
      </c>
      <c r="E380" t="s">
        <v>1248</v>
      </c>
      <c r="F380" t="s">
        <v>7459</v>
      </c>
      <c r="G380" s="6" t="s">
        <v>5728</v>
      </c>
      <c r="H380" s="6" t="s">
        <v>5729</v>
      </c>
      <c r="I380" s="6" t="s">
        <v>5730</v>
      </c>
      <c r="J380" t="s">
        <v>5731</v>
      </c>
    </row>
    <row r="381" spans="1:10">
      <c r="A381">
        <v>0</v>
      </c>
      <c r="B381">
        <v>0</v>
      </c>
      <c r="C381">
        <v>0</v>
      </c>
      <c r="D381">
        <f t="shared" si="5"/>
        <v>0</v>
      </c>
      <c r="E381" t="s">
        <v>236</v>
      </c>
      <c r="F381" t="s">
        <v>6743</v>
      </c>
      <c r="G381" s="6" t="s">
        <v>3430</v>
      </c>
      <c r="H381" s="6" t="s">
        <v>2834</v>
      </c>
      <c r="I381" s="6" t="s">
        <v>3431</v>
      </c>
      <c r="J381" t="s">
        <v>3432</v>
      </c>
    </row>
    <row r="382" spans="1:10">
      <c r="A382">
        <v>0</v>
      </c>
      <c r="B382">
        <v>4722000</v>
      </c>
      <c r="C382">
        <v>6632500</v>
      </c>
      <c r="D382">
        <f t="shared" si="5"/>
        <v>4722000</v>
      </c>
      <c r="E382" t="s">
        <v>1297</v>
      </c>
      <c r="F382" t="s">
        <v>7493</v>
      </c>
      <c r="G382" s="6" t="s">
        <v>5156</v>
      </c>
      <c r="H382" s="6" t="s">
        <v>2834</v>
      </c>
      <c r="I382" s="6" t="s">
        <v>5824</v>
      </c>
      <c r="J382" t="s">
        <v>5825</v>
      </c>
    </row>
    <row r="383" spans="1:10">
      <c r="A383">
        <v>0</v>
      </c>
      <c r="B383">
        <v>0</v>
      </c>
      <c r="C383">
        <v>0</v>
      </c>
      <c r="D383">
        <f t="shared" si="5"/>
        <v>0</v>
      </c>
      <c r="E383" t="s">
        <v>78</v>
      </c>
      <c r="F383" t="s">
        <v>6641</v>
      </c>
      <c r="G383" s="6" t="s">
        <v>3091</v>
      </c>
      <c r="H383" s="6" t="s">
        <v>3092</v>
      </c>
      <c r="I383" s="6" t="s">
        <v>3093</v>
      </c>
      <c r="J383" t="s">
        <v>3094</v>
      </c>
    </row>
    <row r="384" spans="1:10">
      <c r="A384">
        <v>0</v>
      </c>
      <c r="B384">
        <v>0</v>
      </c>
      <c r="C384">
        <v>0</v>
      </c>
      <c r="D384">
        <f t="shared" si="5"/>
        <v>0</v>
      </c>
      <c r="E384" t="s">
        <v>439</v>
      </c>
      <c r="F384" t="s">
        <v>6883</v>
      </c>
      <c r="G384" s="6" t="s">
        <v>3896</v>
      </c>
      <c r="H384" s="6" t="s">
        <v>1806</v>
      </c>
      <c r="I384" s="6" t="s">
        <v>3897</v>
      </c>
      <c r="J384" t="s">
        <v>3898</v>
      </c>
    </row>
    <row r="385" spans="1:10">
      <c r="A385">
        <v>0</v>
      </c>
      <c r="B385">
        <v>0</v>
      </c>
      <c r="C385">
        <v>0</v>
      </c>
      <c r="D385">
        <f t="shared" si="5"/>
        <v>0</v>
      </c>
      <c r="E385" t="s">
        <v>989</v>
      </c>
      <c r="F385" t="s">
        <v>7277</v>
      </c>
      <c r="G385" s="6" t="s">
        <v>5156</v>
      </c>
      <c r="H385" s="6" t="s">
        <v>2834</v>
      </c>
      <c r="I385" s="6" t="s">
        <v>5157</v>
      </c>
      <c r="J385" t="s">
        <v>5158</v>
      </c>
    </row>
    <row r="386" spans="1:10">
      <c r="A386">
        <v>0</v>
      </c>
      <c r="B386">
        <v>0</v>
      </c>
      <c r="C386">
        <v>0</v>
      </c>
      <c r="D386">
        <f t="shared" ref="D386:D449" si="6">MEDIAN(A386:C386)</f>
        <v>0</v>
      </c>
      <c r="E386" t="s">
        <v>536</v>
      </c>
      <c r="F386" t="s">
        <v>6955</v>
      </c>
      <c r="G386" t="s">
        <v>4132</v>
      </c>
      <c r="H386" s="6" t="s">
        <v>2834</v>
      </c>
      <c r="I386" t="s">
        <v>4133</v>
      </c>
      <c r="J386" t="s">
        <v>4134</v>
      </c>
    </row>
    <row r="387" spans="1:10">
      <c r="A387">
        <v>0</v>
      </c>
      <c r="B387">
        <v>0</v>
      </c>
      <c r="C387">
        <v>0</v>
      </c>
      <c r="D387">
        <f t="shared" si="6"/>
        <v>0</v>
      </c>
      <c r="E387" t="s">
        <v>1192</v>
      </c>
      <c r="F387" t="s">
        <v>7417</v>
      </c>
      <c r="G387" t="s">
        <v>5598</v>
      </c>
      <c r="H387" s="6" t="s">
        <v>1806</v>
      </c>
      <c r="I387" t="s">
        <v>5599</v>
      </c>
      <c r="J387" t="s">
        <v>5600</v>
      </c>
    </row>
    <row r="388" spans="1:10">
      <c r="A388">
        <v>0</v>
      </c>
      <c r="B388">
        <v>0</v>
      </c>
      <c r="C388">
        <v>0</v>
      </c>
      <c r="D388">
        <f t="shared" si="6"/>
        <v>0</v>
      </c>
      <c r="E388" t="s">
        <v>576</v>
      </c>
      <c r="F388" t="s">
        <v>6978</v>
      </c>
      <c r="G388" t="s">
        <v>4202</v>
      </c>
      <c r="H388" s="6" t="s">
        <v>2834</v>
      </c>
      <c r="I388" t="s">
        <v>4203</v>
      </c>
      <c r="J388" t="s">
        <v>4204</v>
      </c>
    </row>
    <row r="389" spans="1:10">
      <c r="A389">
        <v>0</v>
      </c>
      <c r="B389">
        <v>13050000</v>
      </c>
      <c r="C389">
        <v>11577000</v>
      </c>
      <c r="D389">
        <f t="shared" si="6"/>
        <v>11577000</v>
      </c>
      <c r="E389" t="s">
        <v>1084</v>
      </c>
      <c r="F389" t="s">
        <v>7339</v>
      </c>
      <c r="G389" s="6" t="s">
        <v>5156</v>
      </c>
      <c r="H389" s="6" t="s">
        <v>2834</v>
      </c>
      <c r="I389" s="6" t="s">
        <v>5157</v>
      </c>
      <c r="J389" t="s">
        <v>5350</v>
      </c>
    </row>
    <row r="390" spans="1:10">
      <c r="A390">
        <v>0</v>
      </c>
      <c r="B390">
        <v>0</v>
      </c>
      <c r="C390">
        <v>0</v>
      </c>
      <c r="D390">
        <f t="shared" si="6"/>
        <v>0</v>
      </c>
      <c r="E390" t="s">
        <v>694</v>
      </c>
      <c r="F390" t="s">
        <v>7067</v>
      </c>
      <c r="G390" t="s">
        <v>3774</v>
      </c>
      <c r="H390" s="6" t="s">
        <v>2834</v>
      </c>
      <c r="I390" t="s">
        <v>4482</v>
      </c>
      <c r="J390" t="s">
        <v>4483</v>
      </c>
    </row>
    <row r="391" spans="1:10">
      <c r="A391">
        <v>0</v>
      </c>
      <c r="B391">
        <v>0</v>
      </c>
      <c r="C391">
        <v>0</v>
      </c>
      <c r="D391">
        <f t="shared" si="6"/>
        <v>0</v>
      </c>
      <c r="E391" t="s">
        <v>382</v>
      </c>
      <c r="F391" t="s">
        <v>6846</v>
      </c>
      <c r="G391" t="s">
        <v>3774</v>
      </c>
      <c r="H391" s="6" t="s">
        <v>2834</v>
      </c>
      <c r="I391" t="s">
        <v>3775</v>
      </c>
      <c r="J391" t="s">
        <v>3776</v>
      </c>
    </row>
    <row r="392" spans="1:10">
      <c r="A392">
        <v>0</v>
      </c>
      <c r="B392">
        <v>0</v>
      </c>
      <c r="C392">
        <v>0</v>
      </c>
      <c r="D392">
        <f t="shared" si="6"/>
        <v>0</v>
      </c>
      <c r="E392" t="s">
        <v>1389</v>
      </c>
      <c r="F392" t="s">
        <v>7555</v>
      </c>
      <c r="G392" t="s">
        <v>6035</v>
      </c>
      <c r="H392" s="6" t="s">
        <v>2834</v>
      </c>
      <c r="I392" t="s">
        <v>6036</v>
      </c>
      <c r="J392" t="s">
        <v>6037</v>
      </c>
    </row>
    <row r="393" spans="1:10">
      <c r="A393">
        <v>0</v>
      </c>
      <c r="B393">
        <v>0</v>
      </c>
      <c r="C393">
        <v>0</v>
      </c>
      <c r="D393">
        <f t="shared" si="6"/>
        <v>0</v>
      </c>
      <c r="E393" t="s">
        <v>671</v>
      </c>
      <c r="F393" t="s">
        <v>7050</v>
      </c>
      <c r="G393" s="6" t="s">
        <v>4432</v>
      </c>
      <c r="H393" s="6" t="s">
        <v>1806</v>
      </c>
      <c r="I393" s="6" t="s">
        <v>4433</v>
      </c>
      <c r="J393" t="s">
        <v>4434</v>
      </c>
    </row>
    <row r="394" spans="1:10">
      <c r="A394">
        <v>51594000</v>
      </c>
      <c r="B394">
        <v>46594000</v>
      </c>
      <c r="C394">
        <v>50400000</v>
      </c>
      <c r="D394">
        <f t="shared" si="6"/>
        <v>50400000</v>
      </c>
      <c r="E394" t="s">
        <v>130</v>
      </c>
      <c r="F394" t="s">
        <v>6317</v>
      </c>
      <c r="G394" s="6" t="s">
        <v>1987</v>
      </c>
      <c r="H394" s="6" t="s">
        <v>1806</v>
      </c>
      <c r="I394" s="6" t="s">
        <v>2022</v>
      </c>
      <c r="J394" t="s">
        <v>2023</v>
      </c>
    </row>
    <row r="395" spans="1:10">
      <c r="A395">
        <v>0</v>
      </c>
      <c r="B395">
        <v>6310100</v>
      </c>
      <c r="C395">
        <v>6137500</v>
      </c>
      <c r="D395">
        <f t="shared" si="6"/>
        <v>6137500</v>
      </c>
      <c r="E395" t="s">
        <v>324</v>
      </c>
      <c r="F395" t="s">
        <v>6804</v>
      </c>
      <c r="G395" s="6" t="s">
        <v>1987</v>
      </c>
      <c r="H395" s="6" t="s">
        <v>3635</v>
      </c>
      <c r="I395" s="6" t="s">
        <v>3636</v>
      </c>
      <c r="J395" t="s">
        <v>3637</v>
      </c>
    </row>
    <row r="396" spans="1:10">
      <c r="A396">
        <v>0</v>
      </c>
      <c r="B396">
        <v>0</v>
      </c>
      <c r="C396">
        <v>0</v>
      </c>
      <c r="D396">
        <f t="shared" si="6"/>
        <v>0</v>
      </c>
      <c r="E396" t="s">
        <v>298</v>
      </c>
      <c r="F396" t="s">
        <v>6785</v>
      </c>
      <c r="G396" s="6" t="s">
        <v>1987</v>
      </c>
      <c r="H396" s="6" t="s">
        <v>3568</v>
      </c>
      <c r="I396" s="6" t="s">
        <v>3569</v>
      </c>
      <c r="J396" t="s">
        <v>3570</v>
      </c>
    </row>
    <row r="397" spans="1:10">
      <c r="A397">
        <v>0</v>
      </c>
      <c r="B397">
        <v>4486600</v>
      </c>
      <c r="C397">
        <v>4830400</v>
      </c>
      <c r="D397">
        <f t="shared" si="6"/>
        <v>4486600</v>
      </c>
      <c r="E397" t="s">
        <v>360</v>
      </c>
      <c r="F397" t="s">
        <v>6829</v>
      </c>
      <c r="G397" s="6" t="s">
        <v>3726</v>
      </c>
      <c r="H397" s="6" t="s">
        <v>1821</v>
      </c>
      <c r="I397" s="6" t="s">
        <v>3727</v>
      </c>
      <c r="J397" t="s">
        <v>3728</v>
      </c>
    </row>
    <row r="398" spans="1:10">
      <c r="A398">
        <v>0</v>
      </c>
      <c r="B398">
        <v>3441900</v>
      </c>
      <c r="C398">
        <v>0</v>
      </c>
      <c r="D398">
        <f t="shared" si="6"/>
        <v>0</v>
      </c>
      <c r="E398" t="s">
        <v>1157</v>
      </c>
      <c r="F398" t="s">
        <v>7390</v>
      </c>
      <c r="G398" t="s">
        <v>5508</v>
      </c>
      <c r="H398" s="6" t="s">
        <v>2258</v>
      </c>
      <c r="I398" t="s">
        <v>5509</v>
      </c>
      <c r="J398" t="s">
        <v>5510</v>
      </c>
    </row>
    <row r="399" spans="1:10">
      <c r="A399">
        <v>0</v>
      </c>
      <c r="B399">
        <v>0</v>
      </c>
      <c r="C399">
        <v>0</v>
      </c>
      <c r="D399">
        <f t="shared" si="6"/>
        <v>0</v>
      </c>
      <c r="E399" t="s">
        <v>827</v>
      </c>
      <c r="F399" t="s">
        <v>7163</v>
      </c>
      <c r="G399" s="6" t="s">
        <v>4804</v>
      </c>
      <c r="H399" s="6" t="s">
        <v>1574</v>
      </c>
      <c r="I399" s="6" t="s">
        <v>4805</v>
      </c>
      <c r="J399" t="s">
        <v>4806</v>
      </c>
    </row>
    <row r="400" spans="1:10">
      <c r="A400">
        <v>0</v>
      </c>
      <c r="B400">
        <v>0</v>
      </c>
      <c r="C400">
        <v>0</v>
      </c>
      <c r="D400">
        <f t="shared" si="6"/>
        <v>0</v>
      </c>
      <c r="E400" t="s">
        <v>953</v>
      </c>
      <c r="F400" t="s">
        <v>7255</v>
      </c>
      <c r="G400" s="6" t="s">
        <v>5091</v>
      </c>
      <c r="H400" s="6" t="s">
        <v>1574</v>
      </c>
      <c r="I400" s="6" t="s">
        <v>5092</v>
      </c>
      <c r="J400" t="s">
        <v>5093</v>
      </c>
    </row>
    <row r="401" spans="1:10">
      <c r="A401">
        <v>0</v>
      </c>
      <c r="B401">
        <v>0</v>
      </c>
      <c r="C401">
        <v>0</v>
      </c>
      <c r="D401">
        <f t="shared" si="6"/>
        <v>0</v>
      </c>
      <c r="E401" t="s">
        <v>786</v>
      </c>
      <c r="F401" t="s">
        <v>7138</v>
      </c>
      <c r="G401" s="6" t="s">
        <v>4713</v>
      </c>
      <c r="H401" s="6" t="s">
        <v>2354</v>
      </c>
      <c r="I401" s="6" t="s">
        <v>4714</v>
      </c>
      <c r="J401" t="s">
        <v>4715</v>
      </c>
    </row>
    <row r="402" spans="1:10">
      <c r="A402">
        <v>0</v>
      </c>
      <c r="B402">
        <v>0</v>
      </c>
      <c r="C402">
        <v>0</v>
      </c>
      <c r="D402">
        <f t="shared" si="6"/>
        <v>0</v>
      </c>
      <c r="E402" t="s">
        <v>675</v>
      </c>
      <c r="F402" t="s">
        <v>7053</v>
      </c>
      <c r="G402" s="6" t="s">
        <v>4038</v>
      </c>
      <c r="H402" s="6" t="s">
        <v>1806</v>
      </c>
      <c r="I402" s="6" t="s">
        <v>4441</v>
      </c>
      <c r="J402" t="s">
        <v>4442</v>
      </c>
    </row>
    <row r="403" spans="1:10">
      <c r="A403">
        <v>0</v>
      </c>
      <c r="B403">
        <v>0</v>
      </c>
      <c r="C403">
        <v>0</v>
      </c>
      <c r="D403">
        <f t="shared" si="6"/>
        <v>0</v>
      </c>
      <c r="E403" t="s">
        <v>805</v>
      </c>
      <c r="F403" t="s">
        <v>7150</v>
      </c>
      <c r="G403" s="6" t="s">
        <v>1987</v>
      </c>
      <c r="H403" s="6" t="s">
        <v>1806</v>
      </c>
      <c r="I403" s="6" t="s">
        <v>4753</v>
      </c>
      <c r="J403" t="s">
        <v>4754</v>
      </c>
    </row>
    <row r="404" spans="1:10">
      <c r="A404">
        <v>0</v>
      </c>
      <c r="B404">
        <v>0</v>
      </c>
      <c r="C404">
        <v>0</v>
      </c>
      <c r="D404">
        <f t="shared" si="6"/>
        <v>0</v>
      </c>
      <c r="E404" t="s">
        <v>630</v>
      </c>
      <c r="F404" t="s">
        <v>7018</v>
      </c>
      <c r="G404" s="6" t="s">
        <v>1595</v>
      </c>
      <c r="H404" s="6" t="s">
        <v>1806</v>
      </c>
      <c r="I404" s="6" t="s">
        <v>4324</v>
      </c>
      <c r="J404" t="s">
        <v>4325</v>
      </c>
    </row>
    <row r="405" spans="1:10">
      <c r="A405">
        <v>0</v>
      </c>
      <c r="B405">
        <v>4559300</v>
      </c>
      <c r="C405">
        <v>4037700</v>
      </c>
      <c r="D405">
        <f t="shared" si="6"/>
        <v>4037700</v>
      </c>
      <c r="E405" t="s">
        <v>161</v>
      </c>
      <c r="F405" t="s">
        <v>6687</v>
      </c>
      <c r="G405" s="6" t="s">
        <v>1595</v>
      </c>
      <c r="H405" s="6" t="s">
        <v>1806</v>
      </c>
      <c r="I405" s="6" t="s">
        <v>1595</v>
      </c>
      <c r="J405" t="s">
        <v>3255</v>
      </c>
    </row>
    <row r="406" spans="1:10">
      <c r="A406">
        <v>0</v>
      </c>
      <c r="B406">
        <v>0</v>
      </c>
      <c r="C406">
        <v>0</v>
      </c>
      <c r="D406">
        <f t="shared" si="6"/>
        <v>0</v>
      </c>
      <c r="E406" t="s">
        <v>1481</v>
      </c>
      <c r="F406" t="s">
        <v>6614</v>
      </c>
      <c r="G406" s="6" t="s">
        <v>1987</v>
      </c>
      <c r="H406" s="6" t="s">
        <v>1806</v>
      </c>
      <c r="I406" s="6" t="s">
        <v>3007</v>
      </c>
      <c r="J406" t="s">
        <v>3008</v>
      </c>
    </row>
    <row r="407" spans="1:10">
      <c r="A407">
        <v>0</v>
      </c>
      <c r="B407">
        <v>0</v>
      </c>
      <c r="C407">
        <v>0</v>
      </c>
      <c r="D407">
        <f t="shared" si="6"/>
        <v>0</v>
      </c>
      <c r="E407" t="s">
        <v>1487</v>
      </c>
      <c r="F407" t="s">
        <v>6811</v>
      </c>
      <c r="G407" s="6" t="s">
        <v>3658</v>
      </c>
      <c r="H407" s="6" t="s">
        <v>2348</v>
      </c>
      <c r="I407" s="6" t="s">
        <v>3659</v>
      </c>
      <c r="J407" t="s">
        <v>3660</v>
      </c>
    </row>
    <row r="408" spans="1:10">
      <c r="A408">
        <v>0</v>
      </c>
      <c r="B408">
        <v>0</v>
      </c>
      <c r="C408">
        <v>0</v>
      </c>
      <c r="D408">
        <f t="shared" si="6"/>
        <v>0</v>
      </c>
      <c r="E408" t="s">
        <v>719</v>
      </c>
      <c r="F408" t="s">
        <v>7086</v>
      </c>
      <c r="G408" s="6" t="s">
        <v>4546</v>
      </c>
      <c r="H408" s="6" t="s">
        <v>4547</v>
      </c>
      <c r="I408" s="6" t="s">
        <v>4548</v>
      </c>
      <c r="J408" t="s">
        <v>4549</v>
      </c>
    </row>
    <row r="409" spans="1:10">
      <c r="A409">
        <v>0</v>
      </c>
      <c r="B409">
        <v>0</v>
      </c>
      <c r="C409">
        <v>0</v>
      </c>
      <c r="D409">
        <f t="shared" si="6"/>
        <v>0</v>
      </c>
      <c r="E409" t="s">
        <v>94</v>
      </c>
      <c r="F409" t="s">
        <v>6650</v>
      </c>
      <c r="G409" s="6" t="s">
        <v>3117</v>
      </c>
      <c r="H409" s="6" t="s">
        <v>1574</v>
      </c>
      <c r="I409" s="6" t="s">
        <v>3118</v>
      </c>
      <c r="J409" t="s">
        <v>3119</v>
      </c>
    </row>
    <row r="410" spans="1:10">
      <c r="A410">
        <v>0</v>
      </c>
      <c r="B410">
        <v>0</v>
      </c>
      <c r="C410">
        <v>0</v>
      </c>
      <c r="D410">
        <f t="shared" si="6"/>
        <v>0</v>
      </c>
      <c r="E410" t="s">
        <v>1143</v>
      </c>
      <c r="F410" t="s">
        <v>7379</v>
      </c>
      <c r="G410" s="6" t="s">
        <v>5475</v>
      </c>
      <c r="H410" s="6" t="s">
        <v>1806</v>
      </c>
      <c r="I410" s="6" t="s">
        <v>5476</v>
      </c>
      <c r="J410" t="s">
        <v>5477</v>
      </c>
    </row>
    <row r="411" spans="1:10">
      <c r="A411">
        <v>0</v>
      </c>
      <c r="B411">
        <v>0</v>
      </c>
      <c r="C411">
        <v>0</v>
      </c>
      <c r="D411">
        <f t="shared" si="6"/>
        <v>0</v>
      </c>
      <c r="E411" t="s">
        <v>237</v>
      </c>
      <c r="F411" t="s">
        <v>6744</v>
      </c>
      <c r="G411" s="6" t="s">
        <v>3433</v>
      </c>
      <c r="H411" s="6" t="s">
        <v>1518</v>
      </c>
      <c r="I411" s="6" t="s">
        <v>3434</v>
      </c>
      <c r="J411" t="s">
        <v>3435</v>
      </c>
    </row>
    <row r="412" spans="1:10">
      <c r="A412">
        <v>0</v>
      </c>
      <c r="B412">
        <v>0</v>
      </c>
      <c r="C412">
        <v>0</v>
      </c>
      <c r="D412">
        <f t="shared" si="6"/>
        <v>0</v>
      </c>
      <c r="E412" t="s">
        <v>869</v>
      </c>
      <c r="F412" t="s">
        <v>7190</v>
      </c>
      <c r="G412" t="s">
        <v>4890</v>
      </c>
      <c r="H412" s="6" t="s">
        <v>4891</v>
      </c>
      <c r="I412" t="s">
        <v>4892</v>
      </c>
      <c r="J412" t="s">
        <v>4893</v>
      </c>
    </row>
    <row r="413" spans="1:10">
      <c r="A413">
        <v>0</v>
      </c>
      <c r="B413">
        <v>0</v>
      </c>
      <c r="C413">
        <v>0</v>
      </c>
      <c r="D413">
        <f t="shared" si="6"/>
        <v>0</v>
      </c>
      <c r="E413" t="s">
        <v>684</v>
      </c>
      <c r="F413" t="s">
        <v>7058</v>
      </c>
      <c r="G413" s="6" t="s">
        <v>4459</v>
      </c>
      <c r="H413" s="6" t="s">
        <v>1574</v>
      </c>
      <c r="I413" s="6" t="s">
        <v>4460</v>
      </c>
      <c r="J413" t="s">
        <v>4461</v>
      </c>
    </row>
    <row r="414" spans="1:10">
      <c r="A414">
        <v>0</v>
      </c>
      <c r="B414">
        <v>0</v>
      </c>
      <c r="C414">
        <v>0</v>
      </c>
      <c r="D414">
        <f t="shared" si="6"/>
        <v>0</v>
      </c>
      <c r="E414" t="s">
        <v>901</v>
      </c>
      <c r="F414" t="s">
        <v>7212</v>
      </c>
      <c r="G414" t="s">
        <v>4965</v>
      </c>
      <c r="H414" s="6" t="s">
        <v>4966</v>
      </c>
      <c r="I414" s="6" t="s">
        <v>4967</v>
      </c>
      <c r="J414" t="s">
        <v>4968</v>
      </c>
    </row>
    <row r="415" spans="1:10">
      <c r="A415">
        <v>0</v>
      </c>
      <c r="B415">
        <v>0</v>
      </c>
      <c r="C415">
        <v>0</v>
      </c>
      <c r="D415">
        <f t="shared" si="6"/>
        <v>0</v>
      </c>
      <c r="E415" t="s">
        <v>1413</v>
      </c>
      <c r="F415" t="s">
        <v>7576</v>
      </c>
      <c r="G415" t="s">
        <v>6099</v>
      </c>
      <c r="H415" s="6" t="s">
        <v>6100</v>
      </c>
      <c r="I415" t="s">
        <v>6101</v>
      </c>
      <c r="J415" t="s">
        <v>6102</v>
      </c>
    </row>
    <row r="416" spans="1:10">
      <c r="A416">
        <v>0</v>
      </c>
      <c r="B416">
        <v>0</v>
      </c>
      <c r="C416">
        <v>0</v>
      </c>
      <c r="D416">
        <f t="shared" si="6"/>
        <v>0</v>
      </c>
      <c r="E416" t="s">
        <v>677</v>
      </c>
      <c r="F416" t="s">
        <v>7054</v>
      </c>
      <c r="G416" t="s">
        <v>4445</v>
      </c>
      <c r="H416" s="6" t="s">
        <v>4446</v>
      </c>
      <c r="I416" t="s">
        <v>4447</v>
      </c>
      <c r="J416" t="s">
        <v>4448</v>
      </c>
    </row>
    <row r="417" spans="1:10">
      <c r="A417">
        <v>0</v>
      </c>
      <c r="B417">
        <v>0</v>
      </c>
      <c r="C417">
        <v>0</v>
      </c>
      <c r="D417">
        <f t="shared" si="6"/>
        <v>0</v>
      </c>
      <c r="E417" t="s">
        <v>254</v>
      </c>
      <c r="F417" t="s">
        <v>6758</v>
      </c>
      <c r="G417" t="s">
        <v>3480</v>
      </c>
      <c r="H417" s="6" t="s">
        <v>3481</v>
      </c>
      <c r="I417" t="s">
        <v>3482</v>
      </c>
      <c r="J417" t="s">
        <v>3483</v>
      </c>
    </row>
    <row r="418" spans="1:10">
      <c r="A418">
        <v>141960000</v>
      </c>
      <c r="B418">
        <v>48696000</v>
      </c>
      <c r="C418">
        <v>97351000</v>
      </c>
      <c r="D418">
        <f t="shared" si="6"/>
        <v>97351000</v>
      </c>
      <c r="E418" t="s">
        <v>731</v>
      </c>
      <c r="F418" t="s">
        <v>6222</v>
      </c>
      <c r="G418" s="6" t="s">
        <v>1690</v>
      </c>
      <c r="H418" s="6" t="s">
        <v>1691</v>
      </c>
      <c r="I418" s="6" t="s">
        <v>1692</v>
      </c>
      <c r="J418" t="s">
        <v>1693</v>
      </c>
    </row>
    <row r="419" spans="1:10">
      <c r="A419">
        <v>0</v>
      </c>
      <c r="B419">
        <v>0</v>
      </c>
      <c r="C419">
        <v>0</v>
      </c>
      <c r="D419">
        <f t="shared" si="6"/>
        <v>0</v>
      </c>
      <c r="E419" t="s">
        <v>206</v>
      </c>
      <c r="F419" t="s">
        <v>6722</v>
      </c>
      <c r="G419" s="6" t="s">
        <v>1525</v>
      </c>
      <c r="H419" s="6" t="s">
        <v>1574</v>
      </c>
      <c r="I419" s="6" t="s">
        <v>3363</v>
      </c>
      <c r="J419" t="s">
        <v>3364</v>
      </c>
    </row>
    <row r="420" spans="1:10">
      <c r="A420">
        <v>0</v>
      </c>
      <c r="B420">
        <v>0</v>
      </c>
      <c r="C420">
        <v>0</v>
      </c>
      <c r="D420">
        <f t="shared" si="6"/>
        <v>0</v>
      </c>
      <c r="E420" t="s">
        <v>406</v>
      </c>
      <c r="F420" t="s">
        <v>6862</v>
      </c>
      <c r="G420" s="6" t="s">
        <v>3826</v>
      </c>
      <c r="H420" s="6" t="s">
        <v>3827</v>
      </c>
      <c r="I420" s="6" t="s">
        <v>3828</v>
      </c>
      <c r="J420" t="s">
        <v>3829</v>
      </c>
    </row>
    <row r="421" spans="1:10">
      <c r="A421">
        <v>10494000</v>
      </c>
      <c r="B421">
        <v>5527400</v>
      </c>
      <c r="C421">
        <v>6829800</v>
      </c>
      <c r="D421">
        <f t="shared" si="6"/>
        <v>6829800</v>
      </c>
      <c r="E421" t="s">
        <v>947</v>
      </c>
      <c r="F421" t="s">
        <v>947</v>
      </c>
      <c r="G421" s="6" t="s">
        <v>2657</v>
      </c>
      <c r="H421" s="6" t="s">
        <v>1574</v>
      </c>
      <c r="I421" s="6" t="s">
        <v>2658</v>
      </c>
      <c r="J421" t="s">
        <v>2659</v>
      </c>
    </row>
    <row r="422" spans="1:10">
      <c r="A422">
        <v>0</v>
      </c>
      <c r="B422">
        <v>0</v>
      </c>
      <c r="C422">
        <v>0</v>
      </c>
      <c r="D422">
        <f t="shared" si="6"/>
        <v>0</v>
      </c>
      <c r="E422" t="s">
        <v>539</v>
      </c>
      <c r="F422" t="s">
        <v>6958</v>
      </c>
      <c r="G422" t="s">
        <v>1774</v>
      </c>
      <c r="H422" s="6" t="s">
        <v>2354</v>
      </c>
      <c r="I422" t="s">
        <v>4142</v>
      </c>
      <c r="J422" t="s">
        <v>4143</v>
      </c>
    </row>
    <row r="423" spans="1:10">
      <c r="A423">
        <v>0</v>
      </c>
      <c r="B423">
        <v>0</v>
      </c>
      <c r="C423">
        <v>0</v>
      </c>
      <c r="D423">
        <f t="shared" si="6"/>
        <v>0</v>
      </c>
      <c r="E423" t="s">
        <v>676</v>
      </c>
      <c r="F423" t="s">
        <v>676</v>
      </c>
      <c r="G423" s="6" t="s">
        <v>1525</v>
      </c>
      <c r="H423" s="6" t="s">
        <v>1574</v>
      </c>
      <c r="I423" s="6" t="s">
        <v>4443</v>
      </c>
      <c r="J423" t="s">
        <v>4444</v>
      </c>
    </row>
    <row r="424" spans="1:10">
      <c r="A424">
        <v>0</v>
      </c>
      <c r="B424">
        <v>0</v>
      </c>
      <c r="C424">
        <v>0</v>
      </c>
      <c r="D424">
        <f t="shared" si="6"/>
        <v>0</v>
      </c>
      <c r="E424" t="s">
        <v>456</v>
      </c>
      <c r="F424" t="s">
        <v>6895</v>
      </c>
      <c r="G424" s="6" t="s">
        <v>2398</v>
      </c>
      <c r="H424" s="6" t="s">
        <v>1518</v>
      </c>
      <c r="I424" s="6" t="s">
        <v>2417</v>
      </c>
      <c r="J424" t="s">
        <v>3931</v>
      </c>
    </row>
    <row r="425" spans="1:10">
      <c r="A425">
        <v>16648000</v>
      </c>
      <c r="B425">
        <v>24137000</v>
      </c>
      <c r="C425">
        <v>16244000</v>
      </c>
      <c r="D425">
        <f t="shared" si="6"/>
        <v>16648000</v>
      </c>
      <c r="E425" t="s">
        <v>102</v>
      </c>
      <c r="F425" t="s">
        <v>6440</v>
      </c>
      <c r="G425" s="6" t="s">
        <v>2398</v>
      </c>
      <c r="H425" s="6" t="s">
        <v>1518</v>
      </c>
      <c r="I425" s="6" t="s">
        <v>2417</v>
      </c>
      <c r="J425" t="s">
        <v>2418</v>
      </c>
    </row>
    <row r="426" spans="1:10">
      <c r="A426">
        <v>96983000</v>
      </c>
      <c r="B426">
        <v>123310000</v>
      </c>
      <c r="C426">
        <v>117320000</v>
      </c>
      <c r="D426">
        <f t="shared" si="6"/>
        <v>117320000</v>
      </c>
      <c r="E426" t="s">
        <v>1441</v>
      </c>
      <c r="F426" t="s">
        <v>6257</v>
      </c>
      <c r="G426" s="6" t="s">
        <v>1805</v>
      </c>
      <c r="H426" s="6" t="s">
        <v>1806</v>
      </c>
      <c r="I426" s="6" t="s">
        <v>1807</v>
      </c>
      <c r="J426" t="s">
        <v>1808</v>
      </c>
    </row>
    <row r="427" spans="1:10">
      <c r="A427">
        <v>9475700</v>
      </c>
      <c r="B427">
        <v>10659000</v>
      </c>
      <c r="C427">
        <v>15383000</v>
      </c>
      <c r="D427">
        <f t="shared" si="6"/>
        <v>10659000</v>
      </c>
      <c r="E427" t="s">
        <v>1057</v>
      </c>
      <c r="F427" t="s">
        <v>6532</v>
      </c>
      <c r="G427" s="6" t="s">
        <v>2733</v>
      </c>
      <c r="H427" s="6" t="s">
        <v>1518</v>
      </c>
      <c r="I427" s="6" t="s">
        <v>2734</v>
      </c>
      <c r="J427" t="s">
        <v>2735</v>
      </c>
    </row>
    <row r="428" spans="1:10">
      <c r="A428">
        <v>0</v>
      </c>
      <c r="B428">
        <v>0</v>
      </c>
      <c r="C428">
        <v>0</v>
      </c>
      <c r="D428">
        <f t="shared" si="6"/>
        <v>0</v>
      </c>
      <c r="E428" t="s">
        <v>410</v>
      </c>
      <c r="F428" t="s">
        <v>6866</v>
      </c>
      <c r="G428" t="s">
        <v>3838</v>
      </c>
      <c r="H428" s="6" t="s">
        <v>3839</v>
      </c>
      <c r="I428" t="s">
        <v>3840</v>
      </c>
      <c r="J428" t="s">
        <v>3841</v>
      </c>
    </row>
    <row r="429" spans="1:10">
      <c r="A429">
        <v>0</v>
      </c>
      <c r="B429">
        <v>0</v>
      </c>
      <c r="C429">
        <v>0</v>
      </c>
      <c r="D429">
        <f t="shared" si="6"/>
        <v>0</v>
      </c>
      <c r="E429" t="s">
        <v>1393</v>
      </c>
      <c r="F429" t="s">
        <v>7558</v>
      </c>
      <c r="G429" s="6" t="s">
        <v>1525</v>
      </c>
      <c r="H429" s="6" t="s">
        <v>6045</v>
      </c>
      <c r="I429" s="6" t="s">
        <v>6046</v>
      </c>
      <c r="J429" t="s">
        <v>6047</v>
      </c>
    </row>
    <row r="430" spans="1:10">
      <c r="A430">
        <v>0</v>
      </c>
      <c r="B430">
        <v>16917000</v>
      </c>
      <c r="C430">
        <v>13925000</v>
      </c>
      <c r="D430">
        <f t="shared" si="6"/>
        <v>13925000</v>
      </c>
      <c r="E430" t="s">
        <v>894</v>
      </c>
      <c r="F430" t="s">
        <v>7207</v>
      </c>
      <c r="G430" s="6" t="s">
        <v>4949</v>
      </c>
      <c r="H430" s="6" t="s">
        <v>4681</v>
      </c>
      <c r="I430" s="6" t="s">
        <v>4950</v>
      </c>
      <c r="J430" t="s">
        <v>4951</v>
      </c>
    </row>
    <row r="431" spans="1:10">
      <c r="A431">
        <v>8335600</v>
      </c>
      <c r="B431">
        <v>12471000</v>
      </c>
      <c r="C431">
        <v>12730000</v>
      </c>
      <c r="D431">
        <f t="shared" si="6"/>
        <v>12471000</v>
      </c>
      <c r="E431" t="s">
        <v>1474</v>
      </c>
      <c r="F431" t="s">
        <v>6549</v>
      </c>
      <c r="G431" s="6" t="s">
        <v>2791</v>
      </c>
      <c r="H431" s="6" t="s">
        <v>2792</v>
      </c>
      <c r="I431" s="6" t="s">
        <v>2793</v>
      </c>
      <c r="J431" t="s">
        <v>2794</v>
      </c>
    </row>
    <row r="432" spans="1:10">
      <c r="A432">
        <v>0</v>
      </c>
      <c r="B432">
        <v>0</v>
      </c>
      <c r="C432">
        <v>0</v>
      </c>
      <c r="D432">
        <f t="shared" si="6"/>
        <v>0</v>
      </c>
      <c r="E432" t="s">
        <v>702</v>
      </c>
      <c r="F432" t="s">
        <v>7073</v>
      </c>
      <c r="G432" s="6" t="s">
        <v>2791</v>
      </c>
      <c r="H432" s="6" t="s">
        <v>4164</v>
      </c>
      <c r="I432" s="6" t="s">
        <v>4503</v>
      </c>
      <c r="J432" t="s">
        <v>4504</v>
      </c>
    </row>
    <row r="433" spans="1:10">
      <c r="A433">
        <v>0</v>
      </c>
      <c r="B433">
        <v>0</v>
      </c>
      <c r="C433">
        <v>0</v>
      </c>
      <c r="D433">
        <f t="shared" si="6"/>
        <v>0</v>
      </c>
      <c r="E433" t="s">
        <v>552</v>
      </c>
      <c r="F433" t="s">
        <v>6965</v>
      </c>
      <c r="G433" s="6" t="s">
        <v>2791</v>
      </c>
      <c r="H433" s="6" t="s">
        <v>4164</v>
      </c>
      <c r="I433" s="6" t="s">
        <v>4165</v>
      </c>
      <c r="J433" t="s">
        <v>4166</v>
      </c>
    </row>
    <row r="434" spans="1:10">
      <c r="A434">
        <v>13309000</v>
      </c>
      <c r="B434">
        <v>20903000</v>
      </c>
      <c r="C434">
        <v>23431000</v>
      </c>
      <c r="D434">
        <f t="shared" si="6"/>
        <v>20903000</v>
      </c>
      <c r="E434" t="s">
        <v>823</v>
      </c>
      <c r="F434" t="s">
        <v>6471</v>
      </c>
      <c r="G434" s="6" t="s">
        <v>2526</v>
      </c>
      <c r="H434" s="6" t="s">
        <v>1574</v>
      </c>
      <c r="I434" s="6" t="s">
        <v>2527</v>
      </c>
      <c r="J434" t="s">
        <v>2528</v>
      </c>
    </row>
    <row r="435" spans="1:10">
      <c r="A435">
        <v>0</v>
      </c>
      <c r="B435">
        <v>0</v>
      </c>
      <c r="C435">
        <v>0</v>
      </c>
      <c r="D435">
        <f t="shared" si="6"/>
        <v>0</v>
      </c>
      <c r="E435" t="s">
        <v>384</v>
      </c>
      <c r="F435" t="s">
        <v>6848</v>
      </c>
      <c r="G435" s="6" t="s">
        <v>3018</v>
      </c>
      <c r="H435" s="6" t="s">
        <v>1574</v>
      </c>
      <c r="I435" s="6" t="s">
        <v>3019</v>
      </c>
      <c r="J435" t="s">
        <v>3781</v>
      </c>
    </row>
    <row r="436" spans="1:10">
      <c r="A436">
        <v>0</v>
      </c>
      <c r="B436">
        <v>11394000</v>
      </c>
      <c r="C436">
        <v>11114000</v>
      </c>
      <c r="D436">
        <f t="shared" si="6"/>
        <v>11114000</v>
      </c>
      <c r="E436" t="s">
        <v>589</v>
      </c>
      <c r="F436" t="s">
        <v>6989</v>
      </c>
      <c r="G436" s="6" t="s">
        <v>3018</v>
      </c>
      <c r="H436" s="6" t="s">
        <v>1574</v>
      </c>
      <c r="I436" s="6" t="s">
        <v>4237</v>
      </c>
      <c r="J436" t="s">
        <v>4238</v>
      </c>
    </row>
    <row r="437" spans="1:10">
      <c r="A437">
        <v>0</v>
      </c>
      <c r="B437">
        <v>0</v>
      </c>
      <c r="C437">
        <v>0</v>
      </c>
      <c r="D437">
        <f t="shared" si="6"/>
        <v>0</v>
      </c>
      <c r="E437" t="s">
        <v>42</v>
      </c>
      <c r="F437" t="s">
        <v>6617</v>
      </c>
      <c r="G437" s="6" t="s">
        <v>3018</v>
      </c>
      <c r="H437" s="6" t="s">
        <v>1574</v>
      </c>
      <c r="I437" s="6" t="s">
        <v>3019</v>
      </c>
      <c r="J437" t="s">
        <v>3020</v>
      </c>
    </row>
    <row r="438" spans="1:10">
      <c r="A438">
        <v>0</v>
      </c>
      <c r="B438">
        <v>4990400</v>
      </c>
      <c r="C438">
        <v>3534700</v>
      </c>
      <c r="D438">
        <f t="shared" si="6"/>
        <v>3534700</v>
      </c>
      <c r="E438" t="s">
        <v>1197</v>
      </c>
      <c r="F438" t="s">
        <v>7419</v>
      </c>
      <c r="G438" s="6" t="s">
        <v>3018</v>
      </c>
      <c r="H438" s="6" t="s">
        <v>1574</v>
      </c>
      <c r="I438" s="6" t="s">
        <v>3019</v>
      </c>
      <c r="J438" t="s">
        <v>5604</v>
      </c>
    </row>
    <row r="439" spans="1:10">
      <c r="A439">
        <v>53255000</v>
      </c>
      <c r="B439">
        <v>34123000</v>
      </c>
      <c r="C439">
        <v>42276000</v>
      </c>
      <c r="D439">
        <f t="shared" si="6"/>
        <v>42276000</v>
      </c>
      <c r="E439" t="s">
        <v>1306</v>
      </c>
      <c r="F439" t="s">
        <v>6313</v>
      </c>
      <c r="G439" s="6" t="s">
        <v>2008</v>
      </c>
      <c r="H439" s="6" t="s">
        <v>2009</v>
      </c>
      <c r="I439" s="6" t="s">
        <v>2010</v>
      </c>
      <c r="J439" t="s">
        <v>2011</v>
      </c>
    </row>
    <row r="440" spans="1:10">
      <c r="A440">
        <v>0</v>
      </c>
      <c r="B440">
        <v>9046500</v>
      </c>
      <c r="C440">
        <v>7938600</v>
      </c>
      <c r="D440">
        <f t="shared" si="6"/>
        <v>7938600</v>
      </c>
      <c r="E440" t="s">
        <v>784</v>
      </c>
      <c r="F440" t="s">
        <v>7137</v>
      </c>
      <c r="G440" s="6" t="s">
        <v>4709</v>
      </c>
      <c r="H440" s="6" t="s">
        <v>4710</v>
      </c>
      <c r="I440" s="6" t="s">
        <v>4711</v>
      </c>
      <c r="J440" t="s">
        <v>4712</v>
      </c>
    </row>
    <row r="441" spans="1:10">
      <c r="A441">
        <v>0</v>
      </c>
      <c r="B441">
        <v>0</v>
      </c>
      <c r="C441">
        <v>0</v>
      </c>
      <c r="D441">
        <f t="shared" si="6"/>
        <v>0</v>
      </c>
      <c r="E441" t="s">
        <v>1130</v>
      </c>
      <c r="F441" t="s">
        <v>7370</v>
      </c>
      <c r="G441" s="6" t="s">
        <v>5445</v>
      </c>
      <c r="H441" s="6" t="s">
        <v>5446</v>
      </c>
      <c r="I441" s="6" t="s">
        <v>5447</v>
      </c>
      <c r="J441" t="s">
        <v>5448</v>
      </c>
    </row>
    <row r="442" spans="1:10">
      <c r="A442">
        <v>0</v>
      </c>
      <c r="B442">
        <v>0</v>
      </c>
      <c r="C442">
        <v>0</v>
      </c>
      <c r="D442">
        <f t="shared" si="6"/>
        <v>0</v>
      </c>
      <c r="E442" t="s">
        <v>1117</v>
      </c>
      <c r="F442" t="s">
        <v>7362</v>
      </c>
      <c r="G442" s="6" t="s">
        <v>5422</v>
      </c>
      <c r="H442" s="6" t="s">
        <v>5423</v>
      </c>
      <c r="I442" s="6" t="s">
        <v>5424</v>
      </c>
      <c r="J442" t="s">
        <v>5425</v>
      </c>
    </row>
    <row r="443" spans="1:10">
      <c r="A443">
        <v>19229000</v>
      </c>
      <c r="B443">
        <v>9072000</v>
      </c>
      <c r="C443">
        <v>14616000</v>
      </c>
      <c r="D443">
        <f t="shared" si="6"/>
        <v>14616000</v>
      </c>
      <c r="E443" t="s">
        <v>1357</v>
      </c>
      <c r="F443" t="s">
        <v>6416</v>
      </c>
      <c r="G443" s="6" t="s">
        <v>2336</v>
      </c>
      <c r="H443" s="6" t="s">
        <v>2337</v>
      </c>
      <c r="I443" s="6" t="s">
        <v>2338</v>
      </c>
      <c r="J443" t="s">
        <v>2339</v>
      </c>
    </row>
    <row r="444" spans="1:10">
      <c r="A444">
        <v>0</v>
      </c>
      <c r="B444">
        <v>8424800</v>
      </c>
      <c r="C444">
        <v>9589700</v>
      </c>
      <c r="D444">
        <f t="shared" si="6"/>
        <v>8424800</v>
      </c>
      <c r="E444" t="s">
        <v>1341</v>
      </c>
      <c r="F444" t="s">
        <v>7523</v>
      </c>
      <c r="G444" t="s">
        <v>5912</v>
      </c>
      <c r="H444" s="6" t="s">
        <v>5913</v>
      </c>
      <c r="I444" t="s">
        <v>5914</v>
      </c>
      <c r="J444" t="s">
        <v>5915</v>
      </c>
    </row>
    <row r="445" spans="1:10">
      <c r="A445">
        <v>0</v>
      </c>
      <c r="B445">
        <v>22449000</v>
      </c>
      <c r="C445">
        <v>0</v>
      </c>
      <c r="D445">
        <f t="shared" si="6"/>
        <v>0</v>
      </c>
      <c r="E445" t="s">
        <v>863</v>
      </c>
      <c r="F445" t="s">
        <v>7185</v>
      </c>
      <c r="G445" s="6" t="s">
        <v>1845</v>
      </c>
      <c r="H445" s="6" t="s">
        <v>4874</v>
      </c>
      <c r="I445" s="6" t="s">
        <v>4875</v>
      </c>
      <c r="J445" t="s">
        <v>4876</v>
      </c>
    </row>
    <row r="446" spans="1:10">
      <c r="A446">
        <v>0</v>
      </c>
      <c r="B446">
        <v>0</v>
      </c>
      <c r="C446">
        <v>0</v>
      </c>
      <c r="D446">
        <f t="shared" si="6"/>
        <v>0</v>
      </c>
      <c r="E446" t="s">
        <v>1303</v>
      </c>
      <c r="F446" t="s">
        <v>7496</v>
      </c>
      <c r="G446" s="6" t="s">
        <v>5830</v>
      </c>
      <c r="H446" s="6" t="s">
        <v>1574</v>
      </c>
      <c r="I446" s="6" t="s">
        <v>5831</v>
      </c>
      <c r="J446" t="s">
        <v>5832</v>
      </c>
    </row>
    <row r="447" spans="1:10">
      <c r="A447">
        <v>0</v>
      </c>
      <c r="B447">
        <v>0</v>
      </c>
      <c r="C447">
        <v>0</v>
      </c>
      <c r="D447">
        <f t="shared" si="6"/>
        <v>0</v>
      </c>
      <c r="E447" t="s">
        <v>612</v>
      </c>
      <c r="F447" t="s">
        <v>7005</v>
      </c>
      <c r="G447" s="6" t="s">
        <v>2729</v>
      </c>
      <c r="H447" s="6" t="s">
        <v>1574</v>
      </c>
      <c r="I447" s="6" t="s">
        <v>4280</v>
      </c>
      <c r="J447" t="s">
        <v>4281</v>
      </c>
    </row>
    <row r="448" spans="1:10">
      <c r="A448">
        <v>28151000</v>
      </c>
      <c r="B448">
        <v>17577000</v>
      </c>
      <c r="C448">
        <v>21992000</v>
      </c>
      <c r="D448">
        <f t="shared" si="6"/>
        <v>21992000</v>
      </c>
      <c r="E448" t="s">
        <v>208</v>
      </c>
      <c r="F448" t="s">
        <v>6373</v>
      </c>
      <c r="G448" s="6" t="s">
        <v>2204</v>
      </c>
      <c r="H448" s="6" t="s">
        <v>2205</v>
      </c>
      <c r="I448" s="6" t="s">
        <v>2206</v>
      </c>
      <c r="J448" t="s">
        <v>2207</v>
      </c>
    </row>
    <row r="449" spans="1:10">
      <c r="A449">
        <v>0</v>
      </c>
      <c r="B449">
        <v>0</v>
      </c>
      <c r="C449">
        <v>0</v>
      </c>
      <c r="D449">
        <f t="shared" si="6"/>
        <v>0</v>
      </c>
      <c r="E449" t="s">
        <v>1138</v>
      </c>
      <c r="F449" t="s">
        <v>7374</v>
      </c>
      <c r="G449" s="6" t="s">
        <v>5461</v>
      </c>
      <c r="H449" s="6" t="s">
        <v>5462</v>
      </c>
      <c r="I449" s="6" t="s">
        <v>5463</v>
      </c>
      <c r="J449" t="s">
        <v>5464</v>
      </c>
    </row>
    <row r="450" spans="1:10">
      <c r="A450">
        <v>0</v>
      </c>
      <c r="B450">
        <v>0</v>
      </c>
      <c r="C450">
        <v>0</v>
      </c>
      <c r="D450">
        <f t="shared" ref="D450:D513" si="7">MEDIAN(A450:C450)</f>
        <v>0</v>
      </c>
      <c r="E450" t="s">
        <v>588</v>
      </c>
      <c r="F450" t="s">
        <v>6988</v>
      </c>
      <c r="G450" s="6" t="s">
        <v>1525</v>
      </c>
      <c r="H450" s="6" t="s">
        <v>1756</v>
      </c>
      <c r="I450" s="6" t="s">
        <v>4235</v>
      </c>
      <c r="J450" t="s">
        <v>4236</v>
      </c>
    </row>
    <row r="451" spans="1:10">
      <c r="A451">
        <v>0</v>
      </c>
      <c r="B451">
        <v>0</v>
      </c>
      <c r="C451">
        <v>0</v>
      </c>
      <c r="D451">
        <f t="shared" si="7"/>
        <v>0</v>
      </c>
      <c r="E451" t="s">
        <v>951</v>
      </c>
      <c r="F451" t="s">
        <v>7253</v>
      </c>
      <c r="G451" s="6" t="s">
        <v>1525</v>
      </c>
      <c r="H451" s="6" t="s">
        <v>1574</v>
      </c>
      <c r="I451" s="6" t="s">
        <v>5085</v>
      </c>
      <c r="J451" t="s">
        <v>5086</v>
      </c>
    </row>
    <row r="452" spans="1:10">
      <c r="A452">
        <v>11685000</v>
      </c>
      <c r="B452">
        <v>12933000</v>
      </c>
      <c r="C452">
        <v>11223000</v>
      </c>
      <c r="D452">
        <f t="shared" si="7"/>
        <v>11685000</v>
      </c>
      <c r="E452" t="s">
        <v>1348</v>
      </c>
      <c r="F452" t="s">
        <v>6493</v>
      </c>
      <c r="G452" s="6" t="s">
        <v>2597</v>
      </c>
      <c r="H452" s="6" t="s">
        <v>1574</v>
      </c>
      <c r="I452" s="6" t="s">
        <v>2598</v>
      </c>
      <c r="J452" t="s">
        <v>2599</v>
      </c>
    </row>
    <row r="453" spans="1:10">
      <c r="A453">
        <v>8463300</v>
      </c>
      <c r="B453">
        <v>5919600</v>
      </c>
      <c r="C453">
        <v>3974800</v>
      </c>
      <c r="D453">
        <f t="shared" si="7"/>
        <v>5919600</v>
      </c>
      <c r="E453" t="s">
        <v>993</v>
      </c>
      <c r="F453" t="s">
        <v>6548</v>
      </c>
      <c r="G453" s="6" t="s">
        <v>2073</v>
      </c>
      <c r="H453" s="6" t="s">
        <v>1574</v>
      </c>
      <c r="I453" s="6" t="s">
        <v>2448</v>
      </c>
      <c r="J453" t="s">
        <v>2790</v>
      </c>
    </row>
    <row r="454" spans="1:10">
      <c r="A454">
        <v>0</v>
      </c>
      <c r="B454">
        <v>0</v>
      </c>
      <c r="C454">
        <v>0</v>
      </c>
      <c r="D454">
        <f t="shared" si="7"/>
        <v>0</v>
      </c>
      <c r="E454" t="s">
        <v>688</v>
      </c>
      <c r="F454" t="s">
        <v>7061</v>
      </c>
      <c r="G454" s="6" t="s">
        <v>1525</v>
      </c>
      <c r="H454" s="6" t="s">
        <v>4466</v>
      </c>
      <c r="I454" s="6" t="s">
        <v>4467</v>
      </c>
      <c r="J454" t="s">
        <v>4468</v>
      </c>
    </row>
    <row r="455" spans="1:10">
      <c r="A455">
        <v>0</v>
      </c>
      <c r="B455">
        <v>6248800</v>
      </c>
      <c r="C455">
        <v>8006900</v>
      </c>
      <c r="D455">
        <f t="shared" si="7"/>
        <v>6248800</v>
      </c>
      <c r="E455" t="s">
        <v>125</v>
      </c>
      <c r="F455" t="s">
        <v>6666</v>
      </c>
      <c r="G455" s="6" t="s">
        <v>3179</v>
      </c>
      <c r="H455" s="6" t="s">
        <v>3180</v>
      </c>
      <c r="I455" s="6" t="s">
        <v>3181</v>
      </c>
      <c r="J455" t="s">
        <v>3182</v>
      </c>
    </row>
    <row r="456" spans="1:10">
      <c r="A456">
        <v>0</v>
      </c>
      <c r="B456">
        <v>5358600</v>
      </c>
      <c r="C456">
        <v>8382700</v>
      </c>
      <c r="D456">
        <f t="shared" si="7"/>
        <v>5358600</v>
      </c>
      <c r="E456" t="s">
        <v>582</v>
      </c>
      <c r="F456" t="s">
        <v>6983</v>
      </c>
      <c r="G456" s="6" t="s">
        <v>1782</v>
      </c>
      <c r="H456" s="6" t="s">
        <v>4218</v>
      </c>
      <c r="I456" s="6" t="s">
        <v>4219</v>
      </c>
      <c r="J456" t="s">
        <v>4220</v>
      </c>
    </row>
    <row r="457" spans="1:10">
      <c r="A457">
        <v>0</v>
      </c>
      <c r="B457">
        <v>0</v>
      </c>
      <c r="C457">
        <v>0</v>
      </c>
      <c r="D457">
        <f t="shared" si="7"/>
        <v>0</v>
      </c>
      <c r="E457" t="s">
        <v>470</v>
      </c>
      <c r="F457" t="s">
        <v>6903</v>
      </c>
      <c r="G457" s="6" t="s">
        <v>1525</v>
      </c>
      <c r="H457" s="6" t="s">
        <v>1574</v>
      </c>
      <c r="I457" s="6" t="s">
        <v>3961</v>
      </c>
      <c r="J457" t="s">
        <v>3962</v>
      </c>
    </row>
    <row r="458" spans="1:10">
      <c r="A458">
        <v>0</v>
      </c>
      <c r="B458">
        <v>0</v>
      </c>
      <c r="C458">
        <v>0</v>
      </c>
      <c r="D458">
        <f t="shared" si="7"/>
        <v>0</v>
      </c>
      <c r="E458" t="s">
        <v>835</v>
      </c>
      <c r="F458" t="s">
        <v>7166</v>
      </c>
      <c r="G458" s="6" t="s">
        <v>3661</v>
      </c>
      <c r="H458" s="6" t="s">
        <v>4813</v>
      </c>
      <c r="I458" s="6" t="s">
        <v>4814</v>
      </c>
      <c r="J458" t="s">
        <v>4815</v>
      </c>
    </row>
    <row r="459" spans="1:10">
      <c r="A459">
        <v>0</v>
      </c>
      <c r="B459">
        <v>0</v>
      </c>
      <c r="C459">
        <v>0</v>
      </c>
      <c r="D459">
        <f t="shared" si="7"/>
        <v>0</v>
      </c>
      <c r="E459" t="s">
        <v>1099</v>
      </c>
      <c r="F459" t="s">
        <v>7350</v>
      </c>
      <c r="G459" t="s">
        <v>5384</v>
      </c>
      <c r="H459" s="6" t="s">
        <v>5385</v>
      </c>
      <c r="I459" t="s">
        <v>5386</v>
      </c>
      <c r="J459" t="s">
        <v>5387</v>
      </c>
    </row>
    <row r="460" spans="1:10">
      <c r="A460">
        <v>14223000</v>
      </c>
      <c r="B460">
        <v>7650200</v>
      </c>
      <c r="C460">
        <v>10275000</v>
      </c>
      <c r="D460">
        <f t="shared" si="7"/>
        <v>10275000</v>
      </c>
      <c r="E460" t="s">
        <v>50</v>
      </c>
      <c r="F460" t="s">
        <v>6464</v>
      </c>
      <c r="G460" s="6" t="s">
        <v>2499</v>
      </c>
      <c r="H460" s="6" t="s">
        <v>2500</v>
      </c>
      <c r="I460" s="6" t="s">
        <v>2501</v>
      </c>
      <c r="J460" t="s">
        <v>2502</v>
      </c>
    </row>
    <row r="461" spans="1:10">
      <c r="A461">
        <v>47200000</v>
      </c>
      <c r="B461">
        <v>54203000</v>
      </c>
      <c r="C461">
        <v>46369000</v>
      </c>
      <c r="D461">
        <f t="shared" si="7"/>
        <v>47200000</v>
      </c>
      <c r="E461" t="s">
        <v>1457</v>
      </c>
      <c r="F461" t="s">
        <v>6325</v>
      </c>
      <c r="G461" s="6" t="s">
        <v>2048</v>
      </c>
      <c r="H461" s="6" t="s">
        <v>2049</v>
      </c>
      <c r="I461" s="6" t="s">
        <v>2050</v>
      </c>
      <c r="J461" t="s">
        <v>2051</v>
      </c>
    </row>
    <row r="462" spans="1:10">
      <c r="A462">
        <v>0</v>
      </c>
      <c r="B462">
        <v>12708000</v>
      </c>
      <c r="C462">
        <v>12554000</v>
      </c>
      <c r="D462">
        <f t="shared" si="7"/>
        <v>12554000</v>
      </c>
      <c r="E462" t="s">
        <v>1076</v>
      </c>
      <c r="F462" t="s">
        <v>7334</v>
      </c>
      <c r="G462" t="s">
        <v>4080</v>
      </c>
      <c r="H462" s="6" t="s">
        <v>5332</v>
      </c>
      <c r="I462" t="s">
        <v>5333</v>
      </c>
      <c r="J462" t="s">
        <v>5334</v>
      </c>
    </row>
    <row r="463" spans="1:10">
      <c r="A463">
        <v>6322100</v>
      </c>
      <c r="B463">
        <v>11547000</v>
      </c>
      <c r="C463">
        <v>11389000</v>
      </c>
      <c r="D463">
        <f t="shared" si="7"/>
        <v>11389000</v>
      </c>
      <c r="E463" t="s">
        <v>222</v>
      </c>
      <c r="F463" t="s">
        <v>6566</v>
      </c>
      <c r="G463" t="s">
        <v>2851</v>
      </c>
      <c r="H463" s="6" t="s">
        <v>2852</v>
      </c>
      <c r="I463" t="s">
        <v>2853</v>
      </c>
      <c r="J463" t="s">
        <v>2854</v>
      </c>
    </row>
    <row r="464" spans="1:10">
      <c r="A464">
        <v>0</v>
      </c>
      <c r="B464">
        <v>17135000</v>
      </c>
      <c r="C464">
        <v>18185000</v>
      </c>
      <c r="D464">
        <f t="shared" si="7"/>
        <v>17135000</v>
      </c>
      <c r="E464" t="s">
        <v>119</v>
      </c>
      <c r="F464" t="s">
        <v>6661</v>
      </c>
      <c r="G464" s="6" t="s">
        <v>3161</v>
      </c>
      <c r="H464" s="6" t="s">
        <v>3162</v>
      </c>
      <c r="I464" s="6" t="s">
        <v>3163</v>
      </c>
      <c r="J464" t="s">
        <v>3164</v>
      </c>
    </row>
    <row r="465" spans="1:10">
      <c r="A465">
        <v>0</v>
      </c>
      <c r="B465">
        <v>0</v>
      </c>
      <c r="C465">
        <v>0</v>
      </c>
      <c r="D465">
        <f t="shared" si="7"/>
        <v>0</v>
      </c>
      <c r="E465" t="s">
        <v>1089</v>
      </c>
      <c r="F465" t="s">
        <v>7342</v>
      </c>
      <c r="G465" s="6" t="s">
        <v>2597</v>
      </c>
      <c r="H465" s="6" t="s">
        <v>5357</v>
      </c>
      <c r="I465" s="6" t="s">
        <v>5358</v>
      </c>
      <c r="J465" t="s">
        <v>5359</v>
      </c>
    </row>
    <row r="466" spans="1:10">
      <c r="A466">
        <v>0</v>
      </c>
      <c r="B466">
        <v>0</v>
      </c>
      <c r="C466">
        <v>0</v>
      </c>
      <c r="D466">
        <f t="shared" si="7"/>
        <v>0</v>
      </c>
      <c r="E466" t="s">
        <v>317</v>
      </c>
      <c r="F466" t="s">
        <v>6798</v>
      </c>
      <c r="G466" s="6" t="s">
        <v>3614</v>
      </c>
      <c r="H466" s="6" t="s">
        <v>3615</v>
      </c>
      <c r="I466" s="6" t="s">
        <v>3616</v>
      </c>
      <c r="J466" t="s">
        <v>3617</v>
      </c>
    </row>
    <row r="467" spans="1:10">
      <c r="A467">
        <v>0</v>
      </c>
      <c r="B467">
        <v>0</v>
      </c>
      <c r="C467">
        <v>0</v>
      </c>
      <c r="D467">
        <f t="shared" si="7"/>
        <v>0</v>
      </c>
      <c r="E467" t="s">
        <v>723</v>
      </c>
      <c r="F467" t="s">
        <v>7090</v>
      </c>
      <c r="G467" s="6" t="s">
        <v>4560</v>
      </c>
      <c r="H467" s="6" t="s">
        <v>2354</v>
      </c>
      <c r="I467" s="6" t="s">
        <v>4561</v>
      </c>
      <c r="J467" t="s">
        <v>4562</v>
      </c>
    </row>
    <row r="468" spans="1:10">
      <c r="A468">
        <v>9404500</v>
      </c>
      <c r="B468">
        <v>7297000</v>
      </c>
      <c r="C468">
        <v>8564600</v>
      </c>
      <c r="D468">
        <f t="shared" si="7"/>
        <v>8564600</v>
      </c>
      <c r="E468" t="s">
        <v>334</v>
      </c>
      <c r="F468" t="s">
        <v>6534</v>
      </c>
      <c r="G468" s="6" t="s">
        <v>2740</v>
      </c>
      <c r="H468" s="6" t="s">
        <v>2741</v>
      </c>
      <c r="I468" s="6" t="s">
        <v>2742</v>
      </c>
      <c r="J468" t="s">
        <v>2743</v>
      </c>
    </row>
    <row r="469" spans="1:10">
      <c r="A469">
        <v>0</v>
      </c>
      <c r="B469">
        <v>0</v>
      </c>
      <c r="C469">
        <v>0</v>
      </c>
      <c r="D469">
        <f t="shared" si="7"/>
        <v>0</v>
      </c>
      <c r="E469" t="s">
        <v>1278</v>
      </c>
      <c r="F469" t="s">
        <v>7480</v>
      </c>
      <c r="G469" s="6" t="s">
        <v>1525</v>
      </c>
      <c r="H469" s="6" t="s">
        <v>1574</v>
      </c>
      <c r="I469" s="6" t="s">
        <v>5785</v>
      </c>
      <c r="J469" t="s">
        <v>5786</v>
      </c>
    </row>
    <row r="470" spans="1:10">
      <c r="A470">
        <v>0</v>
      </c>
      <c r="B470">
        <v>0</v>
      </c>
      <c r="C470">
        <v>0</v>
      </c>
      <c r="D470">
        <f t="shared" si="7"/>
        <v>0</v>
      </c>
      <c r="E470" t="s">
        <v>1209</v>
      </c>
      <c r="F470" t="s">
        <v>7431</v>
      </c>
      <c r="G470" t="s">
        <v>5638</v>
      </c>
      <c r="H470" s="6" t="s">
        <v>5639</v>
      </c>
      <c r="I470" s="6" t="s">
        <v>5640</v>
      </c>
      <c r="J470" t="s">
        <v>5641</v>
      </c>
    </row>
    <row r="471" spans="1:10">
      <c r="A471">
        <v>0</v>
      </c>
      <c r="B471">
        <v>0</v>
      </c>
      <c r="C471">
        <v>0</v>
      </c>
      <c r="D471">
        <f t="shared" si="7"/>
        <v>0</v>
      </c>
      <c r="E471" t="s">
        <v>1239</v>
      </c>
      <c r="F471" t="s">
        <v>7451</v>
      </c>
      <c r="G471" s="6" t="s">
        <v>5703</v>
      </c>
      <c r="H471" s="6" t="s">
        <v>5704</v>
      </c>
      <c r="I471" s="6" t="s">
        <v>5705</v>
      </c>
      <c r="J471" t="s">
        <v>5706</v>
      </c>
    </row>
    <row r="472" spans="1:10">
      <c r="A472">
        <v>0</v>
      </c>
      <c r="B472">
        <v>0</v>
      </c>
      <c r="C472">
        <v>0</v>
      </c>
      <c r="D472">
        <f t="shared" si="7"/>
        <v>0</v>
      </c>
      <c r="E472" t="s">
        <v>755</v>
      </c>
      <c r="F472" t="s">
        <v>7117</v>
      </c>
      <c r="G472" s="6" t="s">
        <v>4641</v>
      </c>
      <c r="H472" s="6" t="s">
        <v>4642</v>
      </c>
      <c r="I472" s="6" t="s">
        <v>4643</v>
      </c>
      <c r="J472" t="s">
        <v>4644</v>
      </c>
    </row>
    <row r="473" spans="1:10">
      <c r="A473">
        <v>0</v>
      </c>
      <c r="B473">
        <v>0</v>
      </c>
      <c r="C473">
        <v>0</v>
      </c>
      <c r="D473">
        <f t="shared" si="7"/>
        <v>0</v>
      </c>
      <c r="E473" t="s">
        <v>826</v>
      </c>
      <c r="F473" t="s">
        <v>7162</v>
      </c>
      <c r="G473" t="s">
        <v>4800</v>
      </c>
      <c r="H473" s="6" t="s">
        <v>4801</v>
      </c>
      <c r="I473" t="s">
        <v>4802</v>
      </c>
      <c r="J473" t="s">
        <v>4803</v>
      </c>
    </row>
    <row r="474" spans="1:10">
      <c r="A474">
        <v>0</v>
      </c>
      <c r="B474">
        <v>0</v>
      </c>
      <c r="C474">
        <v>0</v>
      </c>
      <c r="D474">
        <f t="shared" si="7"/>
        <v>0</v>
      </c>
      <c r="E474" t="s">
        <v>806</v>
      </c>
      <c r="F474" t="s">
        <v>7151</v>
      </c>
      <c r="G474" t="s">
        <v>4755</v>
      </c>
      <c r="H474" s="6" t="s">
        <v>4756</v>
      </c>
      <c r="I474" t="s">
        <v>4757</v>
      </c>
      <c r="J474" t="s">
        <v>4758</v>
      </c>
    </row>
    <row r="475" spans="1:10">
      <c r="A475">
        <v>0</v>
      </c>
      <c r="B475">
        <v>0</v>
      </c>
      <c r="C475">
        <v>0</v>
      </c>
      <c r="D475">
        <f t="shared" si="7"/>
        <v>0</v>
      </c>
      <c r="E475" t="s">
        <v>1024</v>
      </c>
      <c r="F475" t="s">
        <v>7298</v>
      </c>
      <c r="G475" s="6" t="s">
        <v>1987</v>
      </c>
      <c r="H475" s="6" t="s">
        <v>4681</v>
      </c>
      <c r="I475" s="6" t="s">
        <v>5222</v>
      </c>
      <c r="J475" t="s">
        <v>5223</v>
      </c>
    </row>
    <row r="476" spans="1:10">
      <c r="A476">
        <v>0</v>
      </c>
      <c r="B476">
        <v>0</v>
      </c>
      <c r="C476">
        <v>0</v>
      </c>
      <c r="D476">
        <f t="shared" si="7"/>
        <v>0</v>
      </c>
      <c r="E476" t="s">
        <v>59</v>
      </c>
      <c r="F476" t="s">
        <v>6627</v>
      </c>
      <c r="G476" s="6" t="s">
        <v>3048</v>
      </c>
      <c r="H476" s="6" t="s">
        <v>1574</v>
      </c>
      <c r="I476" s="6" t="s">
        <v>3049</v>
      </c>
      <c r="J476" t="s">
        <v>3050</v>
      </c>
    </row>
    <row r="477" spans="1:10">
      <c r="A477">
        <v>9441400</v>
      </c>
      <c r="B477">
        <v>6485300</v>
      </c>
      <c r="C477">
        <v>5485000</v>
      </c>
      <c r="D477">
        <f t="shared" si="7"/>
        <v>6485300</v>
      </c>
      <c r="E477" t="s">
        <v>1219</v>
      </c>
      <c r="F477" t="s">
        <v>6533</v>
      </c>
      <c r="G477" s="6" t="s">
        <v>2736</v>
      </c>
      <c r="H477" s="6" t="s">
        <v>2737</v>
      </c>
      <c r="I477" s="6" t="s">
        <v>2738</v>
      </c>
      <c r="J477" t="s">
        <v>2739</v>
      </c>
    </row>
    <row r="478" spans="1:10">
      <c r="A478">
        <v>0</v>
      </c>
      <c r="B478">
        <v>0</v>
      </c>
      <c r="C478">
        <v>0</v>
      </c>
      <c r="D478">
        <f t="shared" si="7"/>
        <v>0</v>
      </c>
      <c r="E478" t="s">
        <v>391</v>
      </c>
      <c r="F478" t="s">
        <v>6852</v>
      </c>
      <c r="G478" s="6" t="s">
        <v>3792</v>
      </c>
      <c r="H478" s="6" t="s">
        <v>3793</v>
      </c>
      <c r="I478" s="6" t="s">
        <v>3794</v>
      </c>
      <c r="J478" t="s">
        <v>3795</v>
      </c>
    </row>
    <row r="479" spans="1:10">
      <c r="A479">
        <v>12641000</v>
      </c>
      <c r="B479">
        <v>9671400</v>
      </c>
      <c r="C479">
        <v>9368200</v>
      </c>
      <c r="D479">
        <f t="shared" si="7"/>
        <v>9671400</v>
      </c>
      <c r="E479" t="s">
        <v>274</v>
      </c>
      <c r="F479" t="s">
        <v>6482</v>
      </c>
      <c r="G479" t="s">
        <v>2559</v>
      </c>
      <c r="H479" s="6" t="s">
        <v>2560</v>
      </c>
      <c r="I479" t="s">
        <v>2561</v>
      </c>
      <c r="J479" t="s">
        <v>2562</v>
      </c>
    </row>
    <row r="480" spans="1:10">
      <c r="A480">
        <v>0</v>
      </c>
      <c r="B480">
        <v>0</v>
      </c>
      <c r="C480">
        <v>0</v>
      </c>
      <c r="D480">
        <f t="shared" si="7"/>
        <v>0</v>
      </c>
      <c r="E480" t="s">
        <v>172</v>
      </c>
      <c r="F480" t="s">
        <v>6696</v>
      </c>
      <c r="G480" t="s">
        <v>3282</v>
      </c>
      <c r="H480" s="6" t="s">
        <v>3283</v>
      </c>
      <c r="I480" t="s">
        <v>3284</v>
      </c>
      <c r="J480" t="s">
        <v>3285</v>
      </c>
    </row>
    <row r="481" spans="1:10">
      <c r="A481">
        <v>0</v>
      </c>
      <c r="B481">
        <v>0</v>
      </c>
      <c r="C481">
        <v>0</v>
      </c>
      <c r="D481">
        <f t="shared" si="7"/>
        <v>0</v>
      </c>
      <c r="E481" t="s">
        <v>1386</v>
      </c>
      <c r="F481" t="s">
        <v>7554</v>
      </c>
      <c r="G481" t="s">
        <v>6029</v>
      </c>
      <c r="H481" s="6" t="s">
        <v>6030</v>
      </c>
      <c r="I481" t="s">
        <v>6031</v>
      </c>
      <c r="J481" t="s">
        <v>6032</v>
      </c>
    </row>
    <row r="482" spans="1:10">
      <c r="A482">
        <v>0</v>
      </c>
      <c r="B482">
        <v>0</v>
      </c>
      <c r="C482">
        <v>0</v>
      </c>
      <c r="D482">
        <f t="shared" si="7"/>
        <v>0</v>
      </c>
      <c r="E482" t="s">
        <v>1365</v>
      </c>
      <c r="F482" t="s">
        <v>7539</v>
      </c>
      <c r="G482" s="6" t="s">
        <v>5972</v>
      </c>
      <c r="H482" s="6" t="s">
        <v>5973</v>
      </c>
      <c r="I482" s="6" t="s">
        <v>5974</v>
      </c>
      <c r="J482" t="s">
        <v>5975</v>
      </c>
    </row>
    <row r="483" spans="1:10">
      <c r="A483">
        <v>6651000</v>
      </c>
      <c r="B483">
        <v>7319800</v>
      </c>
      <c r="C483">
        <v>4813400</v>
      </c>
      <c r="D483">
        <f t="shared" si="7"/>
        <v>6651000</v>
      </c>
      <c r="E483" t="s">
        <v>1353</v>
      </c>
      <c r="F483" t="s">
        <v>6564</v>
      </c>
      <c r="G483" t="s">
        <v>2844</v>
      </c>
      <c r="H483" s="6" t="s">
        <v>2845</v>
      </c>
      <c r="I483" t="s">
        <v>2846</v>
      </c>
      <c r="J483" t="s">
        <v>2847</v>
      </c>
    </row>
    <row r="484" spans="1:10">
      <c r="A484">
        <v>0</v>
      </c>
      <c r="B484">
        <v>0</v>
      </c>
      <c r="C484">
        <v>0</v>
      </c>
      <c r="D484">
        <f t="shared" si="7"/>
        <v>0</v>
      </c>
      <c r="E484" t="s">
        <v>1358</v>
      </c>
      <c r="F484" t="s">
        <v>7533</v>
      </c>
      <c r="G484" t="s">
        <v>5950</v>
      </c>
      <c r="H484" s="6" t="s">
        <v>5951</v>
      </c>
      <c r="I484" t="s">
        <v>5952</v>
      </c>
      <c r="J484" t="s">
        <v>5953</v>
      </c>
    </row>
    <row r="485" spans="1:10">
      <c r="A485">
        <v>0</v>
      </c>
      <c r="B485">
        <v>0</v>
      </c>
      <c r="C485">
        <v>0</v>
      </c>
      <c r="D485">
        <f t="shared" si="7"/>
        <v>0</v>
      </c>
      <c r="E485" t="s">
        <v>365</v>
      </c>
      <c r="F485" t="s">
        <v>6833</v>
      </c>
      <c r="G485" s="6" t="s">
        <v>3739</v>
      </c>
      <c r="H485" s="6" t="s">
        <v>3740</v>
      </c>
      <c r="I485" s="6" t="s">
        <v>3741</v>
      </c>
      <c r="J485" t="s">
        <v>3742</v>
      </c>
    </row>
    <row r="486" spans="1:10">
      <c r="A486">
        <v>0</v>
      </c>
      <c r="B486">
        <v>6327000</v>
      </c>
      <c r="C486">
        <v>5968800</v>
      </c>
      <c r="D486">
        <f t="shared" si="7"/>
        <v>5968800</v>
      </c>
      <c r="E486" t="s">
        <v>864</v>
      </c>
      <c r="F486" t="s">
        <v>7186</v>
      </c>
      <c r="G486" s="6" t="s">
        <v>1805</v>
      </c>
      <c r="H486" s="6" t="s">
        <v>2834</v>
      </c>
      <c r="I486" s="6" t="s">
        <v>4877</v>
      </c>
      <c r="J486" t="s">
        <v>4878</v>
      </c>
    </row>
    <row r="487" spans="1:10">
      <c r="A487">
        <v>11166000</v>
      </c>
      <c r="B487">
        <v>9321200</v>
      </c>
      <c r="C487">
        <v>7601500</v>
      </c>
      <c r="D487">
        <f t="shared" si="7"/>
        <v>9321200</v>
      </c>
      <c r="E487" t="s">
        <v>1301</v>
      </c>
      <c r="F487" t="s">
        <v>6497</v>
      </c>
      <c r="G487" s="6" t="s">
        <v>2611</v>
      </c>
      <c r="H487" s="6" t="s">
        <v>2612</v>
      </c>
      <c r="I487" s="6" t="s">
        <v>2613</v>
      </c>
      <c r="J487" t="s">
        <v>2614</v>
      </c>
    </row>
    <row r="488" spans="1:10">
      <c r="A488">
        <v>0</v>
      </c>
      <c r="B488">
        <v>0</v>
      </c>
      <c r="C488">
        <v>0</v>
      </c>
      <c r="D488">
        <f t="shared" si="7"/>
        <v>0</v>
      </c>
      <c r="E488" t="s">
        <v>700</v>
      </c>
      <c r="F488" t="s">
        <v>7071</v>
      </c>
      <c r="G488" s="6" t="s">
        <v>4495</v>
      </c>
      <c r="H488" s="6" t="s">
        <v>4496</v>
      </c>
      <c r="I488" s="6" t="s">
        <v>4497</v>
      </c>
      <c r="J488" t="s">
        <v>4498</v>
      </c>
    </row>
    <row r="489" spans="1:10">
      <c r="A489">
        <v>0</v>
      </c>
      <c r="B489">
        <v>0</v>
      </c>
      <c r="C489">
        <v>0</v>
      </c>
      <c r="D489">
        <f t="shared" si="7"/>
        <v>0</v>
      </c>
      <c r="E489" t="s">
        <v>429</v>
      </c>
      <c r="F489" t="s">
        <v>6878</v>
      </c>
      <c r="G489" t="s">
        <v>3875</v>
      </c>
      <c r="H489" s="6" t="s">
        <v>3876</v>
      </c>
      <c r="I489" t="s">
        <v>3877</v>
      </c>
      <c r="J489" t="s">
        <v>3878</v>
      </c>
    </row>
    <row r="490" spans="1:10">
      <c r="A490">
        <v>0</v>
      </c>
      <c r="B490">
        <v>0</v>
      </c>
      <c r="C490">
        <v>0</v>
      </c>
      <c r="D490">
        <f t="shared" si="7"/>
        <v>0</v>
      </c>
      <c r="E490" t="s">
        <v>879</v>
      </c>
      <c r="F490" t="s">
        <v>7196</v>
      </c>
      <c r="G490" s="6" t="s">
        <v>4911</v>
      </c>
      <c r="H490" s="6" t="s">
        <v>3876</v>
      </c>
      <c r="I490" s="6" t="s">
        <v>4912</v>
      </c>
      <c r="J490" t="s">
        <v>4913</v>
      </c>
    </row>
    <row r="491" spans="1:10">
      <c r="A491">
        <v>29142000</v>
      </c>
      <c r="B491">
        <v>16442000</v>
      </c>
      <c r="C491">
        <v>13083000</v>
      </c>
      <c r="D491">
        <f t="shared" si="7"/>
        <v>16442000</v>
      </c>
      <c r="E491" t="s">
        <v>1314</v>
      </c>
      <c r="F491" t="s">
        <v>6368</v>
      </c>
      <c r="G491" s="6" t="s">
        <v>2186</v>
      </c>
      <c r="H491" s="6" t="s">
        <v>2187</v>
      </c>
      <c r="I491" s="6" t="s">
        <v>2188</v>
      </c>
      <c r="J491" t="s">
        <v>2189</v>
      </c>
    </row>
    <row r="492" spans="1:10">
      <c r="A492">
        <v>7396500</v>
      </c>
      <c r="B492">
        <v>61553000</v>
      </c>
      <c r="C492">
        <v>53381000</v>
      </c>
      <c r="D492">
        <f t="shared" si="7"/>
        <v>53381000</v>
      </c>
      <c r="E492" t="s">
        <v>748</v>
      </c>
      <c r="F492" t="s">
        <v>6558</v>
      </c>
      <c r="G492" s="6" t="s">
        <v>2290</v>
      </c>
      <c r="H492" s="6" t="s">
        <v>2823</v>
      </c>
      <c r="I492" s="6" t="s">
        <v>2824</v>
      </c>
      <c r="J492" t="s">
        <v>2825</v>
      </c>
    </row>
    <row r="493" spans="1:10">
      <c r="A493">
        <v>0</v>
      </c>
      <c r="B493">
        <v>9945300</v>
      </c>
      <c r="C493">
        <v>6841500</v>
      </c>
      <c r="D493">
        <f t="shared" si="7"/>
        <v>6841500</v>
      </c>
      <c r="E493" t="s">
        <v>776</v>
      </c>
      <c r="F493" t="s">
        <v>7130</v>
      </c>
      <c r="G493" s="6" t="s">
        <v>4686</v>
      </c>
      <c r="H493" s="6" t="s">
        <v>1574</v>
      </c>
      <c r="I493" s="6" t="s">
        <v>4687</v>
      </c>
      <c r="J493" t="s">
        <v>4688</v>
      </c>
    </row>
    <row r="494" spans="1:10">
      <c r="A494">
        <v>0</v>
      </c>
      <c r="B494">
        <v>4419100</v>
      </c>
      <c r="C494">
        <v>3732000</v>
      </c>
      <c r="D494">
        <f t="shared" si="7"/>
        <v>3732000</v>
      </c>
      <c r="E494" t="s">
        <v>1415</v>
      </c>
      <c r="F494" t="s">
        <v>7577</v>
      </c>
      <c r="G494" t="s">
        <v>6103</v>
      </c>
      <c r="H494" s="6" t="s">
        <v>2834</v>
      </c>
      <c r="I494" t="s">
        <v>6104</v>
      </c>
      <c r="J494" t="s">
        <v>6105</v>
      </c>
    </row>
    <row r="495" spans="1:10">
      <c r="A495">
        <v>0</v>
      </c>
      <c r="B495">
        <v>0</v>
      </c>
      <c r="C495">
        <v>0</v>
      </c>
      <c r="D495">
        <f t="shared" si="7"/>
        <v>0</v>
      </c>
      <c r="E495" t="s">
        <v>889</v>
      </c>
      <c r="F495" t="s">
        <v>7205</v>
      </c>
      <c r="G495" s="6" t="s">
        <v>4942</v>
      </c>
      <c r="H495" s="6" t="s">
        <v>4943</v>
      </c>
      <c r="I495" s="6" t="s">
        <v>4944</v>
      </c>
      <c r="J495" t="s">
        <v>4945</v>
      </c>
    </row>
    <row r="496" spans="1:10">
      <c r="A496">
        <v>0</v>
      </c>
      <c r="B496">
        <v>0</v>
      </c>
      <c r="C496">
        <v>0</v>
      </c>
      <c r="D496">
        <f t="shared" si="7"/>
        <v>0</v>
      </c>
      <c r="E496" t="s">
        <v>1308</v>
      </c>
      <c r="F496" t="s">
        <v>7499</v>
      </c>
      <c r="G496" t="s">
        <v>5837</v>
      </c>
      <c r="H496" s="6" t="s">
        <v>5838</v>
      </c>
      <c r="I496" t="s">
        <v>5839</v>
      </c>
      <c r="J496" t="s">
        <v>5840</v>
      </c>
    </row>
    <row r="497" spans="1:10">
      <c r="A497">
        <v>0</v>
      </c>
      <c r="B497">
        <v>0</v>
      </c>
      <c r="C497">
        <v>0</v>
      </c>
      <c r="D497">
        <f t="shared" si="7"/>
        <v>0</v>
      </c>
      <c r="E497" t="s">
        <v>808</v>
      </c>
      <c r="F497" t="s">
        <v>7153</v>
      </c>
      <c r="G497" s="6" t="s">
        <v>4763</v>
      </c>
      <c r="H497" s="6" t="s">
        <v>4764</v>
      </c>
      <c r="I497" s="6" t="s">
        <v>4765</v>
      </c>
      <c r="J497" t="s">
        <v>4766</v>
      </c>
    </row>
    <row r="498" spans="1:10">
      <c r="A498">
        <v>0</v>
      </c>
      <c r="B498">
        <v>6458600</v>
      </c>
      <c r="C498">
        <v>5705000</v>
      </c>
      <c r="D498">
        <f t="shared" si="7"/>
        <v>5705000</v>
      </c>
      <c r="E498" t="s">
        <v>165</v>
      </c>
      <c r="F498" t="s">
        <v>6690</v>
      </c>
      <c r="G498" s="6" t="s">
        <v>1987</v>
      </c>
      <c r="H498" s="6" t="s">
        <v>3261</v>
      </c>
      <c r="I498" s="6" t="s">
        <v>3262</v>
      </c>
      <c r="J498" t="s">
        <v>3263</v>
      </c>
    </row>
    <row r="499" spans="1:10">
      <c r="A499">
        <v>0</v>
      </c>
      <c r="B499">
        <v>0</v>
      </c>
      <c r="C499">
        <v>0</v>
      </c>
      <c r="D499">
        <f t="shared" si="7"/>
        <v>0</v>
      </c>
      <c r="E499" t="s">
        <v>646</v>
      </c>
      <c r="F499" t="s">
        <v>7030</v>
      </c>
      <c r="G499" s="6" t="s">
        <v>4368</v>
      </c>
      <c r="H499" s="6" t="s">
        <v>4369</v>
      </c>
      <c r="I499" s="6" t="s">
        <v>4370</v>
      </c>
      <c r="J499" t="s">
        <v>4371</v>
      </c>
    </row>
    <row r="500" spans="1:10">
      <c r="A500">
        <v>0</v>
      </c>
      <c r="B500">
        <v>0</v>
      </c>
      <c r="C500">
        <v>0</v>
      </c>
      <c r="D500">
        <f t="shared" si="7"/>
        <v>0</v>
      </c>
      <c r="E500" t="s">
        <v>1346</v>
      </c>
      <c r="F500" t="s">
        <v>7527</v>
      </c>
      <c r="G500" t="s">
        <v>5927</v>
      </c>
      <c r="H500" s="6" t="s">
        <v>5361</v>
      </c>
      <c r="I500" t="s">
        <v>5928</v>
      </c>
      <c r="J500" t="s">
        <v>5929</v>
      </c>
    </row>
    <row r="501" spans="1:10">
      <c r="A501">
        <v>0</v>
      </c>
      <c r="B501">
        <v>5387000</v>
      </c>
      <c r="C501">
        <v>4682700</v>
      </c>
      <c r="D501">
        <f t="shared" si="7"/>
        <v>4682700</v>
      </c>
      <c r="E501" t="s">
        <v>1091</v>
      </c>
      <c r="F501" t="s">
        <v>7343</v>
      </c>
      <c r="G501" t="s">
        <v>5360</v>
      </c>
      <c r="H501" s="6" t="s">
        <v>5361</v>
      </c>
      <c r="I501" t="s">
        <v>5362</v>
      </c>
      <c r="J501" t="s">
        <v>5363</v>
      </c>
    </row>
    <row r="502" spans="1:10">
      <c r="A502">
        <v>24935000</v>
      </c>
      <c r="B502">
        <v>24913000</v>
      </c>
      <c r="C502">
        <v>21281000</v>
      </c>
      <c r="D502">
        <f t="shared" si="7"/>
        <v>24913000</v>
      </c>
      <c r="E502" t="s">
        <v>265</v>
      </c>
      <c r="F502" t="s">
        <v>6386</v>
      </c>
      <c r="G502" t="s">
        <v>2240</v>
      </c>
      <c r="H502" s="6" t="s">
        <v>1518</v>
      </c>
      <c r="I502" t="s">
        <v>2241</v>
      </c>
      <c r="J502" t="s">
        <v>2242</v>
      </c>
    </row>
    <row r="503" spans="1:10">
      <c r="A503">
        <v>0</v>
      </c>
      <c r="B503">
        <v>0</v>
      </c>
      <c r="C503">
        <v>0</v>
      </c>
      <c r="D503">
        <f t="shared" si="7"/>
        <v>0</v>
      </c>
      <c r="E503" t="s">
        <v>685</v>
      </c>
      <c r="F503" t="s">
        <v>7059</v>
      </c>
      <c r="G503" s="6" t="s">
        <v>2194</v>
      </c>
      <c r="H503" s="6" t="s">
        <v>1518</v>
      </c>
      <c r="I503" s="6" t="s">
        <v>2195</v>
      </c>
      <c r="J503" t="s">
        <v>4462</v>
      </c>
    </row>
    <row r="504" spans="1:10">
      <c r="A504">
        <v>2115800000</v>
      </c>
      <c r="B504">
        <v>1671900000</v>
      </c>
      <c r="C504">
        <v>1630300000</v>
      </c>
      <c r="D504">
        <f t="shared" si="7"/>
        <v>1671900000</v>
      </c>
      <c r="E504" t="s">
        <v>187</v>
      </c>
      <c r="F504" t="s">
        <v>6192</v>
      </c>
      <c r="G504" t="s">
        <v>1517</v>
      </c>
      <c r="H504" s="6" t="s">
        <v>1518</v>
      </c>
      <c r="I504" t="s">
        <v>1519</v>
      </c>
      <c r="J504" t="s">
        <v>1520</v>
      </c>
    </row>
    <row r="505" spans="1:10">
      <c r="A505">
        <v>25071000</v>
      </c>
      <c r="B505">
        <v>45293000</v>
      </c>
      <c r="C505">
        <v>32778000</v>
      </c>
      <c r="D505">
        <f t="shared" si="7"/>
        <v>32778000</v>
      </c>
      <c r="E505" t="s">
        <v>753</v>
      </c>
      <c r="F505" t="s">
        <v>6385</v>
      </c>
      <c r="G505" t="s">
        <v>1517</v>
      </c>
      <c r="H505" s="6" t="s">
        <v>1518</v>
      </c>
      <c r="I505" t="s">
        <v>1519</v>
      </c>
      <c r="J505" t="s">
        <v>2239</v>
      </c>
    </row>
    <row r="506" spans="1:10">
      <c r="A506">
        <v>0</v>
      </c>
      <c r="B506">
        <v>18755000</v>
      </c>
      <c r="C506">
        <v>18140000</v>
      </c>
      <c r="D506">
        <f t="shared" si="7"/>
        <v>18140000</v>
      </c>
      <c r="E506" t="s">
        <v>727</v>
      </c>
      <c r="F506" t="s">
        <v>7092</v>
      </c>
      <c r="G506" s="6" t="s">
        <v>2194</v>
      </c>
      <c r="H506" s="6" t="s">
        <v>1756</v>
      </c>
      <c r="I506" s="6" t="s">
        <v>2195</v>
      </c>
      <c r="J506" t="s">
        <v>4567</v>
      </c>
    </row>
    <row r="507" spans="1:10">
      <c r="A507">
        <v>4740100</v>
      </c>
      <c r="B507">
        <v>19614000</v>
      </c>
      <c r="C507">
        <v>15927000</v>
      </c>
      <c r="D507">
        <f t="shared" si="7"/>
        <v>15927000</v>
      </c>
      <c r="E507" t="s">
        <v>699</v>
      </c>
      <c r="F507" t="s">
        <v>6577</v>
      </c>
      <c r="G507" t="s">
        <v>1517</v>
      </c>
      <c r="H507" s="6" t="s">
        <v>1518</v>
      </c>
      <c r="I507" t="s">
        <v>1519</v>
      </c>
      <c r="J507" t="s">
        <v>2890</v>
      </c>
    </row>
    <row r="508" spans="1:10">
      <c r="A508">
        <v>28505000</v>
      </c>
      <c r="B508">
        <v>22539000</v>
      </c>
      <c r="C508">
        <v>25786000</v>
      </c>
      <c r="D508">
        <f t="shared" si="7"/>
        <v>25786000</v>
      </c>
      <c r="E508" t="s">
        <v>696</v>
      </c>
      <c r="F508" t="s">
        <v>6370</v>
      </c>
      <c r="G508" s="6" t="s">
        <v>2194</v>
      </c>
      <c r="H508" s="6" t="s">
        <v>1756</v>
      </c>
      <c r="I508" s="6" t="s">
        <v>2195</v>
      </c>
      <c r="J508" t="s">
        <v>2196</v>
      </c>
    </row>
    <row r="509" spans="1:10">
      <c r="A509">
        <v>34217000</v>
      </c>
      <c r="B509">
        <v>24750000</v>
      </c>
      <c r="C509">
        <v>29002000</v>
      </c>
      <c r="D509">
        <f t="shared" si="7"/>
        <v>29002000</v>
      </c>
      <c r="E509" t="s">
        <v>261</v>
      </c>
      <c r="F509" t="s">
        <v>6356</v>
      </c>
      <c r="G509" t="s">
        <v>1517</v>
      </c>
      <c r="H509" s="6" t="s">
        <v>1518</v>
      </c>
      <c r="I509" t="s">
        <v>1519</v>
      </c>
      <c r="J509" t="s">
        <v>2148</v>
      </c>
    </row>
    <row r="510" spans="1:10">
      <c r="A510">
        <v>17218000</v>
      </c>
      <c r="B510">
        <v>19944000</v>
      </c>
      <c r="C510">
        <v>18202000</v>
      </c>
      <c r="D510">
        <f t="shared" si="7"/>
        <v>18202000</v>
      </c>
      <c r="E510" t="s">
        <v>670</v>
      </c>
      <c r="F510" t="s">
        <v>6431</v>
      </c>
      <c r="G510" s="6" t="s">
        <v>2290</v>
      </c>
      <c r="H510" s="6" t="s">
        <v>1518</v>
      </c>
      <c r="I510" s="6" t="s">
        <v>2386</v>
      </c>
      <c r="J510" s="6" t="s">
        <v>2387</v>
      </c>
    </row>
    <row r="511" spans="1:10">
      <c r="A511">
        <v>0</v>
      </c>
      <c r="B511">
        <v>0</v>
      </c>
      <c r="C511">
        <v>0</v>
      </c>
      <c r="D511">
        <f t="shared" si="7"/>
        <v>0</v>
      </c>
      <c r="E511" t="s">
        <v>546</v>
      </c>
      <c r="F511" t="s">
        <v>6962</v>
      </c>
      <c r="G511" t="s">
        <v>4151</v>
      </c>
      <c r="H511" s="6" t="s">
        <v>4152</v>
      </c>
      <c r="I511" t="s">
        <v>4153</v>
      </c>
      <c r="J511" t="s">
        <v>4154</v>
      </c>
    </row>
    <row r="512" spans="1:10">
      <c r="A512">
        <v>0</v>
      </c>
      <c r="B512">
        <v>0</v>
      </c>
      <c r="C512">
        <v>0</v>
      </c>
      <c r="D512">
        <f t="shared" si="7"/>
        <v>0</v>
      </c>
      <c r="E512" t="s">
        <v>1378</v>
      </c>
      <c r="F512" t="s">
        <v>7547</v>
      </c>
      <c r="G512" s="6" t="s">
        <v>6010</v>
      </c>
      <c r="H512" s="6" t="s">
        <v>6011</v>
      </c>
      <c r="I512" s="6" t="s">
        <v>6012</v>
      </c>
      <c r="J512" t="s">
        <v>6013</v>
      </c>
    </row>
    <row r="513" spans="1:10">
      <c r="A513">
        <v>0</v>
      </c>
      <c r="B513">
        <v>0</v>
      </c>
      <c r="C513">
        <v>0</v>
      </c>
      <c r="D513">
        <f t="shared" si="7"/>
        <v>0</v>
      </c>
      <c r="E513" t="s">
        <v>1144</v>
      </c>
      <c r="F513" t="s">
        <v>7380</v>
      </c>
      <c r="G513" s="6" t="s">
        <v>1525</v>
      </c>
      <c r="H513" s="6" t="s">
        <v>5478</v>
      </c>
      <c r="I513" s="6" t="s">
        <v>5479</v>
      </c>
      <c r="J513" t="s">
        <v>5480</v>
      </c>
    </row>
    <row r="514" spans="1:10">
      <c r="A514">
        <v>0</v>
      </c>
      <c r="B514">
        <v>48901000</v>
      </c>
      <c r="C514">
        <v>27070000</v>
      </c>
      <c r="D514">
        <f t="shared" ref="D514:D559" si="8">MEDIAN(A514:C514)</f>
        <v>27070000</v>
      </c>
      <c r="E514" t="s">
        <v>233</v>
      </c>
      <c r="F514" t="s">
        <v>6740</v>
      </c>
      <c r="G514" s="6" t="s">
        <v>1987</v>
      </c>
      <c r="H514" s="6" t="s">
        <v>3420</v>
      </c>
      <c r="I514" s="6" t="s">
        <v>3421</v>
      </c>
      <c r="J514" t="s">
        <v>3422</v>
      </c>
    </row>
    <row r="515" spans="1:10">
      <c r="A515">
        <v>0</v>
      </c>
      <c r="B515">
        <v>5456600</v>
      </c>
      <c r="C515">
        <v>4815900</v>
      </c>
      <c r="D515">
        <f t="shared" si="8"/>
        <v>4815900</v>
      </c>
      <c r="E515" t="s">
        <v>793</v>
      </c>
      <c r="F515" t="s">
        <v>7142</v>
      </c>
      <c r="G515" s="6" t="s">
        <v>4728</v>
      </c>
      <c r="H515" s="6" t="s">
        <v>4729</v>
      </c>
      <c r="I515" s="6" t="s">
        <v>4730</v>
      </c>
      <c r="J515" t="s">
        <v>4731</v>
      </c>
    </row>
    <row r="516" spans="1:10">
      <c r="A516">
        <v>0</v>
      </c>
      <c r="B516">
        <v>4614300</v>
      </c>
      <c r="C516">
        <v>5350900</v>
      </c>
      <c r="D516">
        <f t="shared" si="8"/>
        <v>4614300</v>
      </c>
      <c r="E516" t="s">
        <v>1067</v>
      </c>
      <c r="F516" t="s">
        <v>7329</v>
      </c>
      <c r="G516" s="6" t="s">
        <v>2266</v>
      </c>
      <c r="H516" s="6" t="s">
        <v>1574</v>
      </c>
      <c r="I516" s="6" t="s">
        <v>5317</v>
      </c>
      <c r="J516" t="s">
        <v>5318</v>
      </c>
    </row>
    <row r="517" spans="1:10">
      <c r="A517">
        <v>23877000</v>
      </c>
      <c r="B517">
        <v>17948000</v>
      </c>
      <c r="C517">
        <v>16872000</v>
      </c>
      <c r="D517">
        <f t="shared" si="8"/>
        <v>17948000</v>
      </c>
      <c r="E517" t="s">
        <v>990</v>
      </c>
      <c r="F517" t="s">
        <v>6395</v>
      </c>
      <c r="G517" s="6" t="s">
        <v>2266</v>
      </c>
      <c r="H517" s="6" t="s">
        <v>1574</v>
      </c>
      <c r="I517" s="6" t="s">
        <v>2267</v>
      </c>
      <c r="J517" t="s">
        <v>2268</v>
      </c>
    </row>
    <row r="518" spans="1:10">
      <c r="A518">
        <v>0</v>
      </c>
      <c r="B518">
        <v>4656200</v>
      </c>
      <c r="C518">
        <v>3849700</v>
      </c>
      <c r="D518">
        <f t="shared" si="8"/>
        <v>3849700</v>
      </c>
      <c r="E518" t="s">
        <v>227</v>
      </c>
      <c r="F518" t="s">
        <v>6734</v>
      </c>
      <c r="G518" t="s">
        <v>3400</v>
      </c>
      <c r="H518" s="6" t="s">
        <v>1574</v>
      </c>
      <c r="I518" t="s">
        <v>3401</v>
      </c>
      <c r="J518" t="s">
        <v>3402</v>
      </c>
    </row>
    <row r="519" spans="1:10">
      <c r="A519">
        <v>0</v>
      </c>
      <c r="B519">
        <v>0</v>
      </c>
      <c r="C519">
        <v>0</v>
      </c>
      <c r="D519">
        <f t="shared" si="8"/>
        <v>0</v>
      </c>
      <c r="E519" t="s">
        <v>69</v>
      </c>
      <c r="F519" t="s">
        <v>6635</v>
      </c>
      <c r="G519" s="6" t="s">
        <v>1525</v>
      </c>
      <c r="H519" s="6" t="s">
        <v>3073</v>
      </c>
      <c r="I519" s="6" t="s">
        <v>3074</v>
      </c>
      <c r="J519" t="s">
        <v>3075</v>
      </c>
    </row>
    <row r="520" spans="1:10">
      <c r="A520">
        <v>0</v>
      </c>
      <c r="B520">
        <v>0</v>
      </c>
      <c r="C520">
        <v>0</v>
      </c>
      <c r="D520">
        <f t="shared" si="8"/>
        <v>0</v>
      </c>
      <c r="E520" t="s">
        <v>1066</v>
      </c>
      <c r="F520" t="s">
        <v>7328</v>
      </c>
      <c r="G520" s="6" t="s">
        <v>1525</v>
      </c>
      <c r="H520" s="6" t="s">
        <v>1574</v>
      </c>
      <c r="I520" s="6" t="s">
        <v>5315</v>
      </c>
      <c r="J520" t="s">
        <v>5316</v>
      </c>
    </row>
    <row r="521" spans="1:10">
      <c r="A521">
        <v>0</v>
      </c>
      <c r="B521">
        <v>0</v>
      </c>
      <c r="C521">
        <v>5683100</v>
      </c>
      <c r="D521">
        <f t="shared" si="8"/>
        <v>0</v>
      </c>
      <c r="E521" t="s">
        <v>180</v>
      </c>
      <c r="F521" t="s">
        <v>6704</v>
      </c>
      <c r="G521" s="6" t="s">
        <v>1525</v>
      </c>
      <c r="H521" s="6" t="s">
        <v>1574</v>
      </c>
      <c r="I521" s="6" t="s">
        <v>3308</v>
      </c>
      <c r="J521" t="s">
        <v>3309</v>
      </c>
    </row>
    <row r="522" spans="1:10">
      <c r="A522">
        <v>0</v>
      </c>
      <c r="B522">
        <v>2766900</v>
      </c>
      <c r="C522">
        <v>3121400</v>
      </c>
      <c r="D522">
        <f t="shared" si="8"/>
        <v>2766900</v>
      </c>
      <c r="E522" t="s">
        <v>1282</v>
      </c>
      <c r="F522" t="s">
        <v>7484</v>
      </c>
      <c r="G522" t="s">
        <v>5797</v>
      </c>
      <c r="H522" s="6" t="s">
        <v>5798</v>
      </c>
      <c r="I522" t="s">
        <v>5799</v>
      </c>
      <c r="J522" t="s">
        <v>5800</v>
      </c>
    </row>
    <row r="523" spans="1:10">
      <c r="A523">
        <v>41990000</v>
      </c>
      <c r="B523">
        <v>29442000</v>
      </c>
      <c r="C523">
        <v>21223000</v>
      </c>
      <c r="D523">
        <f t="shared" si="8"/>
        <v>29442000</v>
      </c>
      <c r="E523" t="s">
        <v>468</v>
      </c>
      <c r="F523" t="s">
        <v>6341</v>
      </c>
      <c r="G523" s="6" t="s">
        <v>2098</v>
      </c>
      <c r="H523" s="6" t="s">
        <v>2099</v>
      </c>
      <c r="I523" s="6" t="s">
        <v>2100</v>
      </c>
      <c r="J523" t="s">
        <v>2101</v>
      </c>
    </row>
    <row r="524" spans="1:10">
      <c r="A524">
        <v>0</v>
      </c>
      <c r="B524">
        <v>0</v>
      </c>
      <c r="C524">
        <v>0</v>
      </c>
      <c r="D524">
        <f t="shared" si="8"/>
        <v>0</v>
      </c>
      <c r="E524" t="s">
        <v>1208</v>
      </c>
      <c r="F524" t="s">
        <v>7430</v>
      </c>
      <c r="G524" s="6" t="s">
        <v>1525</v>
      </c>
      <c r="H524" s="6" t="s">
        <v>1518</v>
      </c>
      <c r="I524" s="6" t="s">
        <v>5636</v>
      </c>
      <c r="J524" s="6" t="s">
        <v>5637</v>
      </c>
    </row>
    <row r="525" spans="1:10">
      <c r="A525">
        <v>74565000</v>
      </c>
      <c r="B525">
        <v>50836000</v>
      </c>
      <c r="C525">
        <v>51067000</v>
      </c>
      <c r="D525">
        <f t="shared" si="8"/>
        <v>51067000</v>
      </c>
      <c r="E525" t="s">
        <v>986</v>
      </c>
      <c r="F525" t="s">
        <v>6284</v>
      </c>
      <c r="G525" s="6" t="s">
        <v>1907</v>
      </c>
      <c r="H525" s="6" t="s">
        <v>1908</v>
      </c>
      <c r="I525" s="6" t="s">
        <v>1909</v>
      </c>
      <c r="J525" t="s">
        <v>1910</v>
      </c>
    </row>
    <row r="526" spans="1:10">
      <c r="A526">
        <v>16184000</v>
      </c>
      <c r="B526">
        <v>8569800</v>
      </c>
      <c r="C526">
        <v>9281400</v>
      </c>
      <c r="D526">
        <f t="shared" si="8"/>
        <v>9281400</v>
      </c>
      <c r="E526" t="s">
        <v>997</v>
      </c>
      <c r="F526" t="s">
        <v>6444</v>
      </c>
      <c r="G526" s="6" t="s">
        <v>2428</v>
      </c>
      <c r="H526" s="6" t="s">
        <v>1821</v>
      </c>
      <c r="I526" s="6" t="s">
        <v>2429</v>
      </c>
      <c r="J526" t="s">
        <v>2430</v>
      </c>
    </row>
    <row r="527" spans="1:10">
      <c r="A527">
        <v>68357000</v>
      </c>
      <c r="B527">
        <v>52140000</v>
      </c>
      <c r="C527">
        <v>58333000</v>
      </c>
      <c r="D527">
        <f t="shared" si="8"/>
        <v>58333000</v>
      </c>
      <c r="E527" t="s">
        <v>418</v>
      </c>
      <c r="F527" t="s">
        <v>6288</v>
      </c>
      <c r="G527" s="6" t="s">
        <v>1927</v>
      </c>
      <c r="H527" s="6" t="s">
        <v>1928</v>
      </c>
      <c r="I527" s="6" t="s">
        <v>1929</v>
      </c>
      <c r="J527" t="s">
        <v>1930</v>
      </c>
    </row>
    <row r="528" spans="1:10">
      <c r="A528">
        <v>0</v>
      </c>
      <c r="B528">
        <v>0</v>
      </c>
      <c r="C528">
        <v>0</v>
      </c>
      <c r="D528">
        <f t="shared" si="8"/>
        <v>0</v>
      </c>
      <c r="E528" t="s">
        <v>902</v>
      </c>
      <c r="F528" t="s">
        <v>7213</v>
      </c>
      <c r="G528" s="6" t="s">
        <v>4969</v>
      </c>
      <c r="H528" s="6" t="s">
        <v>4970</v>
      </c>
      <c r="I528" s="6" t="s">
        <v>4971</v>
      </c>
      <c r="J528" t="s">
        <v>4972</v>
      </c>
    </row>
    <row r="529" spans="1:10">
      <c r="A529">
        <v>0</v>
      </c>
      <c r="B529">
        <v>0</v>
      </c>
      <c r="C529">
        <v>0</v>
      </c>
      <c r="D529">
        <f t="shared" si="8"/>
        <v>0</v>
      </c>
      <c r="E529" t="s">
        <v>376</v>
      </c>
      <c r="F529" t="s">
        <v>6840</v>
      </c>
      <c r="G529" s="6" t="s">
        <v>1987</v>
      </c>
      <c r="H529" s="6" t="s">
        <v>1574</v>
      </c>
      <c r="I529" s="6" t="s">
        <v>3761</v>
      </c>
      <c r="J529" t="s">
        <v>3762</v>
      </c>
    </row>
    <row r="530" spans="1:10">
      <c r="A530">
        <v>0</v>
      </c>
      <c r="B530">
        <v>15295000</v>
      </c>
      <c r="C530">
        <v>11841000</v>
      </c>
      <c r="D530">
        <f t="shared" si="8"/>
        <v>11841000</v>
      </c>
      <c r="E530" t="s">
        <v>427</v>
      </c>
      <c r="F530" t="s">
        <v>6877</v>
      </c>
      <c r="G530" s="6" t="s">
        <v>3871</v>
      </c>
      <c r="H530" s="6" t="s">
        <v>3872</v>
      </c>
      <c r="I530" s="6" t="s">
        <v>3873</v>
      </c>
      <c r="J530" t="s">
        <v>3874</v>
      </c>
    </row>
    <row r="531" spans="1:10">
      <c r="A531">
        <v>0</v>
      </c>
      <c r="B531">
        <v>0</v>
      </c>
      <c r="C531">
        <v>0</v>
      </c>
      <c r="D531">
        <f t="shared" si="8"/>
        <v>0</v>
      </c>
      <c r="E531" t="s">
        <v>554</v>
      </c>
      <c r="F531" t="s">
        <v>6967</v>
      </c>
      <c r="G531" s="6" t="s">
        <v>1595</v>
      </c>
      <c r="H531" s="6" t="s">
        <v>4170</v>
      </c>
      <c r="I531" s="6" t="s">
        <v>4171</v>
      </c>
      <c r="J531" s="6" t="s">
        <v>4172</v>
      </c>
    </row>
    <row r="532" spans="1:10">
      <c r="A532">
        <v>1720800</v>
      </c>
      <c r="B532">
        <v>2510000</v>
      </c>
      <c r="C532">
        <v>2224600</v>
      </c>
      <c r="D532">
        <f t="shared" si="8"/>
        <v>2224600</v>
      </c>
      <c r="E532" t="s">
        <v>26</v>
      </c>
      <c r="F532" t="s">
        <v>6586</v>
      </c>
      <c r="G532" s="6" t="s">
        <v>2919</v>
      </c>
      <c r="H532" s="6" t="s">
        <v>2816</v>
      </c>
      <c r="I532" s="6" t="s">
        <v>2920</v>
      </c>
      <c r="J532" t="s">
        <v>2921</v>
      </c>
    </row>
    <row r="533" spans="1:10">
      <c r="A533">
        <v>0</v>
      </c>
      <c r="B533">
        <v>0</v>
      </c>
      <c r="C533">
        <v>0</v>
      </c>
      <c r="D533">
        <f t="shared" si="8"/>
        <v>0</v>
      </c>
      <c r="E533" t="s">
        <v>34</v>
      </c>
      <c r="F533" t="s">
        <v>6611</v>
      </c>
      <c r="G533" s="6" t="s">
        <v>2996</v>
      </c>
      <c r="H533" s="6" t="s">
        <v>2997</v>
      </c>
      <c r="I533" s="6" t="s">
        <v>2998</v>
      </c>
      <c r="J533" t="s">
        <v>2999</v>
      </c>
    </row>
    <row r="534" spans="1:10">
      <c r="A534">
        <v>0</v>
      </c>
      <c r="B534">
        <v>0</v>
      </c>
      <c r="C534">
        <v>0</v>
      </c>
      <c r="D534">
        <f t="shared" si="8"/>
        <v>0</v>
      </c>
      <c r="E534" t="s">
        <v>1080</v>
      </c>
      <c r="F534" t="s">
        <v>7337</v>
      </c>
      <c r="G534" s="6" t="s">
        <v>5341</v>
      </c>
      <c r="H534" s="6" t="s">
        <v>5342</v>
      </c>
      <c r="I534" s="6" t="s">
        <v>5343</v>
      </c>
      <c r="J534" t="s">
        <v>5344</v>
      </c>
    </row>
    <row r="535" spans="1:10">
      <c r="A535">
        <v>0</v>
      </c>
      <c r="B535">
        <v>0</v>
      </c>
      <c r="C535">
        <v>0</v>
      </c>
      <c r="D535">
        <f t="shared" si="8"/>
        <v>0</v>
      </c>
      <c r="E535" t="s">
        <v>225</v>
      </c>
      <c r="F535" t="s">
        <v>6733</v>
      </c>
      <c r="G535" t="s">
        <v>3396</v>
      </c>
      <c r="H535" s="6" t="s">
        <v>3397</v>
      </c>
      <c r="I535" t="s">
        <v>3398</v>
      </c>
      <c r="J535" t="s">
        <v>3399</v>
      </c>
    </row>
    <row r="536" spans="1:10">
      <c r="A536">
        <v>77658000</v>
      </c>
      <c r="B536">
        <v>124830000</v>
      </c>
      <c r="C536">
        <v>111640000</v>
      </c>
      <c r="D536">
        <f t="shared" si="8"/>
        <v>111640000</v>
      </c>
      <c r="E536" t="s">
        <v>1447</v>
      </c>
      <c r="F536" t="s">
        <v>6281</v>
      </c>
      <c r="G536" s="6" t="s">
        <v>1667</v>
      </c>
      <c r="H536" s="6" t="s">
        <v>1893</v>
      </c>
      <c r="I536" s="6" t="s">
        <v>1894</v>
      </c>
      <c r="J536" t="s">
        <v>1895</v>
      </c>
    </row>
    <row r="537" spans="1:10">
      <c r="A537">
        <v>0</v>
      </c>
      <c r="B537">
        <v>0</v>
      </c>
      <c r="C537">
        <v>0</v>
      </c>
      <c r="D537">
        <f t="shared" si="8"/>
        <v>0</v>
      </c>
      <c r="E537" t="s">
        <v>178</v>
      </c>
      <c r="F537" t="s">
        <v>6702</v>
      </c>
      <c r="G537" s="6" t="s">
        <v>1987</v>
      </c>
      <c r="H537" s="6" t="s">
        <v>2354</v>
      </c>
      <c r="I537" s="6" t="s">
        <v>3302</v>
      </c>
      <c r="J537" t="s">
        <v>3303</v>
      </c>
    </row>
    <row r="538" spans="1:10">
      <c r="A538">
        <v>0</v>
      </c>
      <c r="B538">
        <v>0</v>
      </c>
      <c r="C538">
        <v>0</v>
      </c>
      <c r="D538">
        <f t="shared" si="8"/>
        <v>0</v>
      </c>
      <c r="E538" t="s">
        <v>305</v>
      </c>
      <c r="F538" t="s">
        <v>305</v>
      </c>
      <c r="G538" s="6" t="s">
        <v>1987</v>
      </c>
      <c r="H538" s="6" t="s">
        <v>1806</v>
      </c>
      <c r="I538" s="6" t="s">
        <v>1987</v>
      </c>
      <c r="J538" t="s">
        <v>3585</v>
      </c>
    </row>
    <row r="539" spans="1:10">
      <c r="A539">
        <v>0</v>
      </c>
      <c r="B539">
        <v>10468000</v>
      </c>
      <c r="C539">
        <v>9167400</v>
      </c>
      <c r="D539">
        <f t="shared" si="8"/>
        <v>9167400</v>
      </c>
      <c r="E539" t="s">
        <v>607</v>
      </c>
      <c r="F539" t="s">
        <v>607</v>
      </c>
      <c r="G539" s="6" t="s">
        <v>2398</v>
      </c>
      <c r="H539" s="6" t="s">
        <v>4269</v>
      </c>
      <c r="I539" s="6" t="s">
        <v>4270</v>
      </c>
      <c r="J539" t="s">
        <v>4271</v>
      </c>
    </row>
    <row r="540" spans="1:10">
      <c r="A540">
        <v>0</v>
      </c>
      <c r="B540">
        <v>0</v>
      </c>
      <c r="C540">
        <v>0</v>
      </c>
      <c r="D540">
        <f t="shared" si="8"/>
        <v>0</v>
      </c>
      <c r="E540" t="s">
        <v>624</v>
      </c>
      <c r="F540" t="s">
        <v>624</v>
      </c>
      <c r="G540" s="6" t="s">
        <v>4309</v>
      </c>
      <c r="H540" s="6" t="s">
        <v>1806</v>
      </c>
      <c r="I540" s="6" t="s">
        <v>4309</v>
      </c>
      <c r="J540" t="s">
        <v>4310</v>
      </c>
    </row>
    <row r="541" spans="1:10">
      <c r="A541">
        <v>0</v>
      </c>
      <c r="B541">
        <v>0</v>
      </c>
      <c r="C541">
        <v>0</v>
      </c>
      <c r="D541">
        <f t="shared" si="8"/>
        <v>0</v>
      </c>
      <c r="E541" t="s">
        <v>787</v>
      </c>
      <c r="F541" t="s">
        <v>787</v>
      </c>
      <c r="G541" s="6" t="s">
        <v>1525</v>
      </c>
      <c r="H541" s="6" t="s">
        <v>1574</v>
      </c>
      <c r="I541" s="6" t="s">
        <v>4716</v>
      </c>
      <c r="J541" t="s">
        <v>4717</v>
      </c>
    </row>
    <row r="542" spans="1:10">
      <c r="A542">
        <v>0</v>
      </c>
      <c r="B542">
        <v>0</v>
      </c>
      <c r="C542">
        <v>0</v>
      </c>
      <c r="D542">
        <f t="shared" si="8"/>
        <v>0</v>
      </c>
      <c r="E542" t="s">
        <v>1366</v>
      </c>
      <c r="F542" t="s">
        <v>1366</v>
      </c>
      <c r="G542" s="6" t="s">
        <v>1987</v>
      </c>
      <c r="H542" s="6" t="s">
        <v>1806</v>
      </c>
      <c r="I542" s="6" t="s">
        <v>1987</v>
      </c>
      <c r="J542" t="s">
        <v>5976</v>
      </c>
    </row>
    <row r="543" spans="1:10">
      <c r="A543">
        <v>0</v>
      </c>
      <c r="B543">
        <v>0</v>
      </c>
      <c r="C543">
        <v>0</v>
      </c>
      <c r="D543">
        <f t="shared" si="8"/>
        <v>0</v>
      </c>
      <c r="E543" t="s">
        <v>1370</v>
      </c>
      <c r="F543" t="s">
        <v>1370</v>
      </c>
      <c r="G543" t="s">
        <v>5985</v>
      </c>
      <c r="H543" s="6" t="s">
        <v>5986</v>
      </c>
      <c r="I543" t="s">
        <v>5985</v>
      </c>
      <c r="J543" t="s">
        <v>5987</v>
      </c>
    </row>
    <row r="544" spans="1:10">
      <c r="A544">
        <v>0</v>
      </c>
      <c r="B544">
        <v>0</v>
      </c>
      <c r="C544">
        <v>0</v>
      </c>
      <c r="D544">
        <f t="shared" si="8"/>
        <v>0</v>
      </c>
      <c r="E544" t="s">
        <v>1169</v>
      </c>
      <c r="F544" t="s">
        <v>7401</v>
      </c>
      <c r="G544" s="6" t="s">
        <v>1987</v>
      </c>
      <c r="H544" s="6" t="s">
        <v>1806</v>
      </c>
      <c r="I544" s="6" t="s">
        <v>5545</v>
      </c>
      <c r="J544" t="s">
        <v>5546</v>
      </c>
    </row>
    <row r="545" spans="1:10">
      <c r="A545">
        <v>0</v>
      </c>
      <c r="B545">
        <v>0</v>
      </c>
      <c r="C545">
        <v>0</v>
      </c>
      <c r="D545">
        <f t="shared" si="8"/>
        <v>0</v>
      </c>
      <c r="E545" t="s">
        <v>1139</v>
      </c>
      <c r="F545" t="s">
        <v>7375</v>
      </c>
      <c r="G545" s="6" t="s">
        <v>1987</v>
      </c>
      <c r="H545" s="6" t="s">
        <v>1574</v>
      </c>
      <c r="I545" s="6" t="s">
        <v>1987</v>
      </c>
      <c r="J545" t="s">
        <v>5465</v>
      </c>
    </row>
    <row r="546" spans="1:10">
      <c r="A546">
        <v>0</v>
      </c>
      <c r="B546">
        <v>0</v>
      </c>
      <c r="C546">
        <v>0</v>
      </c>
      <c r="D546">
        <f t="shared" si="8"/>
        <v>0</v>
      </c>
      <c r="E546" t="s">
        <v>659</v>
      </c>
      <c r="F546" t="s">
        <v>7040</v>
      </c>
      <c r="G546" s="6" t="s">
        <v>4402</v>
      </c>
      <c r="H546" s="6" t="s">
        <v>4039</v>
      </c>
      <c r="I546" s="6" t="s">
        <v>4403</v>
      </c>
      <c r="J546" t="s">
        <v>4404</v>
      </c>
    </row>
    <row r="547" spans="1:10">
      <c r="A547">
        <v>0</v>
      </c>
      <c r="B547">
        <v>0</v>
      </c>
      <c r="C547">
        <v>0</v>
      </c>
      <c r="D547">
        <f t="shared" si="8"/>
        <v>0</v>
      </c>
      <c r="E547" t="s">
        <v>499</v>
      </c>
      <c r="F547" t="s">
        <v>6927</v>
      </c>
      <c r="G547" s="6" t="s">
        <v>4038</v>
      </c>
      <c r="H547" s="6" t="s">
        <v>4039</v>
      </c>
      <c r="I547" s="6" t="s">
        <v>4040</v>
      </c>
      <c r="J547" t="s">
        <v>4041</v>
      </c>
    </row>
    <row r="548" spans="1:10">
      <c r="A548">
        <v>0</v>
      </c>
      <c r="B548">
        <v>5249900</v>
      </c>
      <c r="C548">
        <v>0</v>
      </c>
      <c r="D548">
        <f t="shared" si="8"/>
        <v>0</v>
      </c>
      <c r="E548" t="s">
        <v>888</v>
      </c>
      <c r="F548" t="s">
        <v>7204</v>
      </c>
      <c r="G548" t="s">
        <v>4938</v>
      </c>
      <c r="H548" s="6" t="s">
        <v>4939</v>
      </c>
      <c r="I548" t="s">
        <v>4940</v>
      </c>
      <c r="J548" t="s">
        <v>4941</v>
      </c>
    </row>
    <row r="549" spans="1:10">
      <c r="A549">
        <v>0</v>
      </c>
      <c r="B549">
        <v>3753900</v>
      </c>
      <c r="C549">
        <v>2940200</v>
      </c>
      <c r="D549">
        <f t="shared" si="8"/>
        <v>2940200</v>
      </c>
      <c r="E549" t="s">
        <v>831</v>
      </c>
      <c r="F549" t="s">
        <v>7165</v>
      </c>
      <c r="G549" s="6" t="s">
        <v>4809</v>
      </c>
      <c r="H549" s="6" t="s">
        <v>4810</v>
      </c>
      <c r="I549" s="6" t="s">
        <v>4811</v>
      </c>
      <c r="J549" t="s">
        <v>4812</v>
      </c>
    </row>
    <row r="550" spans="1:10">
      <c r="A550">
        <v>0</v>
      </c>
      <c r="B550">
        <v>0</v>
      </c>
      <c r="C550">
        <v>0</v>
      </c>
      <c r="D550">
        <f t="shared" si="8"/>
        <v>0</v>
      </c>
      <c r="E550" t="s">
        <v>1316</v>
      </c>
      <c r="F550" t="s">
        <v>7505</v>
      </c>
      <c r="G550" t="s">
        <v>4938</v>
      </c>
      <c r="H550" s="6" t="s">
        <v>5857</v>
      </c>
      <c r="I550" t="s">
        <v>5858</v>
      </c>
      <c r="J550" t="s">
        <v>5859</v>
      </c>
    </row>
    <row r="551" spans="1:10">
      <c r="A551">
        <v>0</v>
      </c>
      <c r="B551">
        <v>4311300</v>
      </c>
      <c r="C551">
        <v>3363500</v>
      </c>
      <c r="D551">
        <f t="shared" si="8"/>
        <v>3363500</v>
      </c>
      <c r="E551" t="s">
        <v>698</v>
      </c>
      <c r="F551" t="s">
        <v>7070</v>
      </c>
      <c r="G551" s="6" t="s">
        <v>4491</v>
      </c>
      <c r="H551" s="6" t="s">
        <v>4492</v>
      </c>
      <c r="I551" s="6" t="s">
        <v>4493</v>
      </c>
      <c r="J551" t="s">
        <v>4494</v>
      </c>
    </row>
    <row r="552" spans="1:10">
      <c r="A552">
        <v>0</v>
      </c>
      <c r="B552">
        <v>0</v>
      </c>
      <c r="C552">
        <v>0</v>
      </c>
      <c r="D552">
        <f t="shared" si="8"/>
        <v>0</v>
      </c>
      <c r="E552" t="s">
        <v>527</v>
      </c>
      <c r="F552" t="s">
        <v>6949</v>
      </c>
      <c r="G552" s="6" t="s">
        <v>2378</v>
      </c>
      <c r="H552" s="6" t="s">
        <v>4108</v>
      </c>
      <c r="I552" s="6" t="s">
        <v>4109</v>
      </c>
      <c r="J552" t="s">
        <v>4110</v>
      </c>
    </row>
    <row r="553" spans="1:10">
      <c r="A553">
        <v>31089000</v>
      </c>
      <c r="B553">
        <v>37968000</v>
      </c>
      <c r="C553">
        <v>36937000</v>
      </c>
      <c r="D553">
        <f t="shared" si="8"/>
        <v>36937000</v>
      </c>
      <c r="E553" t="s">
        <v>74</v>
      </c>
      <c r="F553" t="s">
        <v>6361</v>
      </c>
      <c r="G553" t="s">
        <v>2165</v>
      </c>
      <c r="H553" s="6" t="s">
        <v>1518</v>
      </c>
      <c r="I553" t="s">
        <v>2166</v>
      </c>
      <c r="J553" t="s">
        <v>2167</v>
      </c>
    </row>
    <row r="554" spans="1:10">
      <c r="A554">
        <v>75846000</v>
      </c>
      <c r="B554">
        <v>65120000</v>
      </c>
      <c r="C554">
        <v>72860000</v>
      </c>
      <c r="D554">
        <f t="shared" si="8"/>
        <v>72860000</v>
      </c>
      <c r="E554" t="s">
        <v>198</v>
      </c>
      <c r="F554" t="s">
        <v>6283</v>
      </c>
      <c r="G554" t="s">
        <v>1903</v>
      </c>
      <c r="H554" s="6" t="s">
        <v>1904</v>
      </c>
      <c r="I554" t="s">
        <v>1905</v>
      </c>
      <c r="J554" t="s">
        <v>1906</v>
      </c>
    </row>
    <row r="555" spans="1:10">
      <c r="A555">
        <v>92061000</v>
      </c>
      <c r="B555">
        <v>86211000</v>
      </c>
      <c r="C555">
        <v>83764000</v>
      </c>
      <c r="D555">
        <f t="shared" si="8"/>
        <v>86211000</v>
      </c>
      <c r="E555" t="s">
        <v>85</v>
      </c>
      <c r="F555" t="s">
        <v>6265</v>
      </c>
      <c r="G555" s="6" t="s">
        <v>1830</v>
      </c>
      <c r="H555" s="6" t="s">
        <v>1831</v>
      </c>
      <c r="I555" s="6" t="s">
        <v>1832</v>
      </c>
      <c r="J555" t="s">
        <v>1833</v>
      </c>
    </row>
    <row r="556" spans="1:10">
      <c r="A556">
        <v>0</v>
      </c>
      <c r="B556">
        <v>0</v>
      </c>
      <c r="C556">
        <v>0</v>
      </c>
      <c r="D556">
        <f t="shared" si="8"/>
        <v>0</v>
      </c>
      <c r="E556" t="s">
        <v>350</v>
      </c>
      <c r="F556" t="s">
        <v>6821</v>
      </c>
      <c r="G556" t="s">
        <v>3696</v>
      </c>
      <c r="H556" s="6" t="s">
        <v>3697</v>
      </c>
      <c r="I556" t="s">
        <v>3698</v>
      </c>
      <c r="J556" t="s">
        <v>3699</v>
      </c>
    </row>
    <row r="557" spans="1:10">
      <c r="A557">
        <v>0</v>
      </c>
      <c r="B557">
        <v>6581600</v>
      </c>
      <c r="C557">
        <v>6072600</v>
      </c>
      <c r="D557">
        <f t="shared" si="8"/>
        <v>6072600</v>
      </c>
      <c r="E557" t="s">
        <v>775</v>
      </c>
      <c r="F557" t="s">
        <v>7129</v>
      </c>
      <c r="G557" s="6" t="s">
        <v>1525</v>
      </c>
      <c r="H557" s="6" t="s">
        <v>1574</v>
      </c>
      <c r="I557" s="6" t="s">
        <v>4684</v>
      </c>
      <c r="J557" t="s">
        <v>4685</v>
      </c>
    </row>
    <row r="558" spans="1:10">
      <c r="A558">
        <v>0</v>
      </c>
      <c r="B558">
        <v>0</v>
      </c>
      <c r="C558">
        <v>0</v>
      </c>
      <c r="D558">
        <f t="shared" si="8"/>
        <v>0</v>
      </c>
      <c r="E558" t="s">
        <v>796</v>
      </c>
      <c r="F558" t="s">
        <v>7144</v>
      </c>
      <c r="G558" t="s">
        <v>2351</v>
      </c>
      <c r="H558" s="6" t="s">
        <v>2834</v>
      </c>
      <c r="I558" t="s">
        <v>4734</v>
      </c>
      <c r="J558" t="s">
        <v>4735</v>
      </c>
    </row>
    <row r="559" spans="1:10">
      <c r="A559">
        <v>0</v>
      </c>
      <c r="B559">
        <v>0</v>
      </c>
      <c r="C559">
        <v>0</v>
      </c>
      <c r="D559">
        <f t="shared" si="8"/>
        <v>0</v>
      </c>
      <c r="E559" t="s">
        <v>1252</v>
      </c>
      <c r="F559" t="s">
        <v>7460</v>
      </c>
      <c r="G559" s="6" t="s">
        <v>1987</v>
      </c>
      <c r="H559" s="6" t="s">
        <v>5732</v>
      </c>
      <c r="I559" s="6" t="s">
        <v>5733</v>
      </c>
      <c r="J559" t="s">
        <v>5734</v>
      </c>
    </row>
    <row r="560" spans="1:10">
      <c r="D560">
        <f>SUM(D2:D559)</f>
        <v>19985869100</v>
      </c>
      <c r="G560" s="1"/>
      <c r="I560" s="1"/>
      <c r="J560" s="1"/>
    </row>
    <row r="561" spans="7:10">
      <c r="G561" s="1"/>
      <c r="I561" s="1"/>
      <c r="J561" s="1"/>
    </row>
    <row r="562" spans="7:10">
      <c r="G562" s="1"/>
      <c r="I562" s="1"/>
      <c r="J562" s="1"/>
    </row>
    <row r="563" spans="7:10">
      <c r="G563" s="1"/>
      <c r="I563" s="1"/>
      <c r="J563" s="1"/>
    </row>
    <row r="564" spans="7:10">
      <c r="G564" s="1"/>
      <c r="I564" s="1"/>
      <c r="J564" s="1"/>
    </row>
    <row r="565" spans="7:10">
      <c r="G565" s="1"/>
      <c r="I565" s="1"/>
      <c r="J565" s="1"/>
    </row>
    <row r="566" spans="7:10">
      <c r="G566" s="1"/>
      <c r="I566" s="1"/>
      <c r="J566" s="1"/>
    </row>
    <row r="567" spans="7:10">
      <c r="G567" s="1"/>
      <c r="I567" s="1"/>
      <c r="J567" s="1"/>
    </row>
    <row r="568" spans="7:10">
      <c r="G568" s="1"/>
      <c r="I568" s="1"/>
      <c r="J568" s="1"/>
    </row>
    <row r="569" spans="7:10">
      <c r="G569" s="1"/>
      <c r="I569" s="1"/>
      <c r="J569" s="1"/>
    </row>
    <row r="570" spans="7:10">
      <c r="G570" s="1"/>
      <c r="I570" s="1"/>
      <c r="J570" s="1"/>
    </row>
    <row r="571" spans="7:10">
      <c r="G571" s="1"/>
      <c r="I571" s="1"/>
      <c r="J571" s="1"/>
    </row>
    <row r="572" spans="7:10">
      <c r="G572" s="1"/>
      <c r="I572" s="1"/>
      <c r="J572" s="1"/>
    </row>
    <row r="573" spans="7:10">
      <c r="G573" s="1"/>
      <c r="I573" s="1"/>
      <c r="J573" s="1"/>
    </row>
    <row r="574" spans="7:10">
      <c r="G574" s="1"/>
      <c r="I574" s="1"/>
      <c r="J574" s="1"/>
    </row>
    <row r="575" spans="7:10">
      <c r="G575" s="1"/>
      <c r="I575" s="1"/>
      <c r="J575" s="1"/>
    </row>
    <row r="576" spans="7:10">
      <c r="G576" s="1"/>
      <c r="I576" s="1"/>
      <c r="J576" s="1"/>
    </row>
    <row r="577" spans="7:10">
      <c r="G577" s="1"/>
      <c r="I577" s="1"/>
      <c r="J577" s="1"/>
    </row>
    <row r="578" spans="7:10">
      <c r="G578" s="1"/>
      <c r="I578" s="1"/>
      <c r="J578" s="1"/>
    </row>
    <row r="579" spans="7:10">
      <c r="G579" s="1"/>
      <c r="I579" s="1"/>
      <c r="J579" s="1"/>
    </row>
    <row r="580" spans="7:10">
      <c r="G580" s="1"/>
      <c r="I580" s="1"/>
      <c r="J580" s="1"/>
    </row>
    <row r="581" spans="7:10">
      <c r="G581" s="1"/>
      <c r="I581" s="1"/>
      <c r="J581" s="1"/>
    </row>
    <row r="582" spans="7:10">
      <c r="G582" s="1"/>
      <c r="I582" s="1"/>
      <c r="J582" s="1"/>
    </row>
    <row r="583" spans="7:10">
      <c r="G583" s="1"/>
      <c r="I583" s="1"/>
      <c r="J583" s="1"/>
    </row>
    <row r="584" spans="7:10">
      <c r="G584" s="1"/>
      <c r="I584" s="1"/>
      <c r="J584" s="1"/>
    </row>
    <row r="585" spans="7:10">
      <c r="G585" s="1"/>
      <c r="I585" s="1"/>
      <c r="J585" s="1"/>
    </row>
    <row r="586" spans="7:10">
      <c r="G586" s="1"/>
      <c r="I586" s="1"/>
      <c r="J586" s="1"/>
    </row>
    <row r="587" spans="7:10">
      <c r="G587" s="1"/>
      <c r="I587" s="1"/>
      <c r="J587" s="1"/>
    </row>
    <row r="588" spans="7:10">
      <c r="G588" s="1"/>
      <c r="I588" s="1"/>
      <c r="J588" s="1"/>
    </row>
    <row r="589" spans="7:10">
      <c r="G589" s="1"/>
      <c r="I589" s="1"/>
      <c r="J589" s="1"/>
    </row>
    <row r="590" spans="7:10">
      <c r="G590" s="1"/>
      <c r="I590" s="1"/>
      <c r="J590" s="1"/>
    </row>
    <row r="591" spans="7:10">
      <c r="G591" s="1"/>
      <c r="I591" s="1"/>
      <c r="J591" s="1"/>
    </row>
    <row r="592" spans="7:10">
      <c r="G592" s="6"/>
      <c r="I592" s="6"/>
      <c r="J592" s="1"/>
    </row>
    <row r="593" spans="7:10">
      <c r="G593" s="1"/>
      <c r="I593" s="1"/>
      <c r="J593" s="1"/>
    </row>
    <row r="594" spans="7:10">
      <c r="G594" s="1"/>
      <c r="I594" s="1"/>
      <c r="J594" s="1"/>
    </row>
    <row r="595" spans="7:10">
      <c r="G595" s="1"/>
      <c r="I595" s="1"/>
      <c r="J595" s="1"/>
    </row>
    <row r="596" spans="7:10">
      <c r="G596" s="1"/>
      <c r="I596" s="1"/>
      <c r="J596" s="1"/>
    </row>
    <row r="597" spans="7:10">
      <c r="G597" s="1"/>
      <c r="I597" s="1"/>
      <c r="J597" s="1"/>
    </row>
    <row r="598" spans="7:10">
      <c r="G598" s="1"/>
      <c r="I598" s="1"/>
      <c r="J598" s="1"/>
    </row>
    <row r="599" spans="7:10">
      <c r="G599" s="1"/>
      <c r="I599" s="1"/>
      <c r="J599" s="1"/>
    </row>
    <row r="600" spans="7:10">
      <c r="G600" s="1"/>
      <c r="I600" s="1"/>
      <c r="J600" s="1"/>
    </row>
    <row r="601" spans="7:10">
      <c r="G601" s="1"/>
      <c r="I601" s="1"/>
      <c r="J601" s="1"/>
    </row>
    <row r="602" spans="7:10">
      <c r="G602" s="1"/>
      <c r="I602" s="1"/>
      <c r="J602" s="1"/>
    </row>
    <row r="603" spans="7:10">
      <c r="I603" s="1"/>
    </row>
    <row r="604" spans="7:10">
      <c r="G604" s="1"/>
      <c r="I604" s="1"/>
      <c r="J604" s="1"/>
    </row>
    <row r="605" spans="7:10">
      <c r="G605" s="1"/>
      <c r="I605" s="1"/>
      <c r="J605" s="1"/>
    </row>
    <row r="606" spans="7:10">
      <c r="G606" s="1"/>
      <c r="I606" s="1"/>
      <c r="J606" s="1"/>
    </row>
    <row r="607" spans="7:10">
      <c r="G607" s="1"/>
      <c r="I607" s="1"/>
      <c r="J607" s="1"/>
    </row>
    <row r="608" spans="7:10">
      <c r="G608" s="1"/>
      <c r="I608" s="1"/>
      <c r="J608" s="1"/>
    </row>
    <row r="609" spans="7:10">
      <c r="G609" s="1"/>
      <c r="I609" s="1"/>
      <c r="J609" s="1"/>
    </row>
    <row r="610" spans="7:10">
      <c r="G610" s="1"/>
      <c r="I610" s="1"/>
      <c r="J610" s="1"/>
    </row>
    <row r="611" spans="7:10">
      <c r="G611" s="1"/>
      <c r="I611" s="1"/>
      <c r="J611" s="1"/>
    </row>
    <row r="612" spans="7:10">
      <c r="G612" s="1"/>
      <c r="I612" s="1"/>
      <c r="J612" s="1"/>
    </row>
    <row r="613" spans="7:10">
      <c r="G613" s="1"/>
      <c r="I613" s="1"/>
      <c r="J613" s="1"/>
    </row>
    <row r="614" spans="7:10">
      <c r="G614" s="1"/>
      <c r="I614" s="1"/>
      <c r="J614" s="1"/>
    </row>
    <row r="615" spans="7:10">
      <c r="G615" s="1"/>
      <c r="I615" s="1"/>
      <c r="J615" s="1"/>
    </row>
    <row r="616" spans="7:10">
      <c r="G616" s="1"/>
      <c r="I616" s="1"/>
      <c r="J616" s="1"/>
    </row>
    <row r="617" spans="7:10">
      <c r="G617" s="1"/>
      <c r="I617" s="1"/>
      <c r="J617" s="1"/>
    </row>
    <row r="618" spans="7:10">
      <c r="G618" s="1"/>
      <c r="I618" s="1"/>
      <c r="J618" s="1"/>
    </row>
    <row r="619" spans="7:10">
      <c r="G619" s="1"/>
      <c r="I619" s="1"/>
      <c r="J619" s="1"/>
    </row>
    <row r="620" spans="7:10">
      <c r="G620" s="1"/>
      <c r="I620" s="1"/>
      <c r="J620" s="1"/>
    </row>
    <row r="621" spans="7:10">
      <c r="G621" s="1"/>
      <c r="I621" s="1"/>
      <c r="J621" s="1"/>
    </row>
    <row r="622" spans="7:10">
      <c r="G622" s="1"/>
      <c r="I622" s="1"/>
      <c r="J622" s="1"/>
    </row>
    <row r="623" spans="7:10">
      <c r="G623" s="1"/>
      <c r="I623" s="1"/>
      <c r="J623" s="1"/>
    </row>
    <row r="624" spans="7:10">
      <c r="G624" s="1"/>
      <c r="I624" s="1"/>
      <c r="J624" s="1"/>
    </row>
    <row r="625" spans="7:10">
      <c r="G625" s="1"/>
      <c r="I625" s="1"/>
      <c r="J625" s="1"/>
    </row>
    <row r="626" spans="7:10">
      <c r="G626" s="1"/>
      <c r="I626" s="1"/>
      <c r="J626" s="1"/>
    </row>
    <row r="627" spans="7:10">
      <c r="G627" s="1"/>
      <c r="I627" s="1"/>
      <c r="J627" s="1"/>
    </row>
    <row r="628" spans="7:10">
      <c r="G628" s="1"/>
      <c r="I628" s="1"/>
      <c r="J628" s="1"/>
    </row>
    <row r="629" spans="7:10">
      <c r="G629" s="1"/>
      <c r="I629" s="1"/>
      <c r="J629" s="1"/>
    </row>
    <row r="630" spans="7:10">
      <c r="G630" s="1"/>
      <c r="I630" s="1"/>
      <c r="J630" s="1"/>
    </row>
    <row r="631" spans="7:10">
      <c r="G631" s="1"/>
      <c r="I631" s="1"/>
      <c r="J631" s="1"/>
    </row>
    <row r="632" spans="7:10">
      <c r="G632" s="1"/>
      <c r="I632" s="1"/>
      <c r="J632" s="1"/>
    </row>
    <row r="633" spans="7:10">
      <c r="G633" s="1"/>
      <c r="I633" s="1"/>
      <c r="J633" s="1"/>
    </row>
    <row r="634" spans="7:10">
      <c r="G634" s="1"/>
      <c r="I634" s="1"/>
      <c r="J634" s="1"/>
    </row>
    <row r="635" spans="7:10">
      <c r="G635" s="1"/>
      <c r="I635" s="1"/>
      <c r="J635" s="1"/>
    </row>
    <row r="636" spans="7:10">
      <c r="G636" s="1"/>
      <c r="I636" s="1"/>
      <c r="J636" s="1"/>
    </row>
    <row r="637" spans="7:10">
      <c r="G637" s="1"/>
      <c r="I637" s="1"/>
    </row>
    <row r="638" spans="7:10">
      <c r="G638" s="1"/>
      <c r="I638" s="1"/>
      <c r="J638" s="1"/>
    </row>
    <row r="639" spans="7:10">
      <c r="G639" s="1"/>
      <c r="I639" s="1"/>
      <c r="J639" s="1"/>
    </row>
    <row r="643" spans="7:9">
      <c r="G643" s="6"/>
      <c r="I643" s="6"/>
    </row>
    <row r="646" spans="7:9">
      <c r="G646" s="6"/>
      <c r="I646" s="6"/>
    </row>
    <row r="651" spans="7:9">
      <c r="G651" s="6"/>
      <c r="I651" s="6"/>
    </row>
    <row r="657" spans="7:9">
      <c r="G657" s="6"/>
      <c r="I657" s="6"/>
    </row>
    <row r="667" spans="7:9">
      <c r="G667" s="6"/>
      <c r="I667" s="6"/>
    </row>
    <row r="669" spans="7:9">
      <c r="G669" s="6"/>
      <c r="I669" s="6"/>
    </row>
    <row r="679" spans="7:9">
      <c r="G679" s="6"/>
      <c r="I679" s="6"/>
    </row>
    <row r="686" spans="7:9">
      <c r="G686" s="6"/>
      <c r="I686" s="6"/>
    </row>
    <row r="691" spans="7:9">
      <c r="G691" s="6"/>
      <c r="I691" s="6"/>
    </row>
    <row r="692" spans="7:9">
      <c r="G692" s="6"/>
      <c r="I692" s="6"/>
    </row>
    <row r="696" spans="7:9">
      <c r="G696" s="6"/>
      <c r="I696" s="6"/>
    </row>
    <row r="702" spans="7:9">
      <c r="G702" s="6"/>
      <c r="I702" s="6"/>
    </row>
    <row r="706" spans="7:9">
      <c r="G706" s="6"/>
      <c r="I706" s="6"/>
    </row>
    <row r="711" spans="7:9">
      <c r="I711" s="6"/>
    </row>
    <row r="718" spans="7:9">
      <c r="G718" s="6"/>
      <c r="I718" s="6"/>
    </row>
    <row r="721" spans="7:9">
      <c r="G721" s="6"/>
      <c r="I721" s="6"/>
    </row>
    <row r="723" spans="7:9">
      <c r="G723" s="6"/>
      <c r="I723" s="6"/>
    </row>
    <row r="734" spans="7:9">
      <c r="G734" s="6"/>
      <c r="I734" s="6"/>
    </row>
    <row r="736" spans="7:9">
      <c r="G736" s="6"/>
      <c r="I736" s="6"/>
    </row>
    <row r="744" spans="7:9">
      <c r="G744" s="6"/>
      <c r="I744" s="6"/>
    </row>
    <row r="751" spans="7:9">
      <c r="G751" s="6"/>
      <c r="I751" s="6"/>
    </row>
    <row r="754" spans="7:9">
      <c r="G754" s="6"/>
      <c r="I754" s="6"/>
    </row>
    <row r="755" spans="7:9">
      <c r="G755" s="6"/>
      <c r="I755" s="6"/>
    </row>
    <row r="756" spans="7:9">
      <c r="G756" s="6"/>
      <c r="I756" s="6"/>
    </row>
    <row r="759" spans="7:9">
      <c r="G759" s="6"/>
      <c r="I759" s="6"/>
    </row>
    <row r="767" spans="7:9">
      <c r="G767" s="6"/>
      <c r="I767" s="6"/>
    </row>
    <row r="769" spans="7:9">
      <c r="I769" s="6"/>
    </row>
    <row r="771" spans="7:9">
      <c r="G771" s="6"/>
      <c r="I771" s="6"/>
    </row>
    <row r="772" spans="7:9">
      <c r="I772" s="6"/>
    </row>
    <row r="773" spans="7:9">
      <c r="G773" s="6"/>
      <c r="I773" s="6"/>
    </row>
    <row r="774" spans="7:9">
      <c r="G774" s="6"/>
      <c r="I774" s="6"/>
    </row>
    <row r="775" spans="7:9">
      <c r="G775" s="6"/>
      <c r="I775" s="6"/>
    </row>
    <row r="780" spans="7:9">
      <c r="G780" s="6"/>
      <c r="I780" s="6"/>
    </row>
    <row r="782" spans="7:9">
      <c r="G782" s="6"/>
      <c r="I782" s="6"/>
    </row>
    <row r="795" spans="7:9">
      <c r="G795" s="6"/>
      <c r="I795" s="6"/>
    </row>
    <row r="796" spans="7:9">
      <c r="G796" s="6"/>
      <c r="I796" s="6"/>
    </row>
    <row r="797" spans="7:9">
      <c r="G797" s="6"/>
      <c r="I797" s="6"/>
    </row>
    <row r="799" spans="7:9">
      <c r="G799" s="6"/>
      <c r="I799" s="6"/>
    </row>
    <row r="800" spans="7:9">
      <c r="G800" s="6"/>
      <c r="I800" s="6"/>
    </row>
    <row r="803" spans="7:9">
      <c r="G803" s="6"/>
      <c r="I803" s="6"/>
    </row>
    <row r="805" spans="7:9">
      <c r="G805" s="6"/>
      <c r="I805" s="6"/>
    </row>
    <row r="814" spans="7:9">
      <c r="G814" s="6"/>
      <c r="I814" s="6"/>
    </row>
    <row r="820" spans="7:9">
      <c r="G820" s="6"/>
      <c r="I820" s="6"/>
    </row>
    <row r="822" spans="7:9">
      <c r="G822" s="6"/>
      <c r="I822" s="6"/>
    </row>
    <row r="825" spans="7:9">
      <c r="G825" s="6"/>
      <c r="I825" s="6"/>
    </row>
    <row r="827" spans="7:9">
      <c r="G827" s="6"/>
      <c r="I827" s="6"/>
    </row>
    <row r="830" spans="7:9">
      <c r="G830" s="6"/>
      <c r="I830" s="6"/>
    </row>
    <row r="831" spans="7:9">
      <c r="G831" s="6"/>
      <c r="I831" s="6"/>
    </row>
    <row r="832" spans="7:9">
      <c r="I832" s="6"/>
    </row>
    <row r="833" spans="7:9">
      <c r="G833" s="6"/>
      <c r="I833" s="6"/>
    </row>
    <row r="844" spans="7:9">
      <c r="G844" s="6"/>
      <c r="I844" s="6"/>
    </row>
    <row r="846" spans="7:9">
      <c r="G846" s="6"/>
      <c r="I846" s="6"/>
    </row>
    <row r="850" spans="7:9">
      <c r="G850" s="6"/>
      <c r="I850" s="6"/>
    </row>
    <row r="859" spans="7:9">
      <c r="G859" s="6"/>
      <c r="I859" s="6"/>
    </row>
    <row r="862" spans="7:9">
      <c r="G862" s="6"/>
      <c r="I862" s="6"/>
    </row>
    <row r="870" spans="7:9">
      <c r="G870" s="6"/>
      <c r="I870" s="6"/>
    </row>
    <row r="877" spans="7:9">
      <c r="G877" s="6"/>
      <c r="I877" s="6"/>
    </row>
    <row r="882" spans="7:9">
      <c r="G882" s="6"/>
      <c r="I882" s="6"/>
    </row>
    <row r="890" spans="7:9">
      <c r="G890" s="6"/>
      <c r="I890" s="6"/>
    </row>
    <row r="892" spans="7:9">
      <c r="G892" s="6"/>
      <c r="I892" s="6"/>
    </row>
    <row r="905" spans="7:9">
      <c r="G905" s="6"/>
      <c r="I905" s="6"/>
    </row>
    <row r="906" spans="7:9">
      <c r="G906" s="6"/>
      <c r="I906" s="6"/>
    </row>
    <row r="914" spans="7:9">
      <c r="G914" s="6"/>
      <c r="I914" s="6"/>
    </row>
    <row r="915" spans="7:9">
      <c r="G915" s="6"/>
      <c r="I915" s="6"/>
    </row>
    <row r="916" spans="7:9">
      <c r="G916" s="6"/>
      <c r="I916" s="6"/>
    </row>
    <row r="923" spans="7:9">
      <c r="G923" s="6"/>
      <c r="I923" s="6"/>
    </row>
    <row r="924" spans="7:9">
      <c r="G924" s="6"/>
      <c r="I924" s="6"/>
    </row>
    <row r="928" spans="7:9">
      <c r="G928" s="6"/>
      <c r="I928" s="6"/>
    </row>
    <row r="937" spans="7:9">
      <c r="G937" s="6"/>
      <c r="I937" s="6"/>
    </row>
    <row r="939" spans="7:9">
      <c r="G939" s="6"/>
      <c r="I939" s="6"/>
    </row>
    <row r="941" spans="7:9">
      <c r="I941" s="6"/>
    </row>
    <row r="947" spans="7:9">
      <c r="G947" s="6"/>
      <c r="I947" s="6"/>
    </row>
    <row r="953" spans="7:9">
      <c r="G953" s="6"/>
      <c r="I953" s="6"/>
    </row>
    <row r="959" spans="7:9">
      <c r="G959" s="6"/>
      <c r="I959" s="6"/>
    </row>
    <row r="960" spans="7:9">
      <c r="G960" s="6"/>
      <c r="I960" s="6"/>
    </row>
    <row r="963" spans="7:9">
      <c r="G963" s="6"/>
      <c r="I963" s="6"/>
    </row>
    <row r="965" spans="7:9">
      <c r="G965" s="6"/>
      <c r="I965" s="6"/>
    </row>
    <row r="973" spans="7:9">
      <c r="G973" s="6"/>
      <c r="I973" s="6"/>
    </row>
    <row r="975" spans="7:9">
      <c r="G975" s="6"/>
      <c r="I975" s="6"/>
    </row>
    <row r="980" spans="7:9">
      <c r="G980" s="6"/>
      <c r="I980" s="6"/>
    </row>
    <row r="993" spans="7:9">
      <c r="G993" s="6"/>
      <c r="I993" s="6"/>
    </row>
    <row r="1001" spans="7:9">
      <c r="G1001" s="6"/>
      <c r="I1001" s="6"/>
    </row>
    <row r="1012" spans="7:9">
      <c r="G1012" s="6"/>
      <c r="I1012" s="6"/>
    </row>
    <row r="1017" spans="7:9">
      <c r="G1017" s="6"/>
      <c r="I1017" s="6"/>
    </row>
    <row r="1018" spans="7:9">
      <c r="G1018" s="6"/>
      <c r="I1018" s="6"/>
    </row>
    <row r="1020" spans="7:9">
      <c r="G1020" s="6"/>
      <c r="I1020" s="6"/>
    </row>
    <row r="1024" spans="7:9">
      <c r="G1024" s="6"/>
      <c r="I1024" s="6"/>
    </row>
    <row r="1025" spans="7:9">
      <c r="G1025" s="6"/>
      <c r="I1025" s="6"/>
    </row>
    <row r="1026" spans="7:9">
      <c r="G1026" s="6"/>
      <c r="I1026" s="6"/>
    </row>
    <row r="1043" spans="7:9">
      <c r="G1043" s="6"/>
      <c r="I1043" s="6"/>
    </row>
    <row r="1044" spans="7:9">
      <c r="G1044" s="6"/>
      <c r="I1044" s="6"/>
    </row>
    <row r="1045" spans="7:9">
      <c r="G1045" s="6"/>
      <c r="I1045" s="6"/>
    </row>
    <row r="1055" spans="7:9">
      <c r="G1055" s="6"/>
      <c r="I1055" s="6"/>
    </row>
    <row r="1056" spans="7:9">
      <c r="G1056" s="6"/>
      <c r="I1056" s="6"/>
    </row>
    <row r="1057" spans="7:9">
      <c r="G1057" s="6"/>
      <c r="I1057" s="6"/>
    </row>
    <row r="1059" spans="7:9">
      <c r="G1059" s="6"/>
      <c r="I1059" s="6"/>
    </row>
    <row r="1061" spans="7:9">
      <c r="G1061" s="6"/>
      <c r="I1061" s="6"/>
    </row>
    <row r="1065" spans="7:9">
      <c r="I1065" s="6"/>
    </row>
    <row r="1073" spans="7:9">
      <c r="G1073" s="6"/>
      <c r="I1073" s="6"/>
    </row>
    <row r="1079" spans="7:9">
      <c r="G1079" s="6"/>
      <c r="I1079" s="6"/>
    </row>
    <row r="1081" spans="7:9">
      <c r="G1081" s="6"/>
      <c r="I1081" s="6"/>
    </row>
    <row r="1084" spans="7:9">
      <c r="G1084" s="6"/>
      <c r="I1084" s="6"/>
    </row>
    <row r="1087" spans="7:9">
      <c r="G1087" s="6"/>
      <c r="I1087" s="6"/>
    </row>
    <row r="1089" spans="7:9">
      <c r="G1089" s="6"/>
      <c r="I1089" s="6"/>
    </row>
    <row r="1090" spans="7:9">
      <c r="G1090" s="6"/>
      <c r="I1090" s="6"/>
    </row>
    <row r="1094" spans="7:9">
      <c r="G1094" s="6"/>
      <c r="I1094" s="6"/>
    </row>
    <row r="1099" spans="7:9">
      <c r="G1099" s="6"/>
      <c r="I1099" s="6"/>
    </row>
    <row r="1101" spans="7:9">
      <c r="G1101" s="6"/>
      <c r="I1101" s="6"/>
    </row>
    <row r="1105" spans="7:9">
      <c r="G1105" s="6"/>
      <c r="I1105" s="6"/>
    </row>
    <row r="1108" spans="7:9">
      <c r="G1108" s="6"/>
      <c r="I1108" s="6"/>
    </row>
    <row r="1109" spans="7:9">
      <c r="G1109" s="6"/>
      <c r="I1109" s="6"/>
    </row>
    <row r="1117" spans="7:9">
      <c r="G1117" s="6"/>
      <c r="I1117" s="6"/>
    </row>
    <row r="1121" spans="7:9">
      <c r="G1121" s="6"/>
      <c r="I1121" s="6"/>
    </row>
    <row r="1124" spans="7:9">
      <c r="G1124" s="6"/>
      <c r="I1124" s="6"/>
    </row>
    <row r="1131" spans="7:9">
      <c r="G1131" s="6"/>
      <c r="I1131" s="6"/>
    </row>
    <row r="1137" spans="7:9">
      <c r="G1137" s="6"/>
      <c r="I1137" s="6"/>
    </row>
    <row r="1143" spans="7:9">
      <c r="G1143" s="6"/>
      <c r="I1143" s="6"/>
    </row>
    <row r="1145" spans="7:9">
      <c r="G1145" s="6"/>
      <c r="I1145" s="6"/>
    </row>
    <row r="1150" spans="7:9">
      <c r="G1150" s="6"/>
      <c r="I1150" s="6"/>
    </row>
    <row r="1155" spans="7:9">
      <c r="G1155" s="6"/>
      <c r="I1155" s="6"/>
    </row>
    <row r="1166" spans="7:9">
      <c r="G1166" s="6"/>
      <c r="I1166" s="6"/>
    </row>
    <row r="1173" spans="7:9">
      <c r="G1173" s="6"/>
      <c r="I1173" s="6"/>
    </row>
    <row r="1175" spans="7:9">
      <c r="G1175" s="6"/>
      <c r="I1175" s="6"/>
    </row>
    <row r="1179" spans="7:9">
      <c r="G1179" s="6"/>
      <c r="I1179" s="6"/>
    </row>
    <row r="1180" spans="7:9">
      <c r="G1180" s="6"/>
      <c r="I1180" s="6"/>
    </row>
    <row r="1194" spans="7:9">
      <c r="G1194" s="6"/>
      <c r="I1194" s="6"/>
    </row>
    <row r="1202" spans="7:9">
      <c r="G1202" s="6"/>
      <c r="I1202" s="6"/>
    </row>
    <row r="1206" spans="7:9">
      <c r="G1206" s="6"/>
      <c r="I1206" s="6"/>
    </row>
    <row r="1212" spans="7:9">
      <c r="G1212" s="6"/>
      <c r="I1212" s="6"/>
    </row>
    <row r="1222" spans="7:9">
      <c r="G1222" s="6"/>
      <c r="I1222" s="6"/>
    </row>
    <row r="1224" spans="7:9">
      <c r="G1224" s="6"/>
      <c r="I1224" s="6"/>
    </row>
    <row r="1231" spans="7:9">
      <c r="G1231" s="6"/>
      <c r="I1231" s="6"/>
    </row>
    <row r="1235" spans="7:9">
      <c r="G1235" s="6"/>
      <c r="I1235" s="6"/>
    </row>
    <row r="1236" spans="7:9">
      <c r="I1236" s="6"/>
    </row>
    <row r="1239" spans="7:9">
      <c r="I1239" s="6"/>
    </row>
    <row r="1250" spans="7:9">
      <c r="G1250" s="6"/>
      <c r="I1250" s="6"/>
    </row>
    <row r="1251" spans="7:9">
      <c r="G1251" s="6"/>
      <c r="I1251" s="6"/>
    </row>
    <row r="1257" spans="7:9">
      <c r="G1257" s="6"/>
      <c r="I1257" s="6"/>
    </row>
    <row r="1259" spans="7:9">
      <c r="G1259" s="6"/>
      <c r="I1259" s="6"/>
    </row>
    <row r="1265" spans="7:9">
      <c r="G1265" s="6"/>
      <c r="I1265" s="6"/>
    </row>
    <row r="1267" spans="7:9">
      <c r="G1267" s="6"/>
      <c r="I1267" s="6"/>
    </row>
    <row r="1271" spans="7:9">
      <c r="G1271" s="6"/>
      <c r="I1271" s="6"/>
    </row>
    <row r="1272" spans="7:9">
      <c r="G1272" s="6"/>
      <c r="I1272" s="6"/>
    </row>
    <row r="1274" spans="7:9">
      <c r="G1274" s="6"/>
      <c r="I1274" s="6"/>
    </row>
    <row r="1275" spans="7:9">
      <c r="G1275" s="6"/>
      <c r="I1275" s="6"/>
    </row>
    <row r="1287" spans="7:9">
      <c r="G1287" s="6"/>
      <c r="I1287" s="6"/>
    </row>
    <row r="1295" spans="7:9">
      <c r="G1295" s="6"/>
      <c r="I1295" s="6"/>
    </row>
    <row r="1297" spans="7:9">
      <c r="G1297" s="6"/>
      <c r="I1297" s="6"/>
    </row>
    <row r="1302" spans="7:9">
      <c r="I1302" s="6"/>
    </row>
    <row r="1303" spans="7:9">
      <c r="G1303" s="6"/>
      <c r="I1303" s="6"/>
    </row>
    <row r="1305" spans="7:9">
      <c r="G1305" s="6"/>
      <c r="I1305" s="6"/>
    </row>
    <row r="1312" spans="7:9">
      <c r="G1312" s="6"/>
      <c r="I1312" s="6"/>
    </row>
    <row r="1315" spans="7:9">
      <c r="G1315" s="6"/>
      <c r="I1315" s="6"/>
    </row>
    <row r="1318" spans="7:9">
      <c r="G1318" s="6"/>
      <c r="I1318" s="6"/>
    </row>
    <row r="1323" spans="7:9">
      <c r="I1323" s="6"/>
    </row>
    <row r="1325" spans="7:9">
      <c r="G1325" s="6"/>
      <c r="I1325" s="6"/>
    </row>
    <row r="1330" spans="7:9">
      <c r="G1330" s="6"/>
      <c r="I1330" s="6"/>
    </row>
    <row r="1332" spans="7:9">
      <c r="G1332" s="6"/>
      <c r="I1332" s="6"/>
    </row>
    <row r="1333" spans="7:9">
      <c r="I1333" s="6"/>
    </row>
    <row r="1340" spans="7:9">
      <c r="G1340" s="6"/>
      <c r="I1340" s="6"/>
    </row>
    <row r="1341" spans="7:9">
      <c r="G1341" s="6"/>
      <c r="I1341" s="6"/>
    </row>
    <row r="1343" spans="7:9">
      <c r="G1343" s="6"/>
      <c r="I1343" s="6"/>
    </row>
    <row r="1347" spans="7:9">
      <c r="G1347" s="6"/>
      <c r="I1347" s="6"/>
    </row>
    <row r="1349" spans="7:9">
      <c r="G1349" s="6"/>
      <c r="I1349" s="6"/>
    </row>
    <row r="1356" spans="7:9">
      <c r="I1356" s="6"/>
    </row>
    <row r="1376" spans="7:9">
      <c r="G1376" s="6"/>
      <c r="I1376" s="6"/>
    </row>
    <row r="1383" spans="7:9">
      <c r="G1383" s="6"/>
      <c r="I1383" s="6"/>
    </row>
    <row r="1395" spans="7:9">
      <c r="G1395" s="6"/>
      <c r="I1395" s="6"/>
    </row>
    <row r="1399" spans="7:9">
      <c r="G1399" s="6"/>
      <c r="I1399" s="6"/>
    </row>
    <row r="1400" spans="7:9">
      <c r="G1400" s="6"/>
      <c r="I1400" s="6"/>
    </row>
    <row r="1401" spans="7:9">
      <c r="I1401" s="6"/>
    </row>
    <row r="1402" spans="7:9">
      <c r="G1402" s="6"/>
      <c r="I1402" s="6"/>
    </row>
    <row r="1407" spans="7:9">
      <c r="G1407" s="6"/>
      <c r="I1407" s="6"/>
    </row>
    <row r="1410" spans="7:9">
      <c r="G1410" s="6"/>
      <c r="I1410" s="6"/>
    </row>
    <row r="1413" spans="7:9">
      <c r="G1413" s="6"/>
      <c r="I1413" s="6"/>
    </row>
    <row r="1418" spans="7:9">
      <c r="G1418" s="6"/>
      <c r="I1418" s="6"/>
    </row>
    <row r="1419" spans="7:9">
      <c r="G1419" s="6"/>
      <c r="I1419" s="6"/>
    </row>
    <row r="1421" spans="7:9">
      <c r="G1421" s="6"/>
      <c r="I1421" s="6"/>
    </row>
    <row r="1429" spans="7:9">
      <c r="G1429" s="6"/>
      <c r="I1429" s="6"/>
    </row>
    <row r="1433" spans="7:9">
      <c r="G1433" s="6"/>
      <c r="I1433" s="6"/>
    </row>
    <row r="1434" spans="7:9">
      <c r="G1434" s="6"/>
      <c r="I1434" s="6"/>
    </row>
    <row r="1441" spans="7:9">
      <c r="G1441" s="6"/>
      <c r="I1441" s="6"/>
    </row>
    <row r="1452" spans="7:9">
      <c r="G1452" s="6"/>
      <c r="I1452" s="6"/>
    </row>
    <row r="1457" spans="7:9">
      <c r="G1457" s="6"/>
      <c r="I1457" s="6"/>
    </row>
    <row r="1458" spans="7:9">
      <c r="G1458" s="6"/>
      <c r="I1458" s="6"/>
    </row>
    <row r="1460" spans="7:9">
      <c r="G1460" s="6"/>
      <c r="I1460" s="6"/>
    </row>
    <row r="1469" spans="7:9">
      <c r="G1469" s="6"/>
      <c r="I1469" s="6"/>
    </row>
    <row r="1470" spans="7:9">
      <c r="G1470" s="6"/>
      <c r="I1470" s="6"/>
    </row>
    <row r="1475" spans="7:9">
      <c r="I1475" s="6"/>
    </row>
    <row r="1482" spans="7:9">
      <c r="G1482" s="6"/>
      <c r="I1482" s="6"/>
    </row>
    <row r="1489" spans="7:9">
      <c r="G1489" s="6"/>
      <c r="I1489" s="6"/>
    </row>
    <row r="1490" spans="7:9">
      <c r="G1490" s="6"/>
      <c r="I1490" s="6"/>
    </row>
    <row r="1499" spans="7:9">
      <c r="G1499" s="6"/>
      <c r="I1499" s="6"/>
    </row>
    <row r="1502" spans="7:9">
      <c r="G1502" s="6"/>
      <c r="I1502" s="6"/>
    </row>
    <row r="1507" spans="7:9">
      <c r="G1507" s="6"/>
      <c r="I1507" s="6"/>
    </row>
  </sheetData>
  <autoFilter ref="H1:H1509">
    <sortState ref="A2:J1509">
      <sortCondition sortBy="fontColor" ref="H1:H1509" dxfId="4"/>
    </sortState>
  </autoFilter>
  <sortState ref="A2:J1507">
    <sortCondition ref="J1"/>
  </sortState>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J1504"/>
  <sheetViews>
    <sheetView workbookViewId="0">
      <selection activeCell="H116" sqref="H116"/>
    </sheetView>
  </sheetViews>
  <sheetFormatPr defaultRowHeight="14.4"/>
  <cols>
    <col min="1" max="4" width="7.6640625" customWidth="1"/>
  </cols>
  <sheetData>
    <row r="1" spans="1:10" ht="72">
      <c r="A1" s="4" t="s">
        <v>0</v>
      </c>
      <c r="B1" s="4" t="s">
        <v>1</v>
      </c>
      <c r="C1" s="4" t="s">
        <v>2</v>
      </c>
      <c r="D1" s="4" t="s">
        <v>6191</v>
      </c>
      <c r="E1" s="4" t="s">
        <v>3</v>
      </c>
      <c r="F1" s="4" t="s">
        <v>1512</v>
      </c>
      <c r="G1" s="4" t="s">
        <v>1513</v>
      </c>
      <c r="H1" s="4" t="s">
        <v>1514</v>
      </c>
      <c r="I1" s="4" t="s">
        <v>1515</v>
      </c>
      <c r="J1" s="4" t="s">
        <v>1516</v>
      </c>
    </row>
    <row r="2" spans="1:10">
      <c r="A2">
        <v>116740000</v>
      </c>
      <c r="B2">
        <v>75425000</v>
      </c>
      <c r="C2">
        <v>97783000</v>
      </c>
      <c r="D2">
        <f t="shared" ref="D2:D65" si="0">MEDIAN(A2:C2)</f>
        <v>97783000</v>
      </c>
      <c r="E2" t="s">
        <v>454</v>
      </c>
      <c r="F2" t="s">
        <v>6238</v>
      </c>
      <c r="G2" s="6" t="s">
        <v>1746</v>
      </c>
      <c r="H2" s="6" t="s">
        <v>1747</v>
      </c>
      <c r="I2" s="6" t="s">
        <v>1748</v>
      </c>
      <c r="J2" t="s">
        <v>1749</v>
      </c>
    </row>
    <row r="3" spans="1:10">
      <c r="A3">
        <v>76247000</v>
      </c>
      <c r="B3">
        <v>51428000</v>
      </c>
      <c r="C3">
        <v>51984000</v>
      </c>
      <c r="D3">
        <f t="shared" si="0"/>
        <v>51984000</v>
      </c>
      <c r="E3" t="s">
        <v>1172</v>
      </c>
      <c r="F3" t="s">
        <v>1172</v>
      </c>
      <c r="G3" s="6" t="s">
        <v>1746</v>
      </c>
      <c r="H3" s="6" t="s">
        <v>1896</v>
      </c>
      <c r="I3" s="6" t="s">
        <v>1897</v>
      </c>
      <c r="J3" s="6" t="s">
        <v>1898</v>
      </c>
    </row>
    <row r="4" spans="1:10">
      <c r="A4">
        <v>66583000</v>
      </c>
      <c r="B4">
        <v>42490000</v>
      </c>
      <c r="C4">
        <v>51235000</v>
      </c>
      <c r="D4">
        <f t="shared" si="0"/>
        <v>51235000</v>
      </c>
      <c r="E4" t="s">
        <v>1231</v>
      </c>
      <c r="F4" t="s">
        <v>6289</v>
      </c>
      <c r="G4" s="6" t="s">
        <v>1932</v>
      </c>
      <c r="H4" s="6" t="s">
        <v>1933</v>
      </c>
      <c r="I4" s="6" t="s">
        <v>1934</v>
      </c>
      <c r="J4" t="s">
        <v>1935</v>
      </c>
    </row>
    <row r="5" spans="1:10">
      <c r="A5">
        <v>55160000</v>
      </c>
      <c r="B5">
        <v>28519000</v>
      </c>
      <c r="C5">
        <v>37183000</v>
      </c>
      <c r="D5">
        <f t="shared" si="0"/>
        <v>37183000</v>
      </c>
      <c r="E5" t="s">
        <v>982</v>
      </c>
      <c r="F5" t="s">
        <v>6309</v>
      </c>
      <c r="G5" s="6" t="s">
        <v>1995</v>
      </c>
      <c r="H5" s="6" t="s">
        <v>1996</v>
      </c>
      <c r="I5" s="6" t="s">
        <v>1997</v>
      </c>
      <c r="J5" t="s">
        <v>1998</v>
      </c>
    </row>
    <row r="6" spans="1:10">
      <c r="A6">
        <v>52584000</v>
      </c>
      <c r="B6">
        <v>39509000</v>
      </c>
      <c r="C6">
        <v>34937000</v>
      </c>
      <c r="D6">
        <f t="shared" si="0"/>
        <v>39509000</v>
      </c>
      <c r="E6" t="s">
        <v>937</v>
      </c>
      <c r="F6" t="s">
        <v>6315</v>
      </c>
      <c r="G6" s="6" t="s">
        <v>2014</v>
      </c>
      <c r="H6" s="6" t="s">
        <v>2015</v>
      </c>
      <c r="I6" s="6" t="s">
        <v>2016</v>
      </c>
      <c r="J6" t="s">
        <v>2017</v>
      </c>
    </row>
    <row r="7" spans="1:10">
      <c r="A7">
        <v>49894000</v>
      </c>
      <c r="B7">
        <v>27845000</v>
      </c>
      <c r="C7">
        <v>30201000</v>
      </c>
      <c r="D7">
        <f t="shared" si="0"/>
        <v>30201000</v>
      </c>
      <c r="E7" t="s">
        <v>182</v>
      </c>
      <c r="F7" t="s">
        <v>6320</v>
      </c>
      <c r="G7" s="6" t="s">
        <v>2029</v>
      </c>
      <c r="H7" s="6" t="s">
        <v>2030</v>
      </c>
      <c r="I7" s="6" t="s">
        <v>2031</v>
      </c>
      <c r="J7" s="6" t="s">
        <v>2032</v>
      </c>
    </row>
    <row r="8" spans="1:10">
      <c r="A8">
        <v>46451000</v>
      </c>
      <c r="B8">
        <v>36849000</v>
      </c>
      <c r="C8">
        <v>39828000</v>
      </c>
      <c r="D8">
        <f t="shared" si="0"/>
        <v>39828000</v>
      </c>
      <c r="E8" t="s">
        <v>985</v>
      </c>
      <c r="F8" t="s">
        <v>6328</v>
      </c>
      <c r="G8" s="6" t="s">
        <v>2059</v>
      </c>
      <c r="H8" s="6" t="s">
        <v>2060</v>
      </c>
      <c r="I8" s="6" t="s">
        <v>2061</v>
      </c>
      <c r="J8" t="s">
        <v>2062</v>
      </c>
    </row>
    <row r="9" spans="1:10">
      <c r="A9">
        <v>35715000</v>
      </c>
      <c r="B9">
        <v>21114000</v>
      </c>
      <c r="C9">
        <v>22137000</v>
      </c>
      <c r="D9">
        <f t="shared" si="0"/>
        <v>22137000</v>
      </c>
      <c r="E9" t="s">
        <v>1463</v>
      </c>
      <c r="F9" t="s">
        <v>6353</v>
      </c>
      <c r="G9" s="6" t="s">
        <v>2140</v>
      </c>
      <c r="H9" s="6" t="s">
        <v>2141</v>
      </c>
      <c r="I9" s="6" t="s">
        <v>2142</v>
      </c>
      <c r="J9" t="s">
        <v>2143</v>
      </c>
    </row>
    <row r="10" spans="1:10">
      <c r="A10">
        <v>34184000</v>
      </c>
      <c r="B10">
        <v>21569000</v>
      </c>
      <c r="C10">
        <v>30592000</v>
      </c>
      <c r="D10">
        <f t="shared" si="0"/>
        <v>30592000</v>
      </c>
      <c r="E10" t="s">
        <v>543</v>
      </c>
      <c r="F10" t="s">
        <v>6357</v>
      </c>
      <c r="G10" s="6" t="s">
        <v>2149</v>
      </c>
      <c r="H10" s="6" t="s">
        <v>2150</v>
      </c>
      <c r="I10" s="6" t="s">
        <v>2151</v>
      </c>
      <c r="J10" t="s">
        <v>2152</v>
      </c>
    </row>
    <row r="11" spans="1:10">
      <c r="A11">
        <v>25804000</v>
      </c>
      <c r="B11">
        <v>6141600</v>
      </c>
      <c r="C11">
        <v>9209400</v>
      </c>
      <c r="D11">
        <f t="shared" si="0"/>
        <v>9209400</v>
      </c>
      <c r="E11" t="s">
        <v>368</v>
      </c>
      <c r="F11" t="s">
        <v>6381</v>
      </c>
      <c r="G11" s="6" t="s">
        <v>1746</v>
      </c>
      <c r="H11" s="6" t="s">
        <v>2231</v>
      </c>
      <c r="I11" s="6" t="s">
        <v>2232</v>
      </c>
      <c r="J11" t="s">
        <v>2233</v>
      </c>
    </row>
    <row r="12" spans="1:10">
      <c r="A12">
        <v>22825000</v>
      </c>
      <c r="B12">
        <v>8430700</v>
      </c>
      <c r="C12">
        <v>20284000</v>
      </c>
      <c r="D12">
        <f t="shared" si="0"/>
        <v>20284000</v>
      </c>
      <c r="E12" t="s">
        <v>1113</v>
      </c>
      <c r="F12" t="s">
        <v>6398</v>
      </c>
      <c r="G12" s="6" t="s">
        <v>2275</v>
      </c>
      <c r="H12" s="6" t="s">
        <v>2276</v>
      </c>
      <c r="I12" s="6" t="s">
        <v>2277</v>
      </c>
      <c r="J12" t="s">
        <v>2278</v>
      </c>
    </row>
    <row r="13" spans="1:10">
      <c r="A13">
        <v>19297000</v>
      </c>
      <c r="B13">
        <v>17192000</v>
      </c>
      <c r="C13">
        <v>18228000</v>
      </c>
      <c r="D13">
        <f t="shared" si="0"/>
        <v>18228000</v>
      </c>
      <c r="E13" t="s">
        <v>437</v>
      </c>
      <c r="F13" t="s">
        <v>6415</v>
      </c>
      <c r="G13" s="6" t="s">
        <v>1746</v>
      </c>
      <c r="H13" s="6" t="s">
        <v>2333</v>
      </c>
      <c r="I13" s="6" t="s">
        <v>2334</v>
      </c>
      <c r="J13" t="s">
        <v>2335</v>
      </c>
    </row>
    <row r="14" spans="1:10">
      <c r="A14">
        <v>17896000</v>
      </c>
      <c r="B14">
        <v>11872000</v>
      </c>
      <c r="C14">
        <v>12867000</v>
      </c>
      <c r="D14">
        <f t="shared" si="0"/>
        <v>12867000</v>
      </c>
      <c r="E14" t="s">
        <v>1414</v>
      </c>
      <c r="F14" t="s">
        <v>6423</v>
      </c>
      <c r="G14" s="6" t="s">
        <v>2361</v>
      </c>
      <c r="H14" s="6" t="s">
        <v>2362</v>
      </c>
      <c r="I14" s="6" t="s">
        <v>2363</v>
      </c>
      <c r="J14" t="s">
        <v>2364</v>
      </c>
    </row>
    <row r="15" spans="1:10">
      <c r="A15">
        <v>17202000</v>
      </c>
      <c r="B15">
        <v>18601000</v>
      </c>
      <c r="C15">
        <v>18264000</v>
      </c>
      <c r="D15">
        <f t="shared" si="0"/>
        <v>18264000</v>
      </c>
      <c r="E15" t="s">
        <v>152</v>
      </c>
      <c r="F15" t="s">
        <v>6432</v>
      </c>
      <c r="G15" s="6" t="s">
        <v>2388</v>
      </c>
      <c r="H15" s="6" t="s">
        <v>2389</v>
      </c>
      <c r="I15" s="6" t="s">
        <v>2390</v>
      </c>
      <c r="J15" t="s">
        <v>2391</v>
      </c>
    </row>
    <row r="16" spans="1:10">
      <c r="A16">
        <v>16662000</v>
      </c>
      <c r="B16">
        <v>13325000</v>
      </c>
      <c r="C16">
        <v>12803000</v>
      </c>
      <c r="D16">
        <f t="shared" si="0"/>
        <v>13325000</v>
      </c>
      <c r="E16" t="s">
        <v>678</v>
      </c>
      <c r="F16" t="s">
        <v>6439</v>
      </c>
      <c r="G16" s="6" t="s">
        <v>2413</v>
      </c>
      <c r="H16" s="6" t="s">
        <v>2414</v>
      </c>
      <c r="I16" s="6" t="s">
        <v>2415</v>
      </c>
      <c r="J16" t="s">
        <v>2416</v>
      </c>
    </row>
    <row r="17" spans="1:10">
      <c r="A17">
        <v>15401000</v>
      </c>
      <c r="B17">
        <v>16602000</v>
      </c>
      <c r="C17">
        <v>13701000</v>
      </c>
      <c r="D17">
        <f t="shared" si="0"/>
        <v>15401000</v>
      </c>
      <c r="E17" t="s">
        <v>1317</v>
      </c>
      <c r="F17" t="s">
        <v>6450</v>
      </c>
      <c r="G17" s="6" t="s">
        <v>2450</v>
      </c>
      <c r="H17" s="6" t="s">
        <v>2451</v>
      </c>
      <c r="I17" s="6" t="s">
        <v>2452</v>
      </c>
      <c r="J17" t="s">
        <v>2453</v>
      </c>
    </row>
    <row r="18" spans="1:10">
      <c r="A18">
        <v>15327000</v>
      </c>
      <c r="B18">
        <v>6586600</v>
      </c>
      <c r="C18">
        <v>7954400</v>
      </c>
      <c r="D18">
        <f t="shared" si="0"/>
        <v>7954400</v>
      </c>
      <c r="E18" t="s">
        <v>29</v>
      </c>
      <c r="F18" t="s">
        <v>6451</v>
      </c>
      <c r="G18" s="6" t="s">
        <v>1746</v>
      </c>
      <c r="H18" s="6" t="s">
        <v>2454</v>
      </c>
      <c r="I18" s="6" t="s">
        <v>2455</v>
      </c>
      <c r="J18" t="s">
        <v>2456</v>
      </c>
    </row>
    <row r="19" spans="1:10">
      <c r="A19">
        <v>13401000</v>
      </c>
      <c r="B19">
        <v>10610000</v>
      </c>
      <c r="C19">
        <v>8648700</v>
      </c>
      <c r="D19">
        <f t="shared" si="0"/>
        <v>10610000</v>
      </c>
      <c r="E19" t="s">
        <v>649</v>
      </c>
      <c r="F19" t="s">
        <v>6469</v>
      </c>
      <c r="G19" s="6" t="s">
        <v>2520</v>
      </c>
      <c r="H19" s="6" t="s">
        <v>2521</v>
      </c>
      <c r="I19" s="6" t="s">
        <v>2522</v>
      </c>
      <c r="J19" t="s">
        <v>2523</v>
      </c>
    </row>
    <row r="20" spans="1:10">
      <c r="A20">
        <v>12641000</v>
      </c>
      <c r="B20">
        <v>9671400</v>
      </c>
      <c r="C20">
        <v>9368200</v>
      </c>
      <c r="D20">
        <f t="shared" si="0"/>
        <v>9671400</v>
      </c>
      <c r="E20" t="s">
        <v>274</v>
      </c>
      <c r="F20" t="s">
        <v>6482</v>
      </c>
      <c r="G20" s="6" t="s">
        <v>2559</v>
      </c>
      <c r="H20" s="6" t="s">
        <v>2560</v>
      </c>
      <c r="I20" s="6" t="s">
        <v>2561</v>
      </c>
      <c r="J20" t="s">
        <v>2562</v>
      </c>
    </row>
    <row r="21" spans="1:10">
      <c r="A21">
        <v>12143000</v>
      </c>
      <c r="B21">
        <v>9397100</v>
      </c>
      <c r="C21">
        <v>10935000</v>
      </c>
      <c r="D21">
        <f t="shared" si="0"/>
        <v>10935000</v>
      </c>
      <c r="E21" t="s">
        <v>1003</v>
      </c>
      <c r="F21" t="s">
        <v>6488</v>
      </c>
      <c r="G21" s="6" t="s">
        <v>1746</v>
      </c>
      <c r="H21" s="6" t="s">
        <v>2579</v>
      </c>
      <c r="I21" s="6" t="s">
        <v>2580</v>
      </c>
      <c r="J21" t="s">
        <v>2581</v>
      </c>
    </row>
    <row r="22" spans="1:10">
      <c r="A22">
        <v>11809000</v>
      </c>
      <c r="B22">
        <v>17408000</v>
      </c>
      <c r="C22">
        <v>15206000</v>
      </c>
      <c r="D22">
        <f t="shared" si="0"/>
        <v>15206000</v>
      </c>
      <c r="E22" t="s">
        <v>973</v>
      </c>
      <c r="F22" t="s">
        <v>6492</v>
      </c>
      <c r="G22" s="6" t="s">
        <v>2593</v>
      </c>
      <c r="H22" s="6" t="s">
        <v>2594</v>
      </c>
      <c r="I22" s="6" t="s">
        <v>2595</v>
      </c>
      <c r="J22" t="s">
        <v>2596</v>
      </c>
    </row>
    <row r="23" spans="1:10">
      <c r="A23">
        <v>10870000</v>
      </c>
      <c r="B23">
        <v>11004000</v>
      </c>
      <c r="C23">
        <v>9320900</v>
      </c>
      <c r="D23">
        <f t="shared" si="0"/>
        <v>10870000</v>
      </c>
      <c r="E23" t="s">
        <v>271</v>
      </c>
      <c r="F23" t="s">
        <v>6502</v>
      </c>
      <c r="G23" s="6" t="s">
        <v>2631</v>
      </c>
      <c r="H23" s="6" t="s">
        <v>2632</v>
      </c>
      <c r="I23" s="6" t="s">
        <v>2633</v>
      </c>
      <c r="J23" t="s">
        <v>2634</v>
      </c>
    </row>
    <row r="24" spans="1:10">
      <c r="A24">
        <v>9625300</v>
      </c>
      <c r="B24">
        <v>18956000</v>
      </c>
      <c r="C24">
        <v>16857000</v>
      </c>
      <c r="D24">
        <f t="shared" si="0"/>
        <v>16857000</v>
      </c>
      <c r="E24" t="s">
        <v>202</v>
      </c>
      <c r="F24" t="s">
        <v>6527</v>
      </c>
      <c r="G24" s="6" t="s">
        <v>2718</v>
      </c>
      <c r="H24" s="6" t="s">
        <v>2719</v>
      </c>
      <c r="I24" s="6" t="s">
        <v>2720</v>
      </c>
      <c r="J24" t="s">
        <v>2721</v>
      </c>
    </row>
    <row r="25" spans="1:10">
      <c r="A25">
        <v>8906600</v>
      </c>
      <c r="B25">
        <v>11999000</v>
      </c>
      <c r="C25">
        <v>9065600</v>
      </c>
      <c r="D25">
        <f t="shared" si="0"/>
        <v>9065600</v>
      </c>
      <c r="E25" t="s">
        <v>550</v>
      </c>
      <c r="F25" t="s">
        <v>6541</v>
      </c>
      <c r="G25" s="6" t="s">
        <v>2763</v>
      </c>
      <c r="H25" s="6" t="s">
        <v>2764</v>
      </c>
      <c r="I25" s="6" t="s">
        <v>2765</v>
      </c>
      <c r="J25" t="s">
        <v>2766</v>
      </c>
    </row>
    <row r="26" spans="1:10">
      <c r="A26">
        <v>8772500</v>
      </c>
      <c r="B26">
        <v>18470000</v>
      </c>
      <c r="C26">
        <v>20885000</v>
      </c>
      <c r="D26">
        <f t="shared" si="0"/>
        <v>18470000</v>
      </c>
      <c r="E26" t="s">
        <v>830</v>
      </c>
      <c r="F26" t="s">
        <v>6543</v>
      </c>
      <c r="G26" s="6" t="s">
        <v>2771</v>
      </c>
      <c r="H26" s="6" t="s">
        <v>2772</v>
      </c>
      <c r="I26" s="6" t="s">
        <v>2773</v>
      </c>
      <c r="J26" t="s">
        <v>2774</v>
      </c>
    </row>
    <row r="27" spans="1:10">
      <c r="A27">
        <v>8744100</v>
      </c>
      <c r="B27">
        <v>7466400</v>
      </c>
      <c r="C27">
        <v>6439600</v>
      </c>
      <c r="D27">
        <f t="shared" si="0"/>
        <v>7466400</v>
      </c>
      <c r="E27" t="s">
        <v>1352</v>
      </c>
      <c r="F27" t="s">
        <v>6544</v>
      </c>
      <c r="G27" s="6" t="s">
        <v>2775</v>
      </c>
      <c r="H27" s="6" t="s">
        <v>2776</v>
      </c>
      <c r="I27" s="6" t="s">
        <v>2777</v>
      </c>
      <c r="J27" t="s">
        <v>2778</v>
      </c>
    </row>
    <row r="28" spans="1:10">
      <c r="A28">
        <v>6651000</v>
      </c>
      <c r="B28">
        <v>7319800</v>
      </c>
      <c r="C28">
        <v>4813400</v>
      </c>
      <c r="D28">
        <f t="shared" si="0"/>
        <v>6651000</v>
      </c>
      <c r="E28" t="s">
        <v>1353</v>
      </c>
      <c r="F28" t="s">
        <v>6564</v>
      </c>
      <c r="G28" s="6" t="s">
        <v>2844</v>
      </c>
      <c r="H28" s="6" t="s">
        <v>2845</v>
      </c>
      <c r="I28" s="6" t="s">
        <v>2846</v>
      </c>
      <c r="J28" t="s">
        <v>2847</v>
      </c>
    </row>
    <row r="29" spans="1:10">
      <c r="A29">
        <v>6322100</v>
      </c>
      <c r="B29">
        <v>11547000</v>
      </c>
      <c r="C29">
        <v>11389000</v>
      </c>
      <c r="D29">
        <f t="shared" si="0"/>
        <v>11389000</v>
      </c>
      <c r="E29" t="s">
        <v>222</v>
      </c>
      <c r="F29" t="s">
        <v>6566</v>
      </c>
      <c r="G29" s="6" t="s">
        <v>2851</v>
      </c>
      <c r="H29" s="6" t="s">
        <v>2852</v>
      </c>
      <c r="I29" s="6" t="s">
        <v>2853</v>
      </c>
      <c r="J29" t="s">
        <v>2854</v>
      </c>
    </row>
    <row r="30" spans="1:10">
      <c r="A30">
        <v>6151500</v>
      </c>
      <c r="B30">
        <v>16629000</v>
      </c>
      <c r="C30">
        <v>16202000</v>
      </c>
      <c r="D30">
        <f t="shared" si="0"/>
        <v>16202000</v>
      </c>
      <c r="E30" t="s">
        <v>1475</v>
      </c>
      <c r="F30" t="s">
        <v>6567</v>
      </c>
      <c r="G30" s="6" t="s">
        <v>2855</v>
      </c>
      <c r="H30" s="6" t="s">
        <v>2856</v>
      </c>
      <c r="I30" s="6" t="s">
        <v>2857</v>
      </c>
      <c r="J30" t="s">
        <v>2858</v>
      </c>
    </row>
    <row r="31" spans="1:10">
      <c r="A31">
        <v>5720400</v>
      </c>
      <c r="B31">
        <v>8882100</v>
      </c>
      <c r="C31">
        <v>8716200</v>
      </c>
      <c r="D31">
        <f t="shared" si="0"/>
        <v>8716200</v>
      </c>
      <c r="E31" t="s">
        <v>841</v>
      </c>
      <c r="F31" t="s">
        <v>6573</v>
      </c>
      <c r="G31" s="6" t="s">
        <v>2875</v>
      </c>
      <c r="H31" s="6" t="s">
        <v>2876</v>
      </c>
      <c r="I31" s="6" t="s">
        <v>2877</v>
      </c>
      <c r="J31" t="s">
        <v>2878</v>
      </c>
    </row>
    <row r="32" spans="1:10">
      <c r="A32">
        <v>0</v>
      </c>
      <c r="B32">
        <v>0</v>
      </c>
      <c r="C32">
        <v>0</v>
      </c>
      <c r="D32">
        <f t="shared" si="0"/>
        <v>0</v>
      </c>
      <c r="E32" t="s">
        <v>21</v>
      </c>
      <c r="F32" t="s">
        <v>6600</v>
      </c>
      <c r="G32" s="6" t="s">
        <v>2961</v>
      </c>
      <c r="H32" s="6" t="s">
        <v>2962</v>
      </c>
      <c r="I32" s="6" t="s">
        <v>2963</v>
      </c>
      <c r="J32" t="s">
        <v>2964</v>
      </c>
    </row>
    <row r="33" spans="1:10">
      <c r="A33">
        <v>0</v>
      </c>
      <c r="B33">
        <v>0</v>
      </c>
      <c r="C33">
        <v>0</v>
      </c>
      <c r="D33">
        <f t="shared" si="0"/>
        <v>0</v>
      </c>
      <c r="E33" t="s">
        <v>60</v>
      </c>
      <c r="F33" t="s">
        <v>6628</v>
      </c>
      <c r="G33" s="6" t="s">
        <v>3051</v>
      </c>
      <c r="H33" s="6" t="s">
        <v>3052</v>
      </c>
      <c r="I33" s="6" t="s">
        <v>3053</v>
      </c>
      <c r="J33" t="s">
        <v>3054</v>
      </c>
    </row>
    <row r="34" spans="1:10">
      <c r="A34">
        <v>0</v>
      </c>
      <c r="B34">
        <v>0</v>
      </c>
      <c r="C34">
        <v>0</v>
      </c>
      <c r="D34">
        <f t="shared" si="0"/>
        <v>0</v>
      </c>
      <c r="E34" t="s">
        <v>70</v>
      </c>
      <c r="F34" t="s">
        <v>6636</v>
      </c>
      <c r="G34" s="6" t="s">
        <v>3076</v>
      </c>
      <c r="H34" s="6" t="s">
        <v>3077</v>
      </c>
      <c r="I34" s="6" t="s">
        <v>3078</v>
      </c>
      <c r="J34" t="s">
        <v>3079</v>
      </c>
    </row>
    <row r="35" spans="1:10">
      <c r="A35">
        <v>0</v>
      </c>
      <c r="B35">
        <v>0</v>
      </c>
      <c r="C35">
        <v>0</v>
      </c>
      <c r="D35">
        <f t="shared" si="0"/>
        <v>0</v>
      </c>
      <c r="E35" t="s">
        <v>80</v>
      </c>
      <c r="F35" t="s">
        <v>6643</v>
      </c>
      <c r="G35" s="6" t="s">
        <v>3099</v>
      </c>
      <c r="H35" s="6" t="s">
        <v>3100</v>
      </c>
      <c r="I35" s="6" t="s">
        <v>3101</v>
      </c>
      <c r="J35" t="s">
        <v>3102</v>
      </c>
    </row>
    <row r="36" spans="1:10">
      <c r="A36">
        <v>0</v>
      </c>
      <c r="B36">
        <v>27759000</v>
      </c>
      <c r="C36">
        <v>32439000</v>
      </c>
      <c r="D36">
        <f t="shared" si="0"/>
        <v>27759000</v>
      </c>
      <c r="E36" t="s">
        <v>115</v>
      </c>
      <c r="F36" t="s">
        <v>6658</v>
      </c>
      <c r="G36" s="6" t="s">
        <v>3148</v>
      </c>
      <c r="H36" s="6" t="s">
        <v>2015</v>
      </c>
      <c r="I36" s="6" t="s">
        <v>3149</v>
      </c>
      <c r="J36" t="s">
        <v>3150</v>
      </c>
    </row>
    <row r="37" spans="1:10">
      <c r="A37">
        <v>0</v>
      </c>
      <c r="B37">
        <v>0</v>
      </c>
      <c r="C37">
        <v>0</v>
      </c>
      <c r="D37">
        <f t="shared" si="0"/>
        <v>0</v>
      </c>
      <c r="E37" t="s">
        <v>128</v>
      </c>
      <c r="F37" t="s">
        <v>6667</v>
      </c>
      <c r="G37" s="6" t="s">
        <v>3184</v>
      </c>
      <c r="H37" s="6" t="s">
        <v>3185</v>
      </c>
      <c r="I37" s="6" t="s">
        <v>3186</v>
      </c>
      <c r="J37" t="s">
        <v>3187</v>
      </c>
    </row>
    <row r="38" spans="1:10">
      <c r="A38">
        <v>0</v>
      </c>
      <c r="B38">
        <v>0</v>
      </c>
      <c r="C38">
        <v>0</v>
      </c>
      <c r="D38">
        <f t="shared" si="0"/>
        <v>0</v>
      </c>
      <c r="E38" t="s">
        <v>138</v>
      </c>
      <c r="F38" t="s">
        <v>6674</v>
      </c>
      <c r="G38" s="6" t="s">
        <v>3209</v>
      </c>
      <c r="H38" s="6" t="s">
        <v>3210</v>
      </c>
      <c r="I38" s="6" t="s">
        <v>3211</v>
      </c>
      <c r="J38" t="s">
        <v>3212</v>
      </c>
    </row>
    <row r="39" spans="1:10">
      <c r="A39">
        <v>0</v>
      </c>
      <c r="B39">
        <v>0</v>
      </c>
      <c r="C39">
        <v>0</v>
      </c>
      <c r="D39">
        <f t="shared" si="0"/>
        <v>0</v>
      </c>
      <c r="E39" t="s">
        <v>140</v>
      </c>
      <c r="F39" t="s">
        <v>6676</v>
      </c>
      <c r="G39" s="6" t="s">
        <v>1746</v>
      </c>
      <c r="H39" s="6" t="s">
        <v>3215</v>
      </c>
      <c r="I39" s="6" t="s">
        <v>3216</v>
      </c>
      <c r="J39" t="s">
        <v>3217</v>
      </c>
    </row>
    <row r="40" spans="1:10">
      <c r="A40">
        <v>0</v>
      </c>
      <c r="B40">
        <v>0</v>
      </c>
      <c r="C40">
        <v>0</v>
      </c>
      <c r="D40">
        <f t="shared" si="0"/>
        <v>0</v>
      </c>
      <c r="E40" t="s">
        <v>146</v>
      </c>
      <c r="F40" t="s">
        <v>6680</v>
      </c>
      <c r="G40" s="6" t="s">
        <v>3229</v>
      </c>
      <c r="H40" s="6" t="s">
        <v>3230</v>
      </c>
      <c r="I40" s="6" t="s">
        <v>3231</v>
      </c>
      <c r="J40" t="s">
        <v>3232</v>
      </c>
    </row>
    <row r="41" spans="1:10">
      <c r="A41">
        <v>0</v>
      </c>
      <c r="B41">
        <v>0</v>
      </c>
      <c r="C41">
        <v>0</v>
      </c>
      <c r="D41">
        <f t="shared" si="0"/>
        <v>0</v>
      </c>
      <c r="E41" t="s">
        <v>173</v>
      </c>
      <c r="F41" t="s">
        <v>6697</v>
      </c>
      <c r="G41" s="6" t="s">
        <v>3286</v>
      </c>
      <c r="H41" s="6" t="s">
        <v>3287</v>
      </c>
      <c r="I41" s="6" t="s">
        <v>3288</v>
      </c>
      <c r="J41" t="s">
        <v>3289</v>
      </c>
    </row>
    <row r="42" spans="1:10">
      <c r="A42">
        <v>0</v>
      </c>
      <c r="B42">
        <v>10285000</v>
      </c>
      <c r="C42">
        <v>9813800</v>
      </c>
      <c r="D42">
        <f t="shared" si="0"/>
        <v>9813800</v>
      </c>
      <c r="E42" t="s">
        <v>175</v>
      </c>
      <c r="F42" t="s">
        <v>6699</v>
      </c>
      <c r="G42" s="6" t="s">
        <v>3293</v>
      </c>
      <c r="H42" s="6" t="s">
        <v>3294</v>
      </c>
      <c r="I42" s="6" t="s">
        <v>3295</v>
      </c>
      <c r="J42" t="s">
        <v>3296</v>
      </c>
    </row>
    <row r="43" spans="1:10">
      <c r="A43">
        <v>0</v>
      </c>
      <c r="B43">
        <v>0</v>
      </c>
      <c r="C43">
        <v>0</v>
      </c>
      <c r="D43">
        <f t="shared" si="0"/>
        <v>0</v>
      </c>
      <c r="E43" t="s">
        <v>231</v>
      </c>
      <c r="F43" t="s">
        <v>6738</v>
      </c>
      <c r="G43" s="6" t="s">
        <v>3413</v>
      </c>
      <c r="H43" s="6" t="s">
        <v>3414</v>
      </c>
      <c r="I43" s="6" t="s">
        <v>3415</v>
      </c>
      <c r="J43" t="s">
        <v>3416</v>
      </c>
    </row>
    <row r="44" spans="1:10">
      <c r="A44">
        <v>0</v>
      </c>
      <c r="B44">
        <v>14624000</v>
      </c>
      <c r="C44">
        <v>13547000</v>
      </c>
      <c r="D44">
        <f t="shared" si="0"/>
        <v>13547000</v>
      </c>
      <c r="E44" t="s">
        <v>268</v>
      </c>
      <c r="F44" t="s">
        <v>6763</v>
      </c>
      <c r="G44" s="6" t="s">
        <v>3496</v>
      </c>
      <c r="H44" s="6" t="s">
        <v>2719</v>
      </c>
      <c r="I44" s="6" t="s">
        <v>3497</v>
      </c>
      <c r="J44" t="s">
        <v>3498</v>
      </c>
    </row>
    <row r="45" spans="1:10">
      <c r="A45">
        <v>0</v>
      </c>
      <c r="B45">
        <v>0</v>
      </c>
      <c r="C45">
        <v>0</v>
      </c>
      <c r="D45">
        <f t="shared" si="0"/>
        <v>0</v>
      </c>
      <c r="E45" t="s">
        <v>272</v>
      </c>
      <c r="F45" t="s">
        <v>6764</v>
      </c>
      <c r="G45" s="6" t="s">
        <v>3499</v>
      </c>
      <c r="H45" s="6" t="s">
        <v>3500</v>
      </c>
      <c r="I45" s="6" t="s">
        <v>3501</v>
      </c>
      <c r="J45" t="s">
        <v>3502</v>
      </c>
    </row>
    <row r="46" spans="1:10">
      <c r="A46">
        <v>0</v>
      </c>
      <c r="B46">
        <v>0</v>
      </c>
      <c r="C46">
        <v>0</v>
      </c>
      <c r="D46">
        <f t="shared" si="0"/>
        <v>0</v>
      </c>
      <c r="E46" t="s">
        <v>276</v>
      </c>
      <c r="F46" t="s">
        <v>6767</v>
      </c>
      <c r="G46" s="6" t="s">
        <v>3510</v>
      </c>
      <c r="H46" s="6" t="s">
        <v>3511</v>
      </c>
      <c r="I46" s="6" t="s">
        <v>3512</v>
      </c>
      <c r="J46" t="s">
        <v>3513</v>
      </c>
    </row>
    <row r="47" spans="1:10">
      <c r="A47">
        <v>0</v>
      </c>
      <c r="B47">
        <v>0</v>
      </c>
      <c r="C47">
        <v>0</v>
      </c>
      <c r="D47">
        <f t="shared" si="0"/>
        <v>0</v>
      </c>
      <c r="E47" t="s">
        <v>280</v>
      </c>
      <c r="F47" t="s">
        <v>6770</v>
      </c>
      <c r="G47" s="6" t="s">
        <v>1746</v>
      </c>
      <c r="H47" s="6" t="s">
        <v>2719</v>
      </c>
      <c r="I47" s="6" t="s">
        <v>3518</v>
      </c>
      <c r="J47" t="s">
        <v>3519</v>
      </c>
    </row>
    <row r="48" spans="1:10">
      <c r="A48">
        <v>0</v>
      </c>
      <c r="B48">
        <v>0</v>
      </c>
      <c r="C48">
        <v>0</v>
      </c>
      <c r="D48">
        <f t="shared" si="0"/>
        <v>0</v>
      </c>
      <c r="E48" t="s">
        <v>287</v>
      </c>
      <c r="F48" t="s">
        <v>6776</v>
      </c>
      <c r="G48" s="6" t="s">
        <v>3539</v>
      </c>
      <c r="H48" s="6" t="s">
        <v>3540</v>
      </c>
      <c r="I48" s="6" t="s">
        <v>3541</v>
      </c>
      <c r="J48" t="s">
        <v>3542</v>
      </c>
    </row>
    <row r="49" spans="1:10">
      <c r="A49">
        <v>0</v>
      </c>
      <c r="B49">
        <v>12297000</v>
      </c>
      <c r="C49">
        <v>10747000</v>
      </c>
      <c r="D49">
        <f t="shared" si="0"/>
        <v>10747000</v>
      </c>
      <c r="E49" t="s">
        <v>312</v>
      </c>
      <c r="F49" t="s">
        <v>6793</v>
      </c>
      <c r="G49" s="6" t="s">
        <v>3597</v>
      </c>
      <c r="H49" s="6" t="s">
        <v>3598</v>
      </c>
      <c r="I49" s="6" t="s">
        <v>3599</v>
      </c>
      <c r="J49" t="s">
        <v>3600</v>
      </c>
    </row>
    <row r="50" spans="1:10">
      <c r="A50">
        <v>0</v>
      </c>
      <c r="B50">
        <v>0</v>
      </c>
      <c r="C50">
        <v>0</v>
      </c>
      <c r="D50">
        <f t="shared" si="0"/>
        <v>0</v>
      </c>
      <c r="E50" t="s">
        <v>318</v>
      </c>
      <c r="F50" t="s">
        <v>6799</v>
      </c>
      <c r="G50" s="6" t="s">
        <v>3618</v>
      </c>
      <c r="H50" s="6" t="s">
        <v>3619</v>
      </c>
      <c r="I50" s="6" t="s">
        <v>3620</v>
      </c>
      <c r="J50" t="s">
        <v>3621</v>
      </c>
    </row>
    <row r="51" spans="1:10">
      <c r="A51">
        <v>0</v>
      </c>
      <c r="B51">
        <v>0</v>
      </c>
      <c r="C51">
        <v>0</v>
      </c>
      <c r="D51">
        <f t="shared" si="0"/>
        <v>0</v>
      </c>
      <c r="E51" t="s">
        <v>328</v>
      </c>
      <c r="F51" t="s">
        <v>6808</v>
      </c>
      <c r="G51" s="6" t="s">
        <v>3646</v>
      </c>
      <c r="H51" s="6" t="s">
        <v>3500</v>
      </c>
      <c r="I51" s="6" t="s">
        <v>3647</v>
      </c>
      <c r="J51" t="s">
        <v>3648</v>
      </c>
    </row>
    <row r="52" spans="1:10">
      <c r="A52">
        <v>0</v>
      </c>
      <c r="B52">
        <v>0</v>
      </c>
      <c r="C52">
        <v>0</v>
      </c>
      <c r="D52">
        <f t="shared" si="0"/>
        <v>0</v>
      </c>
      <c r="E52" t="s">
        <v>329</v>
      </c>
      <c r="F52" t="s">
        <v>329</v>
      </c>
      <c r="G52" s="6" t="s">
        <v>3649</v>
      </c>
      <c r="H52" s="6" t="s">
        <v>2776</v>
      </c>
      <c r="I52" s="6" t="s">
        <v>3649</v>
      </c>
      <c r="J52" t="s">
        <v>3650</v>
      </c>
    </row>
    <row r="53" spans="1:10">
      <c r="A53">
        <v>0</v>
      </c>
      <c r="B53">
        <v>4557600</v>
      </c>
      <c r="C53">
        <v>0</v>
      </c>
      <c r="D53">
        <f t="shared" si="0"/>
        <v>0</v>
      </c>
      <c r="E53" t="s">
        <v>336</v>
      </c>
      <c r="F53" t="s">
        <v>6813</v>
      </c>
      <c r="G53" s="6" t="s">
        <v>3665</v>
      </c>
      <c r="H53" s="6" t="s">
        <v>3666</v>
      </c>
      <c r="I53" s="6" t="s">
        <v>3667</v>
      </c>
      <c r="J53" t="s">
        <v>3668</v>
      </c>
    </row>
    <row r="54" spans="1:10">
      <c r="A54">
        <v>0</v>
      </c>
      <c r="B54">
        <v>10269000</v>
      </c>
      <c r="C54">
        <v>9659600</v>
      </c>
      <c r="D54">
        <f t="shared" si="0"/>
        <v>9659600</v>
      </c>
      <c r="E54" t="s">
        <v>343</v>
      </c>
      <c r="F54" t="s">
        <v>6817</v>
      </c>
      <c r="G54" s="6" t="s">
        <v>3680</v>
      </c>
      <c r="H54" s="6" t="s">
        <v>3681</v>
      </c>
      <c r="I54" s="6" t="s">
        <v>3682</v>
      </c>
      <c r="J54" s="6" t="s">
        <v>3683</v>
      </c>
    </row>
    <row r="55" spans="1:10">
      <c r="A55">
        <v>0</v>
      </c>
      <c r="B55">
        <v>10797000</v>
      </c>
      <c r="C55">
        <v>11436000</v>
      </c>
      <c r="D55">
        <f t="shared" si="0"/>
        <v>10797000</v>
      </c>
      <c r="E55" t="s">
        <v>346</v>
      </c>
      <c r="F55" t="s">
        <v>6819</v>
      </c>
      <c r="G55" s="6" t="s">
        <v>3688</v>
      </c>
      <c r="H55" s="6" t="s">
        <v>3689</v>
      </c>
      <c r="I55" s="6" t="s">
        <v>3690</v>
      </c>
      <c r="J55" t="s">
        <v>3691</v>
      </c>
    </row>
    <row r="56" spans="1:10">
      <c r="A56">
        <v>0</v>
      </c>
      <c r="B56">
        <v>0</v>
      </c>
      <c r="C56">
        <v>0</v>
      </c>
      <c r="D56">
        <f t="shared" si="0"/>
        <v>0</v>
      </c>
      <c r="E56" t="s">
        <v>361</v>
      </c>
      <c r="F56" t="s">
        <v>6830</v>
      </c>
      <c r="G56" s="6" t="s">
        <v>3729</v>
      </c>
      <c r="H56" s="6" t="s">
        <v>3730</v>
      </c>
      <c r="I56" s="6" t="s">
        <v>3731</v>
      </c>
      <c r="J56" t="s">
        <v>3732</v>
      </c>
    </row>
    <row r="57" spans="1:10">
      <c r="A57">
        <v>0</v>
      </c>
      <c r="B57">
        <v>0</v>
      </c>
      <c r="C57">
        <v>0</v>
      </c>
      <c r="D57">
        <f t="shared" si="0"/>
        <v>0</v>
      </c>
      <c r="E57" t="s">
        <v>430</v>
      </c>
      <c r="F57" t="s">
        <v>6879</v>
      </c>
      <c r="G57" s="6" t="s">
        <v>1746</v>
      </c>
      <c r="H57" s="6" t="s">
        <v>3879</v>
      </c>
      <c r="I57" s="6" t="s">
        <v>3880</v>
      </c>
      <c r="J57" t="s">
        <v>3881</v>
      </c>
    </row>
    <row r="58" spans="1:10">
      <c r="A58">
        <v>0</v>
      </c>
      <c r="B58">
        <v>0</v>
      </c>
      <c r="C58">
        <v>0</v>
      </c>
      <c r="D58">
        <f t="shared" si="0"/>
        <v>0</v>
      </c>
      <c r="E58" t="s">
        <v>431</v>
      </c>
      <c r="F58" t="s">
        <v>6880</v>
      </c>
      <c r="G58" s="6" t="s">
        <v>1746</v>
      </c>
      <c r="H58" s="6" t="s">
        <v>3882</v>
      </c>
      <c r="I58" s="6" t="s">
        <v>3883</v>
      </c>
      <c r="J58" t="s">
        <v>3884</v>
      </c>
    </row>
    <row r="59" spans="1:10">
      <c r="A59">
        <v>0</v>
      </c>
      <c r="B59">
        <v>4231800</v>
      </c>
      <c r="C59">
        <v>4892400</v>
      </c>
      <c r="D59">
        <f t="shared" si="0"/>
        <v>4231800</v>
      </c>
      <c r="E59" t="s">
        <v>440</v>
      </c>
      <c r="F59" t="s">
        <v>6884</v>
      </c>
      <c r="G59" s="6" t="s">
        <v>1746</v>
      </c>
      <c r="H59" s="6" t="s">
        <v>3899</v>
      </c>
      <c r="I59" s="6" t="s">
        <v>3900</v>
      </c>
      <c r="J59" t="s">
        <v>3901</v>
      </c>
    </row>
    <row r="60" spans="1:10">
      <c r="A60">
        <v>0</v>
      </c>
      <c r="B60">
        <v>0</v>
      </c>
      <c r="C60">
        <v>0</v>
      </c>
      <c r="D60">
        <f t="shared" si="0"/>
        <v>0</v>
      </c>
      <c r="E60" t="s">
        <v>446</v>
      </c>
      <c r="F60" t="s">
        <v>6889</v>
      </c>
      <c r="G60" s="6" t="s">
        <v>3913</v>
      </c>
      <c r="H60" s="6" t="s">
        <v>3914</v>
      </c>
      <c r="I60" s="6" t="s">
        <v>3915</v>
      </c>
      <c r="J60" t="s">
        <v>3916</v>
      </c>
    </row>
    <row r="61" spans="1:10">
      <c r="A61">
        <v>0</v>
      </c>
      <c r="B61">
        <v>0</v>
      </c>
      <c r="C61">
        <v>0</v>
      </c>
      <c r="D61">
        <f t="shared" si="0"/>
        <v>0</v>
      </c>
      <c r="E61" t="s">
        <v>450</v>
      </c>
      <c r="F61" t="s">
        <v>6891</v>
      </c>
      <c r="G61" s="6" t="s">
        <v>3688</v>
      </c>
      <c r="H61" s="6" t="s">
        <v>3919</v>
      </c>
      <c r="I61" s="6" t="s">
        <v>3920</v>
      </c>
      <c r="J61" t="s">
        <v>3921</v>
      </c>
    </row>
    <row r="62" spans="1:10">
      <c r="A62">
        <v>0</v>
      </c>
      <c r="B62">
        <v>0</v>
      </c>
      <c r="C62">
        <v>0</v>
      </c>
      <c r="D62">
        <f t="shared" si="0"/>
        <v>0</v>
      </c>
      <c r="E62" t="s">
        <v>453</v>
      </c>
      <c r="F62" t="s">
        <v>6893</v>
      </c>
      <c r="G62" s="6" t="s">
        <v>3924</v>
      </c>
      <c r="H62" s="6" t="s">
        <v>3925</v>
      </c>
      <c r="I62" s="6" t="s">
        <v>3926</v>
      </c>
      <c r="J62" t="s">
        <v>3927</v>
      </c>
    </row>
    <row r="63" spans="1:10">
      <c r="A63">
        <v>0</v>
      </c>
      <c r="B63">
        <v>0</v>
      </c>
      <c r="C63">
        <v>0</v>
      </c>
      <c r="D63">
        <f t="shared" si="0"/>
        <v>0</v>
      </c>
      <c r="E63" t="s">
        <v>458</v>
      </c>
      <c r="F63" t="s">
        <v>6896</v>
      </c>
      <c r="G63" s="6" t="s">
        <v>1746</v>
      </c>
      <c r="H63" s="6" t="s">
        <v>3936</v>
      </c>
      <c r="I63" s="6" t="s">
        <v>3937</v>
      </c>
      <c r="J63" t="s">
        <v>3938</v>
      </c>
    </row>
    <row r="64" spans="1:10">
      <c r="A64">
        <v>0</v>
      </c>
      <c r="B64">
        <v>9887000</v>
      </c>
      <c r="C64">
        <v>10835000</v>
      </c>
      <c r="D64">
        <f t="shared" si="0"/>
        <v>9887000</v>
      </c>
      <c r="E64" t="s">
        <v>462</v>
      </c>
      <c r="F64" t="s">
        <v>6898</v>
      </c>
      <c r="G64" s="6" t="s">
        <v>3942</v>
      </c>
      <c r="H64" s="6" t="s">
        <v>3943</v>
      </c>
      <c r="I64" s="6" t="s">
        <v>3944</v>
      </c>
      <c r="J64" t="s">
        <v>3945</v>
      </c>
    </row>
    <row r="65" spans="1:10">
      <c r="A65">
        <v>0</v>
      </c>
      <c r="B65">
        <v>0</v>
      </c>
      <c r="C65">
        <v>0</v>
      </c>
      <c r="D65">
        <f t="shared" si="0"/>
        <v>0</v>
      </c>
      <c r="E65" t="s">
        <v>476</v>
      </c>
      <c r="F65" t="s">
        <v>6908</v>
      </c>
      <c r="G65" s="6" t="s">
        <v>3975</v>
      </c>
      <c r="H65" s="6" t="s">
        <v>3976</v>
      </c>
      <c r="I65" s="6" t="s">
        <v>3977</v>
      </c>
      <c r="J65" t="s">
        <v>3978</v>
      </c>
    </row>
    <row r="66" spans="1:10">
      <c r="A66">
        <v>0</v>
      </c>
      <c r="B66">
        <v>0</v>
      </c>
      <c r="C66">
        <v>0</v>
      </c>
      <c r="D66">
        <f t="shared" ref="D66:D129" si="1">MEDIAN(A66:C66)</f>
        <v>0</v>
      </c>
      <c r="E66" t="s">
        <v>498</v>
      </c>
      <c r="F66" t="s">
        <v>6925</v>
      </c>
      <c r="G66" t="s">
        <v>4030</v>
      </c>
      <c r="H66" s="6" t="s">
        <v>4031</v>
      </c>
      <c r="I66" s="6" t="s">
        <v>4032</v>
      </c>
      <c r="J66" t="s">
        <v>4033</v>
      </c>
    </row>
    <row r="67" spans="1:10">
      <c r="A67">
        <v>0</v>
      </c>
      <c r="B67">
        <v>19720000</v>
      </c>
      <c r="C67">
        <v>18244000</v>
      </c>
      <c r="D67">
        <f t="shared" si="1"/>
        <v>18244000</v>
      </c>
      <c r="E67" t="s">
        <v>1491</v>
      </c>
      <c r="F67" t="s">
        <v>6926</v>
      </c>
      <c r="G67" s="6" t="s">
        <v>4034</v>
      </c>
      <c r="H67" s="6" t="s">
        <v>4035</v>
      </c>
      <c r="I67" s="6" t="s">
        <v>4036</v>
      </c>
      <c r="J67" t="s">
        <v>4037</v>
      </c>
    </row>
    <row r="68" spans="1:10">
      <c r="A68">
        <v>0</v>
      </c>
      <c r="B68">
        <v>0</v>
      </c>
      <c r="C68">
        <v>0</v>
      </c>
      <c r="D68">
        <f t="shared" si="1"/>
        <v>0</v>
      </c>
      <c r="E68" t="s">
        <v>1492</v>
      </c>
      <c r="F68" t="s">
        <v>6940</v>
      </c>
      <c r="G68" s="6" t="s">
        <v>4080</v>
      </c>
      <c r="H68" s="6" t="s">
        <v>2719</v>
      </c>
      <c r="I68" s="6" t="s">
        <v>4081</v>
      </c>
      <c r="J68" t="s">
        <v>4082</v>
      </c>
    </row>
    <row r="69" spans="1:10">
      <c r="A69">
        <v>0</v>
      </c>
      <c r="B69">
        <v>0</v>
      </c>
      <c r="C69">
        <v>0</v>
      </c>
      <c r="D69">
        <f t="shared" si="1"/>
        <v>0</v>
      </c>
      <c r="E69" t="s">
        <v>515</v>
      </c>
      <c r="F69" t="s">
        <v>6942</v>
      </c>
      <c r="G69" s="6" t="s">
        <v>4087</v>
      </c>
      <c r="H69" s="6" t="s">
        <v>4088</v>
      </c>
      <c r="I69" s="6" t="s">
        <v>4089</v>
      </c>
      <c r="J69" t="s">
        <v>4090</v>
      </c>
    </row>
    <row r="70" spans="1:10">
      <c r="A70">
        <v>0</v>
      </c>
      <c r="B70">
        <v>0</v>
      </c>
      <c r="C70">
        <v>0</v>
      </c>
      <c r="D70">
        <f t="shared" si="1"/>
        <v>0</v>
      </c>
      <c r="E70" t="s">
        <v>524</v>
      </c>
      <c r="F70" t="s">
        <v>6947</v>
      </c>
      <c r="G70" s="6" t="s">
        <v>1746</v>
      </c>
      <c r="H70" s="6" t="s">
        <v>3619</v>
      </c>
      <c r="I70" s="6" t="s">
        <v>1746</v>
      </c>
      <c r="J70" t="s">
        <v>4104</v>
      </c>
    </row>
    <row r="71" spans="1:10">
      <c r="A71">
        <v>0</v>
      </c>
      <c r="B71">
        <v>0</v>
      </c>
      <c r="C71">
        <v>0</v>
      </c>
      <c r="D71">
        <f t="shared" si="1"/>
        <v>0</v>
      </c>
      <c r="E71" t="s">
        <v>558</v>
      </c>
      <c r="F71" t="s">
        <v>6969</v>
      </c>
      <c r="G71" s="6" t="s">
        <v>1746</v>
      </c>
      <c r="H71" s="6" t="s">
        <v>2856</v>
      </c>
      <c r="I71" s="6" t="s">
        <v>4175</v>
      </c>
      <c r="J71" t="s">
        <v>4176</v>
      </c>
    </row>
    <row r="72" spans="1:10">
      <c r="A72">
        <v>0</v>
      </c>
      <c r="B72">
        <v>0</v>
      </c>
      <c r="C72">
        <v>0</v>
      </c>
      <c r="D72">
        <f t="shared" si="1"/>
        <v>0</v>
      </c>
      <c r="E72" t="s">
        <v>585</v>
      </c>
      <c r="F72" t="s">
        <v>6986</v>
      </c>
      <c r="G72" s="6" t="s">
        <v>4227</v>
      </c>
      <c r="H72" s="6" t="s">
        <v>4228</v>
      </c>
      <c r="I72" s="6" t="s">
        <v>4229</v>
      </c>
      <c r="J72" t="s">
        <v>4230</v>
      </c>
    </row>
    <row r="73" spans="1:10">
      <c r="A73">
        <v>0</v>
      </c>
      <c r="B73">
        <v>0</v>
      </c>
      <c r="C73">
        <v>0</v>
      </c>
      <c r="D73">
        <f t="shared" si="1"/>
        <v>0</v>
      </c>
      <c r="E73" t="s">
        <v>586</v>
      </c>
      <c r="F73" t="s">
        <v>6987</v>
      </c>
      <c r="G73" s="6" t="s">
        <v>4231</v>
      </c>
      <c r="H73" s="6" t="s">
        <v>4232</v>
      </c>
      <c r="I73" s="6" t="s">
        <v>4233</v>
      </c>
      <c r="J73" t="s">
        <v>4234</v>
      </c>
    </row>
    <row r="74" spans="1:10">
      <c r="A74">
        <v>0</v>
      </c>
      <c r="B74">
        <v>0</v>
      </c>
      <c r="C74">
        <v>0</v>
      </c>
      <c r="D74">
        <f t="shared" si="1"/>
        <v>0</v>
      </c>
      <c r="E74" t="s">
        <v>598</v>
      </c>
      <c r="F74" t="s">
        <v>6996</v>
      </c>
      <c r="G74" s="6" t="s">
        <v>1746</v>
      </c>
      <c r="H74" s="6" t="s">
        <v>4253</v>
      </c>
      <c r="I74" s="6" t="s">
        <v>4254</v>
      </c>
      <c r="J74" t="s">
        <v>4255</v>
      </c>
    </row>
    <row r="75" spans="1:10">
      <c r="A75">
        <v>0</v>
      </c>
      <c r="B75">
        <v>0</v>
      </c>
      <c r="C75">
        <v>0</v>
      </c>
      <c r="D75">
        <f t="shared" si="1"/>
        <v>0</v>
      </c>
      <c r="E75" t="s">
        <v>614</v>
      </c>
      <c r="F75" t="s">
        <v>7007</v>
      </c>
      <c r="G75" s="6" t="s">
        <v>4285</v>
      </c>
      <c r="H75" s="6" t="s">
        <v>4286</v>
      </c>
      <c r="I75" s="6" t="s">
        <v>4287</v>
      </c>
      <c r="J75" t="s">
        <v>4288</v>
      </c>
    </row>
    <row r="76" spans="1:10">
      <c r="A76">
        <v>0</v>
      </c>
      <c r="B76">
        <v>0</v>
      </c>
      <c r="C76">
        <v>11729000</v>
      </c>
      <c r="D76">
        <f t="shared" si="1"/>
        <v>0</v>
      </c>
      <c r="E76" t="s">
        <v>615</v>
      </c>
      <c r="F76" t="s">
        <v>7008</v>
      </c>
      <c r="G76" s="6" t="s">
        <v>4289</v>
      </c>
      <c r="H76" s="6" t="s">
        <v>4290</v>
      </c>
      <c r="I76" s="6" t="s">
        <v>4291</v>
      </c>
      <c r="J76" t="s">
        <v>4292</v>
      </c>
    </row>
    <row r="77" spans="1:10">
      <c r="A77">
        <v>0</v>
      </c>
      <c r="B77">
        <v>0</v>
      </c>
      <c r="C77">
        <v>0</v>
      </c>
      <c r="D77">
        <f t="shared" si="1"/>
        <v>0</v>
      </c>
      <c r="E77" t="s">
        <v>618</v>
      </c>
      <c r="F77" t="s">
        <v>7010</v>
      </c>
      <c r="G77" s="6" t="s">
        <v>4297</v>
      </c>
      <c r="H77" s="6" t="s">
        <v>4298</v>
      </c>
      <c r="I77" s="6" t="s">
        <v>4299</v>
      </c>
      <c r="J77" s="6" t="s">
        <v>4300</v>
      </c>
    </row>
    <row r="78" spans="1:10">
      <c r="A78">
        <v>0</v>
      </c>
      <c r="B78">
        <v>0</v>
      </c>
      <c r="C78">
        <v>0</v>
      </c>
      <c r="D78">
        <f t="shared" si="1"/>
        <v>0</v>
      </c>
      <c r="E78" t="s">
        <v>635</v>
      </c>
      <c r="F78" t="s">
        <v>7021</v>
      </c>
      <c r="G78" s="6" t="s">
        <v>4336</v>
      </c>
      <c r="H78" s="6" t="s">
        <v>4337</v>
      </c>
      <c r="I78" s="6" t="s">
        <v>4338</v>
      </c>
      <c r="J78" t="s">
        <v>4339</v>
      </c>
    </row>
    <row r="79" spans="1:10">
      <c r="A79">
        <v>0</v>
      </c>
      <c r="B79">
        <v>0</v>
      </c>
      <c r="C79">
        <v>0</v>
      </c>
      <c r="D79">
        <f t="shared" si="1"/>
        <v>0</v>
      </c>
      <c r="E79" t="s">
        <v>639</v>
      </c>
      <c r="F79" t="s">
        <v>7024</v>
      </c>
      <c r="G79" s="6" t="s">
        <v>4346</v>
      </c>
      <c r="H79" s="6" t="s">
        <v>4347</v>
      </c>
      <c r="I79" s="6" t="s">
        <v>4348</v>
      </c>
      <c r="J79" t="s">
        <v>4349</v>
      </c>
    </row>
    <row r="80" spans="1:10">
      <c r="A80">
        <v>0</v>
      </c>
      <c r="B80">
        <v>0</v>
      </c>
      <c r="C80">
        <v>0</v>
      </c>
      <c r="D80">
        <f t="shared" si="1"/>
        <v>0</v>
      </c>
      <c r="E80" t="s">
        <v>648</v>
      </c>
      <c r="F80" t="s">
        <v>7032</v>
      </c>
      <c r="G80" s="6" t="s">
        <v>4375</v>
      </c>
      <c r="H80" s="6" t="s">
        <v>4376</v>
      </c>
      <c r="I80" s="6" t="s">
        <v>4377</v>
      </c>
      <c r="J80" t="s">
        <v>4378</v>
      </c>
    </row>
    <row r="81" spans="1:10">
      <c r="A81">
        <v>0</v>
      </c>
      <c r="B81">
        <v>5973700</v>
      </c>
      <c r="C81">
        <v>6537700</v>
      </c>
      <c r="D81">
        <f t="shared" si="1"/>
        <v>5973700</v>
      </c>
      <c r="E81" t="s">
        <v>656</v>
      </c>
      <c r="F81" t="s">
        <v>7038</v>
      </c>
      <c r="G81" s="6" t="s">
        <v>1746</v>
      </c>
      <c r="H81" s="6" t="s">
        <v>4395</v>
      </c>
      <c r="I81" s="6" t="s">
        <v>4396</v>
      </c>
      <c r="J81" t="s">
        <v>4397</v>
      </c>
    </row>
    <row r="82" spans="1:10">
      <c r="A82">
        <v>0</v>
      </c>
      <c r="B82">
        <v>0</v>
      </c>
      <c r="C82">
        <v>0</v>
      </c>
      <c r="D82">
        <f t="shared" si="1"/>
        <v>0</v>
      </c>
      <c r="E82" t="s">
        <v>658</v>
      </c>
      <c r="F82" t="s">
        <v>7039</v>
      </c>
      <c r="G82" s="6" t="s">
        <v>4398</v>
      </c>
      <c r="H82" s="6" t="s">
        <v>4399</v>
      </c>
      <c r="I82" s="6" t="s">
        <v>4400</v>
      </c>
      <c r="J82" t="s">
        <v>4401</v>
      </c>
    </row>
    <row r="83" spans="1:10">
      <c r="A83">
        <v>0</v>
      </c>
      <c r="B83">
        <v>0</v>
      </c>
      <c r="C83">
        <v>0</v>
      </c>
      <c r="D83">
        <f t="shared" si="1"/>
        <v>0</v>
      </c>
      <c r="E83" t="s">
        <v>677</v>
      </c>
      <c r="F83" t="s">
        <v>7054</v>
      </c>
      <c r="G83" s="6" t="s">
        <v>4445</v>
      </c>
      <c r="H83" s="6" t="s">
        <v>4446</v>
      </c>
      <c r="I83" s="6" t="s">
        <v>4447</v>
      </c>
      <c r="J83" t="s">
        <v>4448</v>
      </c>
    </row>
    <row r="84" spans="1:10">
      <c r="A84">
        <v>0</v>
      </c>
      <c r="B84">
        <v>0</v>
      </c>
      <c r="C84">
        <v>0</v>
      </c>
      <c r="D84">
        <f t="shared" si="1"/>
        <v>0</v>
      </c>
      <c r="E84" t="s">
        <v>695</v>
      </c>
      <c r="F84" t="s">
        <v>7068</v>
      </c>
      <c r="G84" s="6" t="s">
        <v>3913</v>
      </c>
      <c r="H84" s="6" t="s">
        <v>4484</v>
      </c>
      <c r="I84" s="6" t="s">
        <v>4485</v>
      </c>
      <c r="J84" t="s">
        <v>4486</v>
      </c>
    </row>
    <row r="85" spans="1:10">
      <c r="A85">
        <v>0</v>
      </c>
      <c r="B85">
        <v>4311300</v>
      </c>
      <c r="C85">
        <v>3363500</v>
      </c>
      <c r="D85">
        <f t="shared" si="1"/>
        <v>3363500</v>
      </c>
      <c r="E85" t="s">
        <v>698</v>
      </c>
      <c r="F85" t="s">
        <v>7070</v>
      </c>
      <c r="G85" s="6" t="s">
        <v>4491</v>
      </c>
      <c r="H85" s="6" t="s">
        <v>4492</v>
      </c>
      <c r="I85" s="6" t="s">
        <v>4493</v>
      </c>
      <c r="J85" t="s">
        <v>4494</v>
      </c>
    </row>
    <row r="86" spans="1:10">
      <c r="A86">
        <v>0</v>
      </c>
      <c r="B86">
        <v>0</v>
      </c>
      <c r="C86">
        <v>0</v>
      </c>
      <c r="D86">
        <f t="shared" si="1"/>
        <v>0</v>
      </c>
      <c r="E86" t="s">
        <v>704</v>
      </c>
      <c r="F86" t="s">
        <v>7075</v>
      </c>
      <c r="G86" s="6" t="s">
        <v>4507</v>
      </c>
      <c r="H86" s="6" t="s">
        <v>4508</v>
      </c>
      <c r="I86" s="6" t="s">
        <v>4509</v>
      </c>
      <c r="J86" s="6" t="s">
        <v>4510</v>
      </c>
    </row>
    <row r="87" spans="1:10">
      <c r="A87">
        <v>0</v>
      </c>
      <c r="B87">
        <v>0</v>
      </c>
      <c r="C87">
        <v>0</v>
      </c>
      <c r="D87">
        <f t="shared" si="1"/>
        <v>0</v>
      </c>
      <c r="E87" t="s">
        <v>716</v>
      </c>
      <c r="F87" t="s">
        <v>7085</v>
      </c>
      <c r="G87" s="6" t="s">
        <v>4542</v>
      </c>
      <c r="H87" s="6" t="s">
        <v>4543</v>
      </c>
      <c r="I87" s="6" t="s">
        <v>4544</v>
      </c>
      <c r="J87" t="s">
        <v>4545</v>
      </c>
    </row>
    <row r="88" spans="1:10">
      <c r="A88">
        <v>0</v>
      </c>
      <c r="B88">
        <v>0</v>
      </c>
      <c r="C88">
        <v>0</v>
      </c>
      <c r="D88">
        <f t="shared" si="1"/>
        <v>0</v>
      </c>
      <c r="E88" t="s">
        <v>719</v>
      </c>
      <c r="F88" t="s">
        <v>7086</v>
      </c>
      <c r="G88" s="6" t="s">
        <v>4546</v>
      </c>
      <c r="H88" s="6" t="s">
        <v>4547</v>
      </c>
      <c r="I88" s="6" t="s">
        <v>4548</v>
      </c>
      <c r="J88" t="s">
        <v>4549</v>
      </c>
    </row>
    <row r="89" spans="1:10">
      <c r="A89">
        <v>0</v>
      </c>
      <c r="B89">
        <v>6064500</v>
      </c>
      <c r="C89">
        <v>7094400</v>
      </c>
      <c r="D89">
        <f t="shared" si="1"/>
        <v>6064500</v>
      </c>
      <c r="E89" t="s">
        <v>725</v>
      </c>
      <c r="F89" t="s">
        <v>7091</v>
      </c>
      <c r="G89" s="6" t="s">
        <v>4563</v>
      </c>
      <c r="H89" s="6" t="s">
        <v>4564</v>
      </c>
      <c r="I89" s="6" t="s">
        <v>4565</v>
      </c>
      <c r="J89" t="s">
        <v>4566</v>
      </c>
    </row>
    <row r="90" spans="1:10">
      <c r="A90">
        <v>0</v>
      </c>
      <c r="B90">
        <v>0</v>
      </c>
      <c r="C90">
        <v>0</v>
      </c>
      <c r="D90">
        <f t="shared" si="1"/>
        <v>0</v>
      </c>
      <c r="E90" t="s">
        <v>759</v>
      </c>
      <c r="F90" t="s">
        <v>7120</v>
      </c>
      <c r="G90" s="6" t="s">
        <v>4651</v>
      </c>
      <c r="H90" s="6" t="s">
        <v>4652</v>
      </c>
      <c r="I90" s="6" t="s">
        <v>4653</v>
      </c>
      <c r="J90" t="s">
        <v>4654</v>
      </c>
    </row>
    <row r="91" spans="1:10">
      <c r="A91">
        <v>0</v>
      </c>
      <c r="B91">
        <v>5493400</v>
      </c>
      <c r="C91">
        <v>4909800</v>
      </c>
      <c r="D91">
        <f t="shared" si="1"/>
        <v>4909800</v>
      </c>
      <c r="E91" t="s">
        <v>780</v>
      </c>
      <c r="F91" t="s">
        <v>7134</v>
      </c>
      <c r="G91" s="6" t="s">
        <v>4698</v>
      </c>
      <c r="H91" s="6" t="s">
        <v>2856</v>
      </c>
      <c r="I91" s="6" t="s">
        <v>4699</v>
      </c>
      <c r="J91" t="s">
        <v>4700</v>
      </c>
    </row>
    <row r="92" spans="1:10">
      <c r="A92">
        <v>0</v>
      </c>
      <c r="B92">
        <v>0</v>
      </c>
      <c r="C92">
        <v>0</v>
      </c>
      <c r="D92">
        <f t="shared" si="1"/>
        <v>0</v>
      </c>
      <c r="E92" t="s">
        <v>783</v>
      </c>
      <c r="F92" t="s">
        <v>7136</v>
      </c>
      <c r="G92" s="6" t="s">
        <v>4705</v>
      </c>
      <c r="H92" s="6" t="s">
        <v>4706</v>
      </c>
      <c r="I92" s="6" t="s">
        <v>4707</v>
      </c>
      <c r="J92" t="s">
        <v>4708</v>
      </c>
    </row>
    <row r="93" spans="1:10">
      <c r="A93">
        <v>0</v>
      </c>
      <c r="B93">
        <v>0</v>
      </c>
      <c r="C93">
        <v>0</v>
      </c>
      <c r="D93">
        <f t="shared" si="1"/>
        <v>0</v>
      </c>
      <c r="E93" t="s">
        <v>801</v>
      </c>
      <c r="F93" t="s">
        <v>801</v>
      </c>
      <c r="G93" s="6" t="s">
        <v>4743</v>
      </c>
      <c r="H93" s="6" t="s">
        <v>4744</v>
      </c>
      <c r="I93" s="6" t="s">
        <v>4745</v>
      </c>
      <c r="J93" t="s">
        <v>4746</v>
      </c>
    </row>
    <row r="94" spans="1:10">
      <c r="A94">
        <v>0</v>
      </c>
      <c r="B94">
        <v>0</v>
      </c>
      <c r="C94">
        <v>0</v>
      </c>
      <c r="D94">
        <f t="shared" si="1"/>
        <v>0</v>
      </c>
      <c r="E94" t="s">
        <v>811</v>
      </c>
      <c r="F94" t="s">
        <v>7155</v>
      </c>
      <c r="G94" t="s">
        <v>4771</v>
      </c>
      <c r="H94" s="6" t="s">
        <v>4772</v>
      </c>
      <c r="I94" t="s">
        <v>4773</v>
      </c>
      <c r="J94" t="s">
        <v>4774</v>
      </c>
    </row>
    <row r="95" spans="1:10">
      <c r="A95">
        <v>0</v>
      </c>
      <c r="B95">
        <v>0</v>
      </c>
      <c r="C95">
        <v>0</v>
      </c>
      <c r="D95">
        <f t="shared" si="1"/>
        <v>0</v>
      </c>
      <c r="E95" t="s">
        <v>816</v>
      </c>
      <c r="F95" t="s">
        <v>7158</v>
      </c>
      <c r="G95" s="6" t="s">
        <v>4782</v>
      </c>
      <c r="H95" s="6" t="s">
        <v>4783</v>
      </c>
      <c r="I95" s="6" t="s">
        <v>4784</v>
      </c>
      <c r="J95" t="s">
        <v>4785</v>
      </c>
    </row>
    <row r="96" spans="1:10">
      <c r="A96">
        <v>0</v>
      </c>
      <c r="B96">
        <v>0</v>
      </c>
      <c r="C96">
        <v>0</v>
      </c>
      <c r="D96">
        <f t="shared" si="1"/>
        <v>0</v>
      </c>
      <c r="E96" t="s">
        <v>842</v>
      </c>
      <c r="F96" t="s">
        <v>7171</v>
      </c>
      <c r="G96" s="6" t="s">
        <v>4828</v>
      </c>
      <c r="H96" s="6" t="s">
        <v>3500</v>
      </c>
      <c r="I96" s="6" t="s">
        <v>4829</v>
      </c>
      <c r="J96" t="s">
        <v>4830</v>
      </c>
    </row>
    <row r="97" spans="1:10">
      <c r="A97">
        <v>0</v>
      </c>
      <c r="B97">
        <v>0</v>
      </c>
      <c r="C97">
        <v>0</v>
      </c>
      <c r="D97">
        <f t="shared" si="1"/>
        <v>0</v>
      </c>
      <c r="E97" t="s">
        <v>846</v>
      </c>
      <c r="F97" t="s">
        <v>7173</v>
      </c>
      <c r="G97" t="s">
        <v>4833</v>
      </c>
      <c r="H97" s="6" t="s">
        <v>4834</v>
      </c>
      <c r="I97" t="s">
        <v>4835</v>
      </c>
      <c r="J97" t="s">
        <v>4836</v>
      </c>
    </row>
    <row r="98" spans="1:10">
      <c r="A98">
        <v>0</v>
      </c>
      <c r="B98">
        <v>0</v>
      </c>
      <c r="C98">
        <v>0</v>
      </c>
      <c r="D98">
        <f t="shared" si="1"/>
        <v>0</v>
      </c>
      <c r="E98" t="s">
        <v>854</v>
      </c>
      <c r="F98" t="s">
        <v>7179</v>
      </c>
      <c r="G98" s="6" t="s">
        <v>4853</v>
      </c>
      <c r="H98" s="6" t="s">
        <v>4854</v>
      </c>
      <c r="I98" s="6" t="s">
        <v>4855</v>
      </c>
      <c r="J98" t="s">
        <v>4856</v>
      </c>
    </row>
    <row r="99" spans="1:10">
      <c r="A99">
        <v>0</v>
      </c>
      <c r="B99">
        <v>0</v>
      </c>
      <c r="C99">
        <v>0</v>
      </c>
      <c r="D99">
        <f t="shared" si="1"/>
        <v>0</v>
      </c>
      <c r="E99" t="s">
        <v>871</v>
      </c>
      <c r="F99" t="s">
        <v>7191</v>
      </c>
      <c r="G99" s="6" t="s">
        <v>4894</v>
      </c>
      <c r="H99" s="6" t="s">
        <v>4895</v>
      </c>
      <c r="I99" s="6" t="s">
        <v>4896</v>
      </c>
      <c r="J99" t="s">
        <v>4897</v>
      </c>
    </row>
    <row r="100" spans="1:10">
      <c r="A100">
        <v>0</v>
      </c>
      <c r="B100">
        <v>0</v>
      </c>
      <c r="C100">
        <v>0</v>
      </c>
      <c r="D100">
        <f t="shared" si="1"/>
        <v>0</v>
      </c>
      <c r="E100" t="s">
        <v>877</v>
      </c>
      <c r="F100" t="s">
        <v>7195</v>
      </c>
      <c r="G100" s="6" t="s">
        <v>4907</v>
      </c>
      <c r="H100" s="6" t="s">
        <v>4908</v>
      </c>
      <c r="I100" s="6" t="s">
        <v>4909</v>
      </c>
      <c r="J100" t="s">
        <v>4910</v>
      </c>
    </row>
    <row r="101" spans="1:10">
      <c r="A101">
        <v>0</v>
      </c>
      <c r="B101">
        <v>0</v>
      </c>
      <c r="C101">
        <v>0</v>
      </c>
      <c r="D101">
        <f t="shared" si="1"/>
        <v>0</v>
      </c>
      <c r="E101" t="s">
        <v>882</v>
      </c>
      <c r="F101" t="s">
        <v>7198</v>
      </c>
      <c r="G101" s="6" t="s">
        <v>4918</v>
      </c>
      <c r="H101" s="6" t="s">
        <v>4919</v>
      </c>
      <c r="I101" s="6" t="s">
        <v>4920</v>
      </c>
      <c r="J101" t="s">
        <v>4921</v>
      </c>
    </row>
    <row r="102" spans="1:10">
      <c r="A102">
        <v>0</v>
      </c>
      <c r="B102">
        <v>0</v>
      </c>
      <c r="C102">
        <v>0</v>
      </c>
      <c r="D102">
        <f t="shared" si="1"/>
        <v>0</v>
      </c>
      <c r="E102" t="s">
        <v>901</v>
      </c>
      <c r="F102" t="s">
        <v>7212</v>
      </c>
      <c r="G102" s="6" t="s">
        <v>4965</v>
      </c>
      <c r="H102" s="6" t="s">
        <v>4966</v>
      </c>
      <c r="I102" s="6" t="s">
        <v>4967</v>
      </c>
      <c r="J102" t="s">
        <v>4968</v>
      </c>
    </row>
    <row r="103" spans="1:10">
      <c r="A103">
        <v>0</v>
      </c>
      <c r="B103">
        <v>0</v>
      </c>
      <c r="C103">
        <v>0</v>
      </c>
      <c r="D103">
        <f t="shared" si="1"/>
        <v>0</v>
      </c>
      <c r="E103" t="s">
        <v>936</v>
      </c>
      <c r="F103" t="s">
        <v>7242</v>
      </c>
      <c r="G103" s="6" t="s">
        <v>1746</v>
      </c>
      <c r="H103" s="6" t="s">
        <v>5056</v>
      </c>
      <c r="I103" s="6" t="s">
        <v>5057</v>
      </c>
      <c r="J103" t="s">
        <v>5058</v>
      </c>
    </row>
    <row r="104" spans="1:10">
      <c r="A104">
        <v>0</v>
      </c>
      <c r="B104">
        <v>5426000</v>
      </c>
      <c r="C104">
        <v>4862200</v>
      </c>
      <c r="D104">
        <f t="shared" si="1"/>
        <v>4862200</v>
      </c>
      <c r="E104" t="s">
        <v>960</v>
      </c>
      <c r="F104" t="s">
        <v>7258</v>
      </c>
      <c r="G104" s="6" t="s">
        <v>5100</v>
      </c>
      <c r="H104" s="6" t="s">
        <v>2060</v>
      </c>
      <c r="I104" s="6" t="s">
        <v>5101</v>
      </c>
      <c r="J104" t="s">
        <v>5102</v>
      </c>
    </row>
    <row r="105" spans="1:10">
      <c r="A105">
        <v>0</v>
      </c>
      <c r="B105">
        <v>0</v>
      </c>
      <c r="C105">
        <v>0</v>
      </c>
      <c r="D105">
        <f t="shared" si="1"/>
        <v>0</v>
      </c>
      <c r="E105" t="s">
        <v>962</v>
      </c>
      <c r="F105" t="s">
        <v>7260</v>
      </c>
      <c r="G105" s="6" t="s">
        <v>5105</v>
      </c>
      <c r="H105" s="6" t="s">
        <v>5106</v>
      </c>
      <c r="I105" s="6" t="s">
        <v>5105</v>
      </c>
      <c r="J105" t="s">
        <v>5107</v>
      </c>
    </row>
    <row r="106" spans="1:10">
      <c r="A106">
        <v>0</v>
      </c>
      <c r="B106">
        <v>0</v>
      </c>
      <c r="C106">
        <v>0</v>
      </c>
      <c r="D106">
        <f t="shared" si="1"/>
        <v>0</v>
      </c>
      <c r="E106" t="s">
        <v>965</v>
      </c>
      <c r="F106" t="s">
        <v>7261</v>
      </c>
      <c r="G106" s="6" t="s">
        <v>5108</v>
      </c>
      <c r="H106" s="6" t="s">
        <v>5109</v>
      </c>
      <c r="I106" s="6" t="s">
        <v>5110</v>
      </c>
      <c r="J106" s="6" t="s">
        <v>5111</v>
      </c>
    </row>
    <row r="107" spans="1:10">
      <c r="A107">
        <v>0</v>
      </c>
      <c r="B107">
        <v>4203100</v>
      </c>
      <c r="C107">
        <v>4062200</v>
      </c>
      <c r="D107">
        <f t="shared" si="1"/>
        <v>4062200</v>
      </c>
      <c r="E107" t="s">
        <v>966</v>
      </c>
      <c r="F107" t="s">
        <v>7262</v>
      </c>
      <c r="G107" s="6" t="s">
        <v>5112</v>
      </c>
      <c r="H107" s="6" t="s">
        <v>3619</v>
      </c>
      <c r="I107" s="6" t="s">
        <v>5113</v>
      </c>
      <c r="J107" t="s">
        <v>5114</v>
      </c>
    </row>
    <row r="108" spans="1:10">
      <c r="A108">
        <v>0</v>
      </c>
      <c r="B108">
        <v>0</v>
      </c>
      <c r="C108">
        <v>19118000</v>
      </c>
      <c r="D108">
        <f t="shared" si="1"/>
        <v>0</v>
      </c>
      <c r="E108" t="s">
        <v>978</v>
      </c>
      <c r="F108" t="s">
        <v>7272</v>
      </c>
      <c r="G108" s="6" t="s">
        <v>2763</v>
      </c>
      <c r="H108" s="6" t="s">
        <v>5143</v>
      </c>
      <c r="I108" s="6" t="s">
        <v>5144</v>
      </c>
      <c r="J108" t="s">
        <v>5145</v>
      </c>
    </row>
    <row r="109" spans="1:10">
      <c r="A109">
        <v>0</v>
      </c>
      <c r="B109">
        <v>12049000</v>
      </c>
      <c r="C109">
        <v>16701000</v>
      </c>
      <c r="D109">
        <f t="shared" si="1"/>
        <v>12049000</v>
      </c>
      <c r="E109" t="s">
        <v>998</v>
      </c>
      <c r="F109" t="s">
        <v>7281</v>
      </c>
      <c r="G109" s="6" t="s">
        <v>5167</v>
      </c>
      <c r="H109" s="6" t="s">
        <v>5168</v>
      </c>
      <c r="I109" s="6" t="s">
        <v>5169</v>
      </c>
      <c r="J109" t="s">
        <v>5170</v>
      </c>
    </row>
    <row r="110" spans="1:10">
      <c r="A110">
        <v>0</v>
      </c>
      <c r="B110">
        <v>5347300</v>
      </c>
      <c r="C110">
        <v>4780800</v>
      </c>
      <c r="D110">
        <f t="shared" si="1"/>
        <v>4780800</v>
      </c>
      <c r="E110" t="s">
        <v>1006</v>
      </c>
      <c r="F110" t="s">
        <v>7286</v>
      </c>
      <c r="G110" s="6" t="s">
        <v>5181</v>
      </c>
      <c r="H110" s="6" t="s">
        <v>5182</v>
      </c>
      <c r="I110" s="6" t="s">
        <v>5183</v>
      </c>
      <c r="J110" t="s">
        <v>5184</v>
      </c>
    </row>
    <row r="111" spans="1:10">
      <c r="A111">
        <v>0</v>
      </c>
      <c r="B111">
        <v>0</v>
      </c>
      <c r="C111">
        <v>0</v>
      </c>
      <c r="D111">
        <f t="shared" si="1"/>
        <v>0</v>
      </c>
      <c r="E111" t="s">
        <v>1033</v>
      </c>
      <c r="F111" t="s">
        <v>7306</v>
      </c>
      <c r="G111" s="6" t="s">
        <v>5248</v>
      </c>
      <c r="H111" s="6" t="s">
        <v>5249</v>
      </c>
      <c r="I111" s="6" t="s">
        <v>5250</v>
      </c>
      <c r="J111" t="s">
        <v>5251</v>
      </c>
    </row>
    <row r="112" spans="1:10">
      <c r="A112">
        <v>0</v>
      </c>
      <c r="B112">
        <v>0</v>
      </c>
      <c r="C112">
        <v>0</v>
      </c>
      <c r="D112">
        <f t="shared" si="1"/>
        <v>0</v>
      </c>
      <c r="E112" t="s">
        <v>1048</v>
      </c>
      <c r="F112" t="s">
        <v>7315</v>
      </c>
      <c r="G112" s="6" t="s">
        <v>5275</v>
      </c>
      <c r="H112" s="6" t="s">
        <v>5276</v>
      </c>
      <c r="I112" s="6" t="s">
        <v>5277</v>
      </c>
      <c r="J112" t="s">
        <v>5278</v>
      </c>
    </row>
    <row r="113" spans="1:10">
      <c r="A113">
        <v>0</v>
      </c>
      <c r="B113">
        <v>0</v>
      </c>
      <c r="C113">
        <v>0</v>
      </c>
      <c r="D113">
        <f t="shared" si="1"/>
        <v>0</v>
      </c>
      <c r="E113" t="s">
        <v>1068</v>
      </c>
      <c r="F113" t="s">
        <v>7330</v>
      </c>
      <c r="G113" s="6" t="s">
        <v>1746</v>
      </c>
      <c r="H113" s="6" t="s">
        <v>2719</v>
      </c>
      <c r="I113" s="6" t="s">
        <v>5319</v>
      </c>
      <c r="J113" t="s">
        <v>5320</v>
      </c>
    </row>
    <row r="114" spans="1:10">
      <c r="A114">
        <v>0</v>
      </c>
      <c r="B114">
        <v>12708000</v>
      </c>
      <c r="C114">
        <v>12554000</v>
      </c>
      <c r="D114">
        <f t="shared" si="1"/>
        <v>12554000</v>
      </c>
      <c r="E114" t="s">
        <v>1076</v>
      </c>
      <c r="F114" t="s">
        <v>7334</v>
      </c>
      <c r="G114" s="6" t="s">
        <v>4080</v>
      </c>
      <c r="H114" s="6" t="s">
        <v>5332</v>
      </c>
      <c r="I114" s="6" t="s">
        <v>5333</v>
      </c>
      <c r="J114" t="s">
        <v>5334</v>
      </c>
    </row>
    <row r="115" spans="1:10">
      <c r="A115">
        <v>0</v>
      </c>
      <c r="B115">
        <v>0</v>
      </c>
      <c r="C115">
        <v>0</v>
      </c>
      <c r="D115">
        <f t="shared" si="1"/>
        <v>0</v>
      </c>
      <c r="E115" t="s">
        <v>1098</v>
      </c>
      <c r="F115" t="s">
        <v>7349</v>
      </c>
      <c r="G115" s="6" t="s">
        <v>5380</v>
      </c>
      <c r="H115" s="6" t="s">
        <v>5381</v>
      </c>
      <c r="I115" s="6" t="s">
        <v>5382</v>
      </c>
      <c r="J115" t="s">
        <v>5383</v>
      </c>
    </row>
    <row r="116" spans="1:10">
      <c r="A116">
        <v>0</v>
      </c>
      <c r="B116">
        <v>0</v>
      </c>
      <c r="C116">
        <v>0</v>
      </c>
      <c r="D116">
        <f t="shared" si="1"/>
        <v>0</v>
      </c>
      <c r="E116" t="s">
        <v>1099</v>
      </c>
      <c r="F116" t="s">
        <v>7350</v>
      </c>
      <c r="G116" s="6" t="s">
        <v>5384</v>
      </c>
      <c r="H116" s="6" t="s">
        <v>5385</v>
      </c>
      <c r="I116" s="6" t="s">
        <v>5386</v>
      </c>
      <c r="J116" t="s">
        <v>5387</v>
      </c>
    </row>
    <row r="117" spans="1:10">
      <c r="A117">
        <v>0</v>
      </c>
      <c r="B117">
        <v>10450000</v>
      </c>
      <c r="C117">
        <v>8910200</v>
      </c>
      <c r="D117">
        <f t="shared" si="1"/>
        <v>8910200</v>
      </c>
      <c r="E117" t="s">
        <v>1129</v>
      </c>
      <c r="F117" t="s">
        <v>7369</v>
      </c>
      <c r="G117" s="6" t="s">
        <v>1746</v>
      </c>
      <c r="H117" s="6" t="s">
        <v>5442</v>
      </c>
      <c r="I117" s="6" t="s">
        <v>5443</v>
      </c>
      <c r="J117" t="s">
        <v>5444</v>
      </c>
    </row>
    <row r="118" spans="1:10">
      <c r="A118">
        <v>0</v>
      </c>
      <c r="B118">
        <v>0</v>
      </c>
      <c r="C118">
        <v>0</v>
      </c>
      <c r="D118">
        <f t="shared" si="1"/>
        <v>0</v>
      </c>
      <c r="E118" t="s">
        <v>1131</v>
      </c>
      <c r="F118" t="s">
        <v>7371</v>
      </c>
      <c r="G118" s="6" t="s">
        <v>5449</v>
      </c>
      <c r="H118" s="6" t="s">
        <v>5450</v>
      </c>
      <c r="I118" s="6" t="s">
        <v>5451</v>
      </c>
      <c r="J118" t="s">
        <v>5452</v>
      </c>
    </row>
    <row r="119" spans="1:10">
      <c r="A119">
        <v>0</v>
      </c>
      <c r="B119">
        <v>0</v>
      </c>
      <c r="C119">
        <v>0</v>
      </c>
      <c r="D119">
        <f t="shared" si="1"/>
        <v>0</v>
      </c>
      <c r="E119" t="s">
        <v>1140</v>
      </c>
      <c r="F119" t="s">
        <v>7376</v>
      </c>
      <c r="G119" s="6" t="s">
        <v>1746</v>
      </c>
      <c r="H119" s="6" t="s">
        <v>4232</v>
      </c>
      <c r="I119" s="6" t="s">
        <v>5466</v>
      </c>
      <c r="J119" t="s">
        <v>5467</v>
      </c>
    </row>
    <row r="120" spans="1:10">
      <c r="A120">
        <v>0</v>
      </c>
      <c r="B120">
        <v>0</v>
      </c>
      <c r="C120">
        <v>0</v>
      </c>
      <c r="D120">
        <f t="shared" si="1"/>
        <v>0</v>
      </c>
      <c r="E120" t="s">
        <v>1148</v>
      </c>
      <c r="F120" t="s">
        <v>7383</v>
      </c>
      <c r="G120" s="6" t="s">
        <v>5485</v>
      </c>
      <c r="H120" s="6" t="s">
        <v>5486</v>
      </c>
      <c r="I120" s="6" t="s">
        <v>5487</v>
      </c>
      <c r="J120" t="s">
        <v>5488</v>
      </c>
    </row>
    <row r="121" spans="1:10">
      <c r="A121">
        <v>0</v>
      </c>
      <c r="B121">
        <v>0</v>
      </c>
      <c r="C121">
        <v>0</v>
      </c>
      <c r="D121">
        <f t="shared" si="1"/>
        <v>0</v>
      </c>
      <c r="E121" t="s">
        <v>1149</v>
      </c>
      <c r="F121" t="s">
        <v>7384</v>
      </c>
      <c r="G121" s="6" t="s">
        <v>5489</v>
      </c>
      <c r="H121" s="6" t="s">
        <v>5490</v>
      </c>
      <c r="I121" s="6" t="s">
        <v>5491</v>
      </c>
      <c r="J121" t="s">
        <v>5492</v>
      </c>
    </row>
    <row r="122" spans="1:10">
      <c r="A122">
        <v>0</v>
      </c>
      <c r="B122">
        <v>0</v>
      </c>
      <c r="C122">
        <v>0</v>
      </c>
      <c r="D122">
        <f t="shared" si="1"/>
        <v>0</v>
      </c>
      <c r="E122" t="s">
        <v>1187</v>
      </c>
      <c r="F122" t="s">
        <v>7412</v>
      </c>
      <c r="G122" s="6" t="s">
        <v>5582</v>
      </c>
      <c r="H122" s="6" t="s">
        <v>5583</v>
      </c>
      <c r="I122" s="6" t="s">
        <v>5584</v>
      </c>
      <c r="J122" t="s">
        <v>5585</v>
      </c>
    </row>
    <row r="123" spans="1:10">
      <c r="A123">
        <v>0</v>
      </c>
      <c r="B123">
        <v>0</v>
      </c>
      <c r="C123">
        <v>0</v>
      </c>
      <c r="D123">
        <f t="shared" si="1"/>
        <v>0</v>
      </c>
      <c r="E123" t="s">
        <v>1229</v>
      </c>
      <c r="F123" t="s">
        <v>7445</v>
      </c>
      <c r="G123" s="6" t="s">
        <v>1746</v>
      </c>
      <c r="H123" s="6" t="s">
        <v>2015</v>
      </c>
      <c r="I123" s="6" t="s">
        <v>5682</v>
      </c>
      <c r="J123" t="s">
        <v>5683</v>
      </c>
    </row>
    <row r="124" spans="1:10">
      <c r="A124">
        <v>0</v>
      </c>
      <c r="B124">
        <v>0</v>
      </c>
      <c r="C124">
        <v>0</v>
      </c>
      <c r="D124">
        <f t="shared" si="1"/>
        <v>0</v>
      </c>
      <c r="E124" t="s">
        <v>1254</v>
      </c>
      <c r="F124" t="s">
        <v>7462</v>
      </c>
      <c r="G124" s="6" t="s">
        <v>5737</v>
      </c>
      <c r="H124" s="6" t="s">
        <v>5738</v>
      </c>
      <c r="I124" s="6" t="s">
        <v>5739</v>
      </c>
      <c r="J124" t="s">
        <v>5740</v>
      </c>
    </row>
    <row r="125" spans="1:10">
      <c r="A125">
        <v>0</v>
      </c>
      <c r="B125">
        <v>0</v>
      </c>
      <c r="C125">
        <v>0</v>
      </c>
      <c r="D125">
        <f t="shared" si="1"/>
        <v>0</v>
      </c>
      <c r="E125" t="s">
        <v>1255</v>
      </c>
      <c r="F125" t="s">
        <v>7463</v>
      </c>
      <c r="G125" s="6" t="s">
        <v>5741</v>
      </c>
      <c r="H125" s="6" t="s">
        <v>5742</v>
      </c>
      <c r="I125" s="6" t="s">
        <v>5743</v>
      </c>
      <c r="J125" t="s">
        <v>5744</v>
      </c>
    </row>
    <row r="126" spans="1:10">
      <c r="A126">
        <v>0</v>
      </c>
      <c r="B126">
        <v>0</v>
      </c>
      <c r="C126">
        <v>10430000</v>
      </c>
      <c r="D126">
        <f t="shared" si="1"/>
        <v>0</v>
      </c>
      <c r="E126" t="s">
        <v>1273</v>
      </c>
      <c r="F126" t="s">
        <v>7476</v>
      </c>
      <c r="G126" s="6" t="s">
        <v>5773</v>
      </c>
      <c r="H126" s="6" t="s">
        <v>5774</v>
      </c>
      <c r="I126" s="6" t="s">
        <v>5775</v>
      </c>
      <c r="J126" t="s">
        <v>5776</v>
      </c>
    </row>
    <row r="127" spans="1:10">
      <c r="A127">
        <v>0</v>
      </c>
      <c r="B127">
        <v>0</v>
      </c>
      <c r="C127">
        <v>0</v>
      </c>
      <c r="D127">
        <f t="shared" si="1"/>
        <v>0</v>
      </c>
      <c r="E127" t="s">
        <v>1284</v>
      </c>
      <c r="F127" t="s">
        <v>7486</v>
      </c>
      <c r="G127" s="6" t="s">
        <v>5803</v>
      </c>
      <c r="H127" s="6" t="s">
        <v>3185</v>
      </c>
      <c r="I127" s="6" t="s">
        <v>5804</v>
      </c>
      <c r="J127" t="s">
        <v>5805</v>
      </c>
    </row>
    <row r="128" spans="1:10">
      <c r="A128">
        <v>0</v>
      </c>
      <c r="B128">
        <v>12754000</v>
      </c>
      <c r="C128">
        <v>13274000</v>
      </c>
      <c r="D128">
        <f t="shared" si="1"/>
        <v>12754000</v>
      </c>
      <c r="E128" t="s">
        <v>1325</v>
      </c>
      <c r="F128" t="s">
        <v>7511</v>
      </c>
      <c r="G128" s="6" t="s">
        <v>5873</v>
      </c>
      <c r="H128" s="6" t="s">
        <v>2015</v>
      </c>
      <c r="I128" s="6" t="s">
        <v>5874</v>
      </c>
      <c r="J128" t="s">
        <v>5875</v>
      </c>
    </row>
    <row r="129" spans="1:10">
      <c r="A129">
        <v>0</v>
      </c>
      <c r="B129">
        <v>0</v>
      </c>
      <c r="C129">
        <v>0</v>
      </c>
      <c r="D129">
        <f t="shared" si="1"/>
        <v>0</v>
      </c>
      <c r="E129" t="s">
        <v>1358</v>
      </c>
      <c r="F129" t="s">
        <v>7533</v>
      </c>
      <c r="G129" s="6" t="s">
        <v>5950</v>
      </c>
      <c r="H129" s="6" t="s">
        <v>5951</v>
      </c>
      <c r="I129" s="6" t="s">
        <v>5952</v>
      </c>
      <c r="J129" t="s">
        <v>5953</v>
      </c>
    </row>
    <row r="130" spans="1:10">
      <c r="A130">
        <v>0</v>
      </c>
      <c r="B130">
        <v>0</v>
      </c>
      <c r="C130">
        <v>0</v>
      </c>
      <c r="D130">
        <f t="shared" ref="D130:D134" si="2">MEDIAN(A130:C130)</f>
        <v>0</v>
      </c>
      <c r="E130" t="s">
        <v>1361</v>
      </c>
      <c r="F130" t="s">
        <v>7536</v>
      </c>
      <c r="G130" s="6" t="s">
        <v>5380</v>
      </c>
      <c r="H130" s="6" t="s">
        <v>5962</v>
      </c>
      <c r="I130" s="6" t="s">
        <v>5963</v>
      </c>
      <c r="J130" t="s">
        <v>5964</v>
      </c>
    </row>
    <row r="131" spans="1:10">
      <c r="A131">
        <v>0</v>
      </c>
      <c r="B131">
        <v>0</v>
      </c>
      <c r="C131">
        <v>0</v>
      </c>
      <c r="D131">
        <f t="shared" si="2"/>
        <v>0</v>
      </c>
      <c r="E131" t="s">
        <v>1386</v>
      </c>
      <c r="F131" t="s">
        <v>7554</v>
      </c>
      <c r="G131" s="6" t="s">
        <v>6029</v>
      </c>
      <c r="H131" s="6" t="s">
        <v>6030</v>
      </c>
      <c r="I131" s="6" t="s">
        <v>6031</v>
      </c>
      <c r="J131" t="s">
        <v>6032</v>
      </c>
    </row>
    <row r="132" spans="1:10">
      <c r="A132">
        <v>0</v>
      </c>
      <c r="B132">
        <v>4381600</v>
      </c>
      <c r="C132">
        <v>0</v>
      </c>
      <c r="D132">
        <f t="shared" si="2"/>
        <v>0</v>
      </c>
      <c r="E132" t="s">
        <v>1392</v>
      </c>
      <c r="F132" t="s">
        <v>7557</v>
      </c>
      <c r="G132" s="6" t="s">
        <v>6041</v>
      </c>
      <c r="H132" s="6" t="s">
        <v>6042</v>
      </c>
      <c r="I132" s="6" t="s">
        <v>6043</v>
      </c>
      <c r="J132" t="s">
        <v>6044</v>
      </c>
    </row>
    <row r="133" spans="1:10">
      <c r="A133">
        <v>0</v>
      </c>
      <c r="B133">
        <v>0</v>
      </c>
      <c r="C133">
        <v>0</v>
      </c>
      <c r="D133">
        <f t="shared" si="2"/>
        <v>0</v>
      </c>
      <c r="E133" t="s">
        <v>1399</v>
      </c>
      <c r="F133" t="s">
        <v>7564</v>
      </c>
      <c r="G133" s="6" t="s">
        <v>2875</v>
      </c>
      <c r="H133" s="6" t="s">
        <v>6061</v>
      </c>
      <c r="I133" s="6" t="s">
        <v>6062</v>
      </c>
      <c r="J133" t="s">
        <v>6063</v>
      </c>
    </row>
    <row r="134" spans="1:10">
      <c r="A134">
        <v>0</v>
      </c>
      <c r="B134">
        <v>0</v>
      </c>
      <c r="C134">
        <v>0</v>
      </c>
      <c r="D134">
        <f t="shared" si="2"/>
        <v>0</v>
      </c>
      <c r="E134" t="s">
        <v>1413</v>
      </c>
      <c r="F134" t="s">
        <v>7576</v>
      </c>
      <c r="G134" s="6" t="s">
        <v>6099</v>
      </c>
      <c r="H134" s="6" t="s">
        <v>6100</v>
      </c>
      <c r="I134" s="6" t="s">
        <v>6101</v>
      </c>
      <c r="J134" t="s">
        <v>6102</v>
      </c>
    </row>
    <row r="135" spans="1:10">
      <c r="D135">
        <f>SUM(D2:D134)</f>
        <v>863064500</v>
      </c>
    </row>
    <row r="136" spans="1:10">
      <c r="G136" s="1"/>
      <c r="I136" s="1"/>
      <c r="J136" s="1"/>
    </row>
    <row r="137" spans="1:10">
      <c r="G137" s="1"/>
      <c r="I137" s="1"/>
      <c r="J137" s="1"/>
    </row>
    <row r="138" spans="1:10">
      <c r="G138" s="1"/>
      <c r="I138" s="1"/>
      <c r="J138" s="1"/>
    </row>
    <row r="139" spans="1:10">
      <c r="G139" s="1"/>
      <c r="I139" s="1"/>
      <c r="J139" s="1"/>
    </row>
    <row r="140" spans="1:10">
      <c r="G140" s="1"/>
      <c r="I140" s="1"/>
      <c r="J140" s="1"/>
    </row>
    <row r="141" spans="1:10">
      <c r="G141" s="1"/>
      <c r="I141" s="1"/>
      <c r="J141" s="1"/>
    </row>
    <row r="142" spans="1:10">
      <c r="G142" s="1"/>
      <c r="I142" s="1"/>
      <c r="J142" s="1"/>
    </row>
    <row r="143" spans="1:10">
      <c r="G143" s="1"/>
      <c r="I143" s="1"/>
      <c r="J143" s="1"/>
    </row>
    <row r="144" spans="1:10">
      <c r="G144" s="1"/>
      <c r="I144" s="1"/>
      <c r="J144" s="1"/>
    </row>
    <row r="145" spans="7:10">
      <c r="G145" s="1"/>
      <c r="I145" s="1"/>
      <c r="J145" s="1"/>
    </row>
    <row r="146" spans="7:10">
      <c r="G146" s="1"/>
      <c r="I146" s="1"/>
      <c r="J146" s="1"/>
    </row>
    <row r="147" spans="7:10">
      <c r="G147" s="1"/>
      <c r="I147" s="1"/>
      <c r="J147" s="1"/>
    </row>
    <row r="148" spans="7:10">
      <c r="G148" s="1"/>
      <c r="I148" s="1"/>
      <c r="J148" s="1"/>
    </row>
    <row r="149" spans="7:10">
      <c r="G149" s="1"/>
      <c r="I149" s="1"/>
      <c r="J149" s="1"/>
    </row>
    <row r="150" spans="7:10">
      <c r="G150" s="1"/>
      <c r="I150" s="1"/>
      <c r="J150" s="1"/>
    </row>
    <row r="151" spans="7:10">
      <c r="G151" s="1"/>
      <c r="I151" s="1"/>
      <c r="J151" s="1"/>
    </row>
    <row r="152" spans="7:10">
      <c r="G152" s="1"/>
      <c r="I152" s="1"/>
      <c r="J152" s="1"/>
    </row>
    <row r="153" spans="7:10">
      <c r="G153" s="1"/>
      <c r="I153" s="1"/>
      <c r="J153" s="1"/>
    </row>
    <row r="154" spans="7:10">
      <c r="G154" s="1"/>
      <c r="I154" s="1"/>
      <c r="J154" s="1"/>
    </row>
    <row r="155" spans="7:10">
      <c r="G155" s="1"/>
      <c r="I155" s="1"/>
      <c r="J155" s="1"/>
    </row>
    <row r="156" spans="7:10">
      <c r="G156" s="1"/>
      <c r="I156" s="1"/>
      <c r="J156" s="1"/>
    </row>
    <row r="157" spans="7:10">
      <c r="G157" s="1"/>
      <c r="I157" s="1"/>
      <c r="J157" s="1"/>
    </row>
    <row r="158" spans="7:10">
      <c r="G158" s="1"/>
      <c r="I158" s="1"/>
      <c r="J158" s="1"/>
    </row>
    <row r="159" spans="7:10">
      <c r="G159" s="1"/>
      <c r="I159" s="1"/>
      <c r="J159" s="1"/>
    </row>
    <row r="160" spans="7:10">
      <c r="G160" s="1"/>
      <c r="I160" s="1"/>
      <c r="J160" s="1"/>
    </row>
    <row r="161" spans="7:10">
      <c r="G161" s="1"/>
      <c r="I161" s="1"/>
      <c r="J161" s="1"/>
    </row>
    <row r="162" spans="7:10">
      <c r="G162" s="1"/>
      <c r="I162" s="1"/>
      <c r="J162" s="1"/>
    </row>
    <row r="163" spans="7:10">
      <c r="G163" s="1"/>
      <c r="I163" s="1"/>
      <c r="J163" s="1"/>
    </row>
    <row r="164" spans="7:10">
      <c r="G164" s="1"/>
      <c r="I164" s="1"/>
      <c r="J164" s="1"/>
    </row>
    <row r="165" spans="7:10">
      <c r="G165" s="1"/>
      <c r="I165" s="1"/>
      <c r="J165" s="1"/>
    </row>
    <row r="166" spans="7:10">
      <c r="G166" s="1"/>
      <c r="I166" s="1"/>
      <c r="J166" s="1"/>
    </row>
    <row r="167" spans="7:10">
      <c r="G167" s="1"/>
      <c r="I167" s="1"/>
      <c r="J167" s="1"/>
    </row>
    <row r="168" spans="7:10">
      <c r="G168" s="1"/>
      <c r="I168" s="1"/>
      <c r="J168" s="1"/>
    </row>
    <row r="169" spans="7:10">
      <c r="G169" s="1"/>
      <c r="I169" s="1"/>
      <c r="J169" s="1"/>
    </row>
    <row r="170" spans="7:10">
      <c r="G170" s="1"/>
      <c r="I170" s="1"/>
      <c r="J170" s="1"/>
    </row>
    <row r="171" spans="7:10">
      <c r="G171" s="1"/>
      <c r="I171" s="1"/>
      <c r="J171" s="1"/>
    </row>
    <row r="172" spans="7:10">
      <c r="G172" s="1"/>
      <c r="I172" s="1"/>
      <c r="J172" s="1"/>
    </row>
    <row r="173" spans="7:10">
      <c r="G173" s="1"/>
      <c r="I173" s="1"/>
      <c r="J173" s="1"/>
    </row>
    <row r="174" spans="7:10">
      <c r="G174" s="1"/>
      <c r="I174" s="1"/>
      <c r="J174" s="1"/>
    </row>
    <row r="175" spans="7:10">
      <c r="G175" s="1"/>
      <c r="I175" s="1"/>
      <c r="J175" s="1"/>
    </row>
    <row r="176" spans="7:10">
      <c r="G176" s="1"/>
      <c r="I176" s="1"/>
      <c r="J176" s="1"/>
    </row>
    <row r="177" spans="7:10">
      <c r="G177" s="1"/>
      <c r="I177" s="1"/>
      <c r="J177" s="1"/>
    </row>
    <row r="178" spans="7:10">
      <c r="G178" s="1"/>
      <c r="I178" s="1"/>
      <c r="J178" s="1"/>
    </row>
    <row r="179" spans="7:10">
      <c r="I179" s="1"/>
    </row>
    <row r="180" spans="7:10">
      <c r="G180" s="1"/>
      <c r="I180" s="1"/>
      <c r="J180" s="1"/>
    </row>
    <row r="181" spans="7:10">
      <c r="G181" s="1"/>
      <c r="I181" s="1"/>
      <c r="J181" s="1"/>
    </row>
    <row r="182" spans="7:10">
      <c r="G182" s="1"/>
      <c r="I182" s="1"/>
      <c r="J182" s="1"/>
    </row>
    <row r="183" spans="7:10">
      <c r="G183" s="1"/>
      <c r="I183" s="1"/>
      <c r="J183" s="1"/>
    </row>
    <row r="184" spans="7:10">
      <c r="G184" s="1"/>
      <c r="I184" s="1"/>
      <c r="J184" s="1"/>
    </row>
    <row r="185" spans="7:10">
      <c r="G185" s="1"/>
      <c r="I185" s="1"/>
      <c r="J185" s="1"/>
    </row>
    <row r="186" spans="7:10">
      <c r="G186" s="1"/>
      <c r="I186" s="1"/>
      <c r="J186" s="1"/>
    </row>
    <row r="187" spans="7:10">
      <c r="G187" s="1"/>
      <c r="I187" s="1"/>
      <c r="J187" s="1"/>
    </row>
    <row r="188" spans="7:10">
      <c r="G188" s="1"/>
      <c r="I188" s="1"/>
      <c r="J188" s="1"/>
    </row>
    <row r="189" spans="7:10">
      <c r="G189" s="1"/>
      <c r="I189" s="1"/>
      <c r="J189" s="1"/>
    </row>
    <row r="190" spans="7:10">
      <c r="G190" s="1"/>
      <c r="I190" s="1"/>
      <c r="J190" s="1"/>
    </row>
    <row r="191" spans="7:10">
      <c r="G191" s="1"/>
      <c r="I191" s="1"/>
      <c r="J191" s="1"/>
    </row>
    <row r="192" spans="7:10">
      <c r="G192" s="1"/>
      <c r="I192" s="1"/>
      <c r="J192" s="1"/>
    </row>
    <row r="193" spans="7:10">
      <c r="G193" s="1"/>
      <c r="I193" s="1"/>
      <c r="J193" s="1"/>
    </row>
    <row r="194" spans="7:10">
      <c r="G194" s="1"/>
      <c r="I194" s="1"/>
      <c r="J194" s="1"/>
    </row>
    <row r="195" spans="7:10">
      <c r="G195" s="1"/>
      <c r="I195" s="1"/>
      <c r="J195" s="1"/>
    </row>
    <row r="196" spans="7:10">
      <c r="G196" s="1"/>
      <c r="I196" s="1"/>
      <c r="J196" s="1"/>
    </row>
    <row r="197" spans="7:10">
      <c r="G197" s="1"/>
      <c r="I197" s="1"/>
      <c r="J197" s="1"/>
    </row>
    <row r="198" spans="7:10">
      <c r="G198" s="1"/>
      <c r="I198" s="1"/>
      <c r="J198" s="1"/>
    </row>
    <row r="199" spans="7:10">
      <c r="G199" s="1"/>
      <c r="I199" s="1"/>
      <c r="J199" s="1"/>
    </row>
    <row r="200" spans="7:10">
      <c r="G200" s="1"/>
      <c r="I200" s="1"/>
      <c r="J200" s="1"/>
    </row>
    <row r="201" spans="7:10">
      <c r="G201" s="1"/>
      <c r="I201" s="1"/>
      <c r="J201" s="1"/>
    </row>
    <row r="202" spans="7:10">
      <c r="G202" s="1"/>
      <c r="I202" s="1"/>
      <c r="J202" s="1"/>
    </row>
    <row r="203" spans="7:10">
      <c r="G203" s="1"/>
      <c r="I203" s="1"/>
      <c r="J203" s="1"/>
    </row>
    <row r="204" spans="7:10">
      <c r="G204" s="1"/>
      <c r="I204" s="1"/>
      <c r="J204" s="1"/>
    </row>
    <row r="205" spans="7:10">
      <c r="G205" s="1"/>
      <c r="I205" s="1"/>
      <c r="J205" s="1"/>
    </row>
    <row r="206" spans="7:10">
      <c r="G206" s="1"/>
      <c r="I206" s="1"/>
      <c r="J206" s="1"/>
    </row>
    <row r="207" spans="7:10">
      <c r="G207" s="1"/>
      <c r="I207" s="1"/>
      <c r="J207" s="1"/>
    </row>
    <row r="208" spans="7:10">
      <c r="G208" s="1"/>
      <c r="I208" s="1"/>
      <c r="J208" s="1"/>
    </row>
    <row r="209" spans="7:10">
      <c r="G209" s="1"/>
      <c r="I209" s="1"/>
      <c r="J209" s="1"/>
    </row>
    <row r="210" spans="7:10">
      <c r="G210" s="1"/>
      <c r="I210" s="1"/>
      <c r="J210" s="1"/>
    </row>
    <row r="211" spans="7:10">
      <c r="G211" s="1"/>
      <c r="I211" s="1"/>
      <c r="J211" s="1"/>
    </row>
    <row r="212" spans="7:10">
      <c r="G212" s="1"/>
      <c r="I212" s="1"/>
      <c r="J212" s="1"/>
    </row>
    <row r="213" spans="7:10">
      <c r="G213" s="1"/>
      <c r="I213" s="1"/>
    </row>
    <row r="214" spans="7:10">
      <c r="G214" s="1"/>
      <c r="I214" s="1"/>
      <c r="J214" s="1"/>
    </row>
    <row r="215" spans="7:10">
      <c r="G215" s="1"/>
      <c r="I215" s="1"/>
      <c r="J215" s="1"/>
    </row>
    <row r="309" spans="9:9">
      <c r="I309" s="6"/>
    </row>
    <row r="340" spans="7:10">
      <c r="I340" s="6"/>
      <c r="J340" s="6"/>
    </row>
    <row r="346" spans="7:10">
      <c r="I346" s="6"/>
    </row>
    <row r="347" spans="7:10">
      <c r="I347" s="6"/>
    </row>
    <row r="352" spans="7:10">
      <c r="G352" s="6"/>
      <c r="I352" s="6"/>
    </row>
    <row r="365" spans="9:9">
      <c r="I365" s="6"/>
    </row>
    <row r="376" spans="7:9">
      <c r="I376" s="6"/>
    </row>
    <row r="382" spans="7:9">
      <c r="G382" s="6"/>
      <c r="I382" s="6"/>
    </row>
    <row r="387" spans="7:9">
      <c r="G387" s="6"/>
      <c r="I387" s="6"/>
    </row>
    <row r="393" spans="7:9">
      <c r="I393" s="6"/>
    </row>
    <row r="462" spans="7:9">
      <c r="G462" s="6"/>
      <c r="I462" s="6"/>
    </row>
    <row r="463" spans="7:9">
      <c r="G463" s="6"/>
      <c r="I463" s="6"/>
    </row>
    <row r="467" spans="7:9">
      <c r="G467" s="6"/>
      <c r="I467" s="6"/>
    </row>
    <row r="500" spans="7:9">
      <c r="G500" s="6"/>
      <c r="I500" s="6"/>
    </row>
    <row r="508" spans="7:9">
      <c r="G508" s="6"/>
      <c r="I508" s="6"/>
    </row>
    <row r="525" spans="7:9">
      <c r="G525" s="6"/>
      <c r="I525" s="6"/>
    </row>
    <row r="551" spans="7:9">
      <c r="G551" s="6"/>
      <c r="I551" s="6"/>
    </row>
    <row r="595" spans="7:9">
      <c r="I595" s="6"/>
    </row>
    <row r="597" spans="7:9">
      <c r="I597" s="6"/>
    </row>
    <row r="598" spans="7:9">
      <c r="G598" s="6"/>
      <c r="I598" s="6"/>
    </row>
    <row r="629" spans="7:9">
      <c r="G629" s="6"/>
      <c r="I629" s="6"/>
    </row>
    <row r="634" spans="7:9">
      <c r="G634" s="6"/>
      <c r="I634" s="6"/>
    </row>
    <row r="644" spans="7:9">
      <c r="G644" s="6"/>
      <c r="I644" s="6"/>
    </row>
    <row r="654" spans="7:9">
      <c r="G654" s="6"/>
      <c r="I654" s="6"/>
    </row>
    <row r="677" spans="7:9">
      <c r="G677" s="6"/>
      <c r="I677" s="6"/>
    </row>
    <row r="691" spans="7:9">
      <c r="G691" s="6"/>
      <c r="I691" s="6"/>
    </row>
    <row r="712" spans="9:9">
      <c r="I712" s="6"/>
    </row>
    <row r="716" spans="9:9">
      <c r="I716" s="6"/>
    </row>
    <row r="733" spans="7:9">
      <c r="G733" s="6"/>
      <c r="I733" s="6"/>
    </row>
    <row r="742" spans="7:9">
      <c r="I742" s="6"/>
    </row>
    <row r="745" spans="7:9">
      <c r="G745" s="6"/>
      <c r="I745" s="6"/>
    </row>
    <row r="748" spans="7:9">
      <c r="I748" s="6"/>
    </row>
    <row r="750" spans="7:9">
      <c r="I750" s="6"/>
    </row>
    <row r="764" spans="7:9">
      <c r="G764" s="6"/>
      <c r="I764" s="6"/>
    </row>
    <row r="794" spans="9:9">
      <c r="I794" s="6"/>
    </row>
    <row r="798" spans="9:9">
      <c r="I798" s="6"/>
    </row>
    <row r="802" spans="7:9">
      <c r="G802" s="6"/>
      <c r="I802" s="6"/>
    </row>
    <row r="809" spans="7:9">
      <c r="I809" s="6"/>
    </row>
    <row r="811" spans="7:9">
      <c r="G811" s="6"/>
      <c r="I811" s="6"/>
    </row>
    <row r="828" spans="7:9">
      <c r="G828" s="6"/>
      <c r="I828" s="6"/>
    </row>
    <row r="842" spans="7:9">
      <c r="G842" s="6"/>
      <c r="I842" s="6"/>
    </row>
    <row r="848" spans="7:9">
      <c r="G848" s="6"/>
      <c r="I848" s="6"/>
    </row>
    <row r="851" spans="7:9">
      <c r="G851" s="6"/>
      <c r="I851" s="6"/>
    </row>
    <row r="865" spans="7:9">
      <c r="G865" s="6"/>
      <c r="I865" s="6"/>
    </row>
    <row r="890" spans="7:9">
      <c r="G890" s="6"/>
      <c r="I890" s="6"/>
    </row>
    <row r="901" spans="7:9">
      <c r="G901" s="6"/>
      <c r="I901" s="6"/>
    </row>
    <row r="927" spans="7:9">
      <c r="G927" s="6"/>
      <c r="I927" s="6"/>
    </row>
    <row r="1003" spans="9:9">
      <c r="I1003" s="6"/>
    </row>
    <row r="1010" spans="9:9">
      <c r="I1010" s="6"/>
    </row>
    <row r="1032" spans="7:9">
      <c r="G1032" s="6"/>
      <c r="I1032" s="6"/>
    </row>
    <row r="1050" spans="7:9">
      <c r="I1050" s="6"/>
    </row>
    <row r="1053" spans="7:9">
      <c r="G1053" s="6"/>
      <c r="I1053" s="6"/>
    </row>
    <row r="1058" spans="9:9">
      <c r="I1058" s="6"/>
    </row>
    <row r="1076" spans="9:9">
      <c r="I1076" s="6"/>
    </row>
    <row r="1170" spans="7:9">
      <c r="G1170" s="6"/>
      <c r="I1170" s="6"/>
    </row>
    <row r="1173" spans="7:9">
      <c r="G1173" s="6"/>
      <c r="I1173" s="6"/>
    </row>
    <row r="1185" spans="7:9">
      <c r="G1185" s="6"/>
      <c r="I1185" s="6"/>
    </row>
    <row r="1201" spans="7:9">
      <c r="G1201" s="6"/>
      <c r="I1201" s="6"/>
    </row>
    <row r="1221" spans="7:9">
      <c r="G1221" s="6"/>
      <c r="I1221" s="6"/>
    </row>
    <row r="1225" spans="7:9">
      <c r="G1225" s="6"/>
      <c r="I1225" s="6"/>
    </row>
    <row r="1234" spans="7:9">
      <c r="G1234" s="6"/>
      <c r="I1234" s="6"/>
    </row>
    <row r="1252" spans="7:9">
      <c r="G1252" s="6"/>
      <c r="I1252" s="6"/>
    </row>
    <row r="1266" spans="7:9">
      <c r="G1266" s="6"/>
      <c r="I1266" s="6"/>
    </row>
    <row r="1277" spans="7:9">
      <c r="G1277" s="6"/>
      <c r="I1277" s="6"/>
    </row>
    <row r="1280" spans="7:9">
      <c r="G1280" s="6"/>
      <c r="I1280" s="6"/>
    </row>
    <row r="1304" spans="7:9">
      <c r="G1304" s="6"/>
      <c r="I1304" s="6"/>
    </row>
    <row r="1323" spans="7:9">
      <c r="G1323" s="6"/>
      <c r="I1323" s="6"/>
    </row>
    <row r="1350" spans="7:9">
      <c r="I1350" s="6"/>
    </row>
    <row r="1353" spans="7:9">
      <c r="G1353" s="6"/>
      <c r="I1353" s="6"/>
    </row>
    <row r="1359" spans="7:9">
      <c r="G1359" s="6"/>
      <c r="I1359" s="6"/>
    </row>
    <row r="1363" spans="7:9">
      <c r="G1363" s="6"/>
      <c r="I1363" s="6"/>
    </row>
    <row r="1369" spans="7:9">
      <c r="I1369" s="6"/>
    </row>
    <row r="1426" spans="7:9">
      <c r="G1426" s="6"/>
      <c r="I1426" s="6"/>
    </row>
    <row r="1430" spans="7:9">
      <c r="I1430" s="6"/>
    </row>
    <row r="1456" spans="7:9">
      <c r="G1456" s="6"/>
      <c r="I1456" s="6"/>
    </row>
    <row r="1469" spans="7:9">
      <c r="G1469" s="6"/>
      <c r="I1469" s="6"/>
    </row>
    <row r="1482" spans="7:9">
      <c r="I1482" s="6"/>
    </row>
    <row r="1488" spans="7:9">
      <c r="G1488" s="6"/>
      <c r="I1488" s="6"/>
    </row>
    <row r="1499" spans="7:9">
      <c r="G1499" s="6"/>
      <c r="I1499" s="6"/>
    </row>
    <row r="1504" spans="7:9">
      <c r="G1504" s="6"/>
      <c r="I1504" s="6"/>
    </row>
  </sheetData>
  <autoFilter ref="H1:H1509">
    <sortState ref="A2:J1509">
      <sortCondition sortBy="fontColor" ref="H1:H1509" dxfId="3"/>
    </sortState>
  </autoFilter>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J1504"/>
  <sheetViews>
    <sheetView workbookViewId="0">
      <selection activeCell="O20" sqref="O20"/>
    </sheetView>
  </sheetViews>
  <sheetFormatPr defaultRowHeight="14.4"/>
  <cols>
    <col min="1" max="4" width="7.6640625" customWidth="1"/>
  </cols>
  <sheetData>
    <row r="1" spans="1:10" ht="72">
      <c r="A1" s="4" t="s">
        <v>0</v>
      </c>
      <c r="B1" s="4" t="s">
        <v>1</v>
      </c>
      <c r="C1" s="4" t="s">
        <v>2</v>
      </c>
      <c r="D1" s="4" t="s">
        <v>6191</v>
      </c>
      <c r="E1" s="4" t="s">
        <v>3</v>
      </c>
      <c r="F1" s="4" t="s">
        <v>1512</v>
      </c>
      <c r="G1" s="4" t="s">
        <v>1513</v>
      </c>
      <c r="H1" s="4" t="s">
        <v>1514</v>
      </c>
      <c r="I1" s="4" t="s">
        <v>1515</v>
      </c>
      <c r="J1" s="4" t="s">
        <v>1516</v>
      </c>
    </row>
    <row r="2" spans="1:10">
      <c r="A2">
        <v>48598000</v>
      </c>
      <c r="B2">
        <v>28900000</v>
      </c>
      <c r="C2">
        <v>32241000</v>
      </c>
      <c r="D2">
        <f t="shared" ref="D2:D64" si="0">MEDIAN(A2:C2)</f>
        <v>32241000</v>
      </c>
      <c r="E2" t="s">
        <v>188</v>
      </c>
      <c r="F2" t="s">
        <v>6322</v>
      </c>
      <c r="G2" t="s">
        <v>2041</v>
      </c>
      <c r="H2" s="6" t="s">
        <v>2042</v>
      </c>
      <c r="I2" t="s">
        <v>2043</v>
      </c>
      <c r="J2" t="s">
        <v>2044</v>
      </c>
    </row>
    <row r="3" spans="1:10">
      <c r="A3">
        <v>46287000</v>
      </c>
      <c r="B3">
        <v>34316000</v>
      </c>
      <c r="C3">
        <v>29933000</v>
      </c>
      <c r="D3">
        <f t="shared" si="0"/>
        <v>34316000</v>
      </c>
      <c r="E3" t="s">
        <v>433</v>
      </c>
      <c r="F3" t="s">
        <v>6329</v>
      </c>
      <c r="G3" t="s">
        <v>2041</v>
      </c>
      <c r="H3" s="6" t="s">
        <v>2063</v>
      </c>
      <c r="I3" t="s">
        <v>2064</v>
      </c>
      <c r="J3" t="s">
        <v>2065</v>
      </c>
    </row>
    <row r="4" spans="1:10">
      <c r="A4">
        <v>46076000</v>
      </c>
      <c r="B4">
        <v>58148000</v>
      </c>
      <c r="C4">
        <v>53121000</v>
      </c>
      <c r="D4">
        <f t="shared" si="0"/>
        <v>53121000</v>
      </c>
      <c r="E4" t="s">
        <v>478</v>
      </c>
      <c r="F4" t="s">
        <v>6330</v>
      </c>
      <c r="G4" t="s">
        <v>2041</v>
      </c>
      <c r="H4" s="6" t="s">
        <v>2063</v>
      </c>
      <c r="I4" t="s">
        <v>2066</v>
      </c>
      <c r="J4" t="s">
        <v>2067</v>
      </c>
    </row>
    <row r="5" spans="1:10">
      <c r="A5">
        <v>38615000</v>
      </c>
      <c r="B5">
        <v>21014000</v>
      </c>
      <c r="C5">
        <v>28000000</v>
      </c>
      <c r="D5">
        <f t="shared" si="0"/>
        <v>28000000</v>
      </c>
      <c r="E5" t="s">
        <v>270</v>
      </c>
      <c r="F5" t="s">
        <v>6348</v>
      </c>
      <c r="G5" t="s">
        <v>2041</v>
      </c>
      <c r="H5" s="6" t="s">
        <v>2123</v>
      </c>
      <c r="I5" t="s">
        <v>2124</v>
      </c>
      <c r="J5" t="s">
        <v>2125</v>
      </c>
    </row>
    <row r="6" spans="1:10">
      <c r="A6">
        <v>28170000</v>
      </c>
      <c r="B6">
        <v>15363000</v>
      </c>
      <c r="C6">
        <v>20146000</v>
      </c>
      <c r="D6">
        <f t="shared" si="0"/>
        <v>20146000</v>
      </c>
      <c r="E6" t="s">
        <v>1156</v>
      </c>
      <c r="F6" t="s">
        <v>6372</v>
      </c>
      <c r="G6" t="s">
        <v>2200</v>
      </c>
      <c r="H6" s="6" t="s">
        <v>2201</v>
      </c>
      <c r="I6" t="s">
        <v>2202</v>
      </c>
      <c r="J6" t="s">
        <v>2203</v>
      </c>
    </row>
    <row r="7" spans="1:10">
      <c r="A7">
        <v>27366000</v>
      </c>
      <c r="B7">
        <v>31049000</v>
      </c>
      <c r="C7">
        <v>20912000</v>
      </c>
      <c r="D7">
        <f t="shared" si="0"/>
        <v>27366000</v>
      </c>
      <c r="E7" t="s">
        <v>669</v>
      </c>
      <c r="F7" t="s">
        <v>6378</v>
      </c>
      <c r="G7" t="s">
        <v>2041</v>
      </c>
      <c r="H7" s="6" t="s">
        <v>2063</v>
      </c>
      <c r="I7" t="s">
        <v>2223</v>
      </c>
      <c r="J7" t="s">
        <v>2224</v>
      </c>
    </row>
    <row r="8" spans="1:10">
      <c r="A8">
        <v>15401000</v>
      </c>
      <c r="B8">
        <v>16602000</v>
      </c>
      <c r="C8">
        <v>13701000</v>
      </c>
      <c r="D8">
        <f t="shared" si="0"/>
        <v>15401000</v>
      </c>
      <c r="E8" t="s">
        <v>1317</v>
      </c>
      <c r="F8" t="s">
        <v>6450</v>
      </c>
      <c r="G8" t="s">
        <v>2450</v>
      </c>
      <c r="H8" s="6" t="s">
        <v>2451</v>
      </c>
      <c r="I8" t="s">
        <v>2452</v>
      </c>
      <c r="J8" t="s">
        <v>2453</v>
      </c>
    </row>
    <row r="9" spans="1:10">
      <c r="A9">
        <v>12732000</v>
      </c>
      <c r="B9">
        <v>7179000</v>
      </c>
      <c r="C9">
        <v>9496900</v>
      </c>
      <c r="D9">
        <f t="shared" si="0"/>
        <v>9496900</v>
      </c>
      <c r="E9" t="s">
        <v>1349</v>
      </c>
      <c r="F9" t="s">
        <v>6479</v>
      </c>
      <c r="G9" s="6" t="s">
        <v>2550</v>
      </c>
      <c r="H9" s="6" t="s">
        <v>2551</v>
      </c>
      <c r="I9" s="6" t="s">
        <v>2552</v>
      </c>
      <c r="J9" t="s">
        <v>2553</v>
      </c>
    </row>
    <row r="10" spans="1:10">
      <c r="A10">
        <v>10870000</v>
      </c>
      <c r="B10">
        <v>11004000</v>
      </c>
      <c r="C10">
        <v>9320900</v>
      </c>
      <c r="D10">
        <f t="shared" si="0"/>
        <v>10870000</v>
      </c>
      <c r="E10" t="s">
        <v>271</v>
      </c>
      <c r="F10" t="s">
        <v>6502</v>
      </c>
      <c r="G10" t="s">
        <v>2631</v>
      </c>
      <c r="H10" s="6" t="s">
        <v>2632</v>
      </c>
      <c r="I10" t="s">
        <v>2633</v>
      </c>
      <c r="J10" t="s">
        <v>2634</v>
      </c>
    </row>
    <row r="11" spans="1:10">
      <c r="A11">
        <v>8819600</v>
      </c>
      <c r="B11">
        <v>10005000</v>
      </c>
      <c r="C11">
        <v>15367000</v>
      </c>
      <c r="D11">
        <f t="shared" si="0"/>
        <v>10005000</v>
      </c>
      <c r="E11" t="s">
        <v>355</v>
      </c>
      <c r="F11" t="s">
        <v>6542</v>
      </c>
      <c r="G11" s="6" t="s">
        <v>2767</v>
      </c>
      <c r="H11" s="6" t="s">
        <v>2768</v>
      </c>
      <c r="I11" s="6" t="s">
        <v>2769</v>
      </c>
      <c r="J11" t="s">
        <v>2770</v>
      </c>
    </row>
    <row r="12" spans="1:10">
      <c r="A12">
        <v>8772500</v>
      </c>
      <c r="B12">
        <v>18470000</v>
      </c>
      <c r="C12">
        <v>20885000</v>
      </c>
      <c r="D12">
        <f t="shared" si="0"/>
        <v>18470000</v>
      </c>
      <c r="E12" t="s">
        <v>830</v>
      </c>
      <c r="F12" t="s">
        <v>6543</v>
      </c>
      <c r="G12" t="s">
        <v>2771</v>
      </c>
      <c r="H12" s="6" t="s">
        <v>2772</v>
      </c>
      <c r="I12" t="s">
        <v>2773</v>
      </c>
      <c r="J12" t="s">
        <v>2774</v>
      </c>
    </row>
    <row r="13" spans="1:10">
      <c r="A13">
        <v>8275400</v>
      </c>
      <c r="B13">
        <v>29168000</v>
      </c>
      <c r="C13">
        <v>26475000</v>
      </c>
      <c r="D13">
        <f t="shared" si="0"/>
        <v>26475000</v>
      </c>
      <c r="E13" t="s">
        <v>741</v>
      </c>
      <c r="F13" t="s">
        <v>6550</v>
      </c>
      <c r="G13" t="s">
        <v>2795</v>
      </c>
      <c r="H13" s="6" t="s">
        <v>2796</v>
      </c>
      <c r="I13" t="s">
        <v>2797</v>
      </c>
      <c r="J13" t="s">
        <v>2798</v>
      </c>
    </row>
    <row r="14" spans="1:10">
      <c r="A14">
        <v>0</v>
      </c>
      <c r="B14">
        <v>0</v>
      </c>
      <c r="C14">
        <v>0</v>
      </c>
      <c r="D14">
        <f t="shared" si="0"/>
        <v>0</v>
      </c>
      <c r="E14" t="s">
        <v>10</v>
      </c>
      <c r="F14" t="s">
        <v>6593</v>
      </c>
      <c r="G14" t="s">
        <v>2940</v>
      </c>
      <c r="H14" s="6" t="s">
        <v>2941</v>
      </c>
      <c r="I14" t="s">
        <v>2942</v>
      </c>
      <c r="J14" t="s">
        <v>2943</v>
      </c>
    </row>
    <row r="15" spans="1:10">
      <c r="A15">
        <v>0</v>
      </c>
      <c r="B15">
        <v>0</v>
      </c>
      <c r="C15">
        <v>0</v>
      </c>
      <c r="D15">
        <f t="shared" si="0"/>
        <v>0</v>
      </c>
      <c r="E15" t="s">
        <v>21</v>
      </c>
      <c r="F15" t="s">
        <v>6600</v>
      </c>
      <c r="G15" t="s">
        <v>2961</v>
      </c>
      <c r="H15" s="6" t="s">
        <v>2962</v>
      </c>
      <c r="I15" t="s">
        <v>2963</v>
      </c>
      <c r="J15" t="s">
        <v>2964</v>
      </c>
    </row>
    <row r="16" spans="1:10">
      <c r="A16">
        <v>0</v>
      </c>
      <c r="B16">
        <v>0</v>
      </c>
      <c r="C16">
        <v>0</v>
      </c>
      <c r="D16">
        <f t="shared" si="0"/>
        <v>0</v>
      </c>
      <c r="E16" t="s">
        <v>60</v>
      </c>
      <c r="F16" t="s">
        <v>6628</v>
      </c>
      <c r="G16" t="s">
        <v>3051</v>
      </c>
      <c r="H16" s="6" t="s">
        <v>3052</v>
      </c>
      <c r="I16" t="s">
        <v>3053</v>
      </c>
      <c r="J16" t="s">
        <v>3054</v>
      </c>
    </row>
    <row r="17" spans="1:10">
      <c r="A17">
        <v>0</v>
      </c>
      <c r="B17">
        <v>6918100</v>
      </c>
      <c r="C17">
        <v>0</v>
      </c>
      <c r="D17">
        <f t="shared" si="0"/>
        <v>0</v>
      </c>
      <c r="E17" t="s">
        <v>117</v>
      </c>
      <c r="F17" t="s">
        <v>6659</v>
      </c>
      <c r="G17" s="6" t="s">
        <v>3154</v>
      </c>
      <c r="H17" s="6" t="s">
        <v>3155</v>
      </c>
      <c r="I17" s="6" t="s">
        <v>3156</v>
      </c>
      <c r="J17" t="s">
        <v>3157</v>
      </c>
    </row>
    <row r="18" spans="1:10">
      <c r="A18">
        <v>0</v>
      </c>
      <c r="B18">
        <v>0</v>
      </c>
      <c r="C18">
        <v>0</v>
      </c>
      <c r="D18">
        <f t="shared" si="0"/>
        <v>0</v>
      </c>
      <c r="E18" t="s">
        <v>146</v>
      </c>
      <c r="F18" t="s">
        <v>6680</v>
      </c>
      <c r="G18" t="s">
        <v>3229</v>
      </c>
      <c r="H18" s="6" t="s">
        <v>3230</v>
      </c>
      <c r="I18" t="s">
        <v>3231</v>
      </c>
      <c r="J18" t="s">
        <v>3232</v>
      </c>
    </row>
    <row r="19" spans="1:10">
      <c r="A19">
        <v>0</v>
      </c>
      <c r="B19">
        <v>10285000</v>
      </c>
      <c r="C19">
        <v>9813800</v>
      </c>
      <c r="D19">
        <f t="shared" si="0"/>
        <v>9813800</v>
      </c>
      <c r="E19" t="s">
        <v>175</v>
      </c>
      <c r="F19" t="s">
        <v>6699</v>
      </c>
      <c r="G19" s="6" t="s">
        <v>3293</v>
      </c>
      <c r="H19" s="6" t="s">
        <v>3294</v>
      </c>
      <c r="I19" s="6" t="s">
        <v>3295</v>
      </c>
      <c r="J19" t="s">
        <v>3296</v>
      </c>
    </row>
    <row r="20" spans="1:10">
      <c r="A20">
        <v>0</v>
      </c>
      <c r="B20">
        <v>0</v>
      </c>
      <c r="C20">
        <v>0</v>
      </c>
      <c r="D20">
        <f t="shared" si="0"/>
        <v>0</v>
      </c>
      <c r="E20" t="s">
        <v>199</v>
      </c>
      <c r="F20" t="s">
        <v>6719</v>
      </c>
      <c r="G20" s="6" t="s">
        <v>3352</v>
      </c>
      <c r="H20" s="6" t="s">
        <v>3353</v>
      </c>
      <c r="I20" s="6" t="s">
        <v>3354</v>
      </c>
      <c r="J20" t="s">
        <v>3355</v>
      </c>
    </row>
    <row r="21" spans="1:10">
      <c r="A21">
        <v>0</v>
      </c>
      <c r="B21">
        <v>0</v>
      </c>
      <c r="C21">
        <v>0</v>
      </c>
      <c r="D21">
        <f t="shared" si="0"/>
        <v>0</v>
      </c>
      <c r="E21" t="s">
        <v>213</v>
      </c>
      <c r="F21" t="s">
        <v>6726</v>
      </c>
      <c r="G21" s="6" t="s">
        <v>3374</v>
      </c>
      <c r="H21" s="6" t="s">
        <v>3375</v>
      </c>
      <c r="I21" s="6" t="s">
        <v>3376</v>
      </c>
      <c r="J21" t="s">
        <v>3377</v>
      </c>
    </row>
    <row r="22" spans="1:10">
      <c r="A22">
        <v>0</v>
      </c>
      <c r="B22">
        <v>0</v>
      </c>
      <c r="C22">
        <v>0</v>
      </c>
      <c r="D22">
        <f t="shared" si="0"/>
        <v>0</v>
      </c>
      <c r="E22" t="s">
        <v>245</v>
      </c>
      <c r="F22" t="s">
        <v>6750</v>
      </c>
      <c r="G22" t="s">
        <v>3454</v>
      </c>
      <c r="H22" s="6" t="s">
        <v>3455</v>
      </c>
      <c r="I22" t="s">
        <v>3456</v>
      </c>
      <c r="J22" t="s">
        <v>3457</v>
      </c>
    </row>
    <row r="23" spans="1:10">
      <c r="A23">
        <v>0</v>
      </c>
      <c r="B23">
        <v>0</v>
      </c>
      <c r="C23">
        <v>0</v>
      </c>
      <c r="D23">
        <f t="shared" si="0"/>
        <v>0</v>
      </c>
      <c r="E23" t="s">
        <v>254</v>
      </c>
      <c r="F23" t="s">
        <v>6758</v>
      </c>
      <c r="G23" t="s">
        <v>3480</v>
      </c>
      <c r="H23" s="6" t="s">
        <v>3481</v>
      </c>
      <c r="I23" t="s">
        <v>3482</v>
      </c>
      <c r="J23" t="s">
        <v>3483</v>
      </c>
    </row>
    <row r="24" spans="1:10">
      <c r="A24">
        <v>0</v>
      </c>
      <c r="B24">
        <v>0</v>
      </c>
      <c r="C24">
        <v>0</v>
      </c>
      <c r="D24">
        <f t="shared" si="0"/>
        <v>0</v>
      </c>
      <c r="E24" t="s">
        <v>272</v>
      </c>
      <c r="F24" t="s">
        <v>6764</v>
      </c>
      <c r="G24" t="s">
        <v>3499</v>
      </c>
      <c r="H24" s="6" t="s">
        <v>3500</v>
      </c>
      <c r="I24" t="s">
        <v>3501</v>
      </c>
      <c r="J24" t="s">
        <v>3502</v>
      </c>
    </row>
    <row r="25" spans="1:10">
      <c r="A25">
        <v>0</v>
      </c>
      <c r="B25">
        <v>0</v>
      </c>
      <c r="C25">
        <v>0</v>
      </c>
      <c r="D25">
        <f t="shared" si="0"/>
        <v>0</v>
      </c>
      <c r="E25" t="s">
        <v>311</v>
      </c>
      <c r="F25" t="s">
        <v>6792</v>
      </c>
      <c r="G25" t="s">
        <v>3593</v>
      </c>
      <c r="H25" s="6" t="s">
        <v>3594</v>
      </c>
      <c r="I25" t="s">
        <v>3595</v>
      </c>
      <c r="J25" t="s">
        <v>3596</v>
      </c>
    </row>
    <row r="26" spans="1:10">
      <c r="A26">
        <v>0</v>
      </c>
      <c r="B26">
        <v>0</v>
      </c>
      <c r="C26">
        <v>0</v>
      </c>
      <c r="D26">
        <f t="shared" si="0"/>
        <v>0</v>
      </c>
      <c r="E26" t="s">
        <v>328</v>
      </c>
      <c r="F26" t="s">
        <v>6808</v>
      </c>
      <c r="G26" t="s">
        <v>3646</v>
      </c>
      <c r="H26" s="6" t="s">
        <v>3500</v>
      </c>
      <c r="I26" t="s">
        <v>3647</v>
      </c>
      <c r="J26" t="s">
        <v>3648</v>
      </c>
    </row>
    <row r="27" spans="1:10">
      <c r="A27">
        <v>0</v>
      </c>
      <c r="B27">
        <v>10797000</v>
      </c>
      <c r="C27">
        <v>11436000</v>
      </c>
      <c r="D27">
        <f t="shared" si="0"/>
        <v>10797000</v>
      </c>
      <c r="E27" t="s">
        <v>346</v>
      </c>
      <c r="F27" t="s">
        <v>6819</v>
      </c>
      <c r="G27" t="s">
        <v>3688</v>
      </c>
      <c r="H27" s="6" t="s">
        <v>3689</v>
      </c>
      <c r="I27" t="s">
        <v>3690</v>
      </c>
      <c r="J27" t="s">
        <v>3691</v>
      </c>
    </row>
    <row r="28" spans="1:10">
      <c r="A28">
        <v>0</v>
      </c>
      <c r="B28">
        <v>0</v>
      </c>
      <c r="C28">
        <v>0</v>
      </c>
      <c r="D28">
        <f t="shared" si="0"/>
        <v>0</v>
      </c>
      <c r="E28" t="s">
        <v>403</v>
      </c>
      <c r="F28" t="s">
        <v>6860</v>
      </c>
      <c r="G28" s="6" t="s">
        <v>3819</v>
      </c>
      <c r="H28" s="6" t="s">
        <v>3820</v>
      </c>
      <c r="I28" s="6" t="s">
        <v>3821</v>
      </c>
      <c r="J28" t="s">
        <v>3822</v>
      </c>
    </row>
    <row r="29" spans="1:10">
      <c r="A29">
        <v>0</v>
      </c>
      <c r="B29">
        <v>0</v>
      </c>
      <c r="C29">
        <v>0</v>
      </c>
      <c r="D29">
        <f t="shared" si="0"/>
        <v>0</v>
      </c>
      <c r="E29" t="s">
        <v>450</v>
      </c>
      <c r="F29" t="s">
        <v>6891</v>
      </c>
      <c r="G29" t="s">
        <v>3688</v>
      </c>
      <c r="H29" s="6" t="s">
        <v>3919</v>
      </c>
      <c r="I29" t="s">
        <v>3920</v>
      </c>
      <c r="J29" t="s">
        <v>3921</v>
      </c>
    </row>
    <row r="30" spans="1:10">
      <c r="A30">
        <v>0</v>
      </c>
      <c r="B30">
        <v>0</v>
      </c>
      <c r="C30">
        <v>0</v>
      </c>
      <c r="D30">
        <f t="shared" si="0"/>
        <v>0</v>
      </c>
      <c r="E30" t="s">
        <v>453</v>
      </c>
      <c r="F30" t="s">
        <v>6893</v>
      </c>
      <c r="G30" t="s">
        <v>3924</v>
      </c>
      <c r="H30" s="6" t="s">
        <v>3925</v>
      </c>
      <c r="I30" t="s">
        <v>3926</v>
      </c>
      <c r="J30" t="s">
        <v>3927</v>
      </c>
    </row>
    <row r="31" spans="1:10">
      <c r="A31">
        <v>0</v>
      </c>
      <c r="B31">
        <v>0</v>
      </c>
      <c r="C31">
        <v>0</v>
      </c>
      <c r="D31">
        <f t="shared" si="0"/>
        <v>0</v>
      </c>
      <c r="E31" t="s">
        <v>486</v>
      </c>
      <c r="F31" t="s">
        <v>6915</v>
      </c>
      <c r="G31" s="6" t="s">
        <v>3997</v>
      </c>
      <c r="H31" s="6" t="s">
        <v>3998</v>
      </c>
      <c r="I31" s="6" t="s">
        <v>3999</v>
      </c>
      <c r="J31" t="s">
        <v>4000</v>
      </c>
    </row>
    <row r="32" spans="1:10">
      <c r="A32">
        <v>0</v>
      </c>
      <c r="B32">
        <v>0</v>
      </c>
      <c r="C32">
        <v>0</v>
      </c>
      <c r="D32">
        <f t="shared" si="0"/>
        <v>0</v>
      </c>
      <c r="E32" t="s">
        <v>494</v>
      </c>
      <c r="F32" t="s">
        <v>6922</v>
      </c>
      <c r="G32" t="s">
        <v>4018</v>
      </c>
      <c r="H32" s="6" t="s">
        <v>4019</v>
      </c>
      <c r="I32" t="s">
        <v>4020</v>
      </c>
      <c r="J32" t="s">
        <v>4021</v>
      </c>
    </row>
    <row r="33" spans="1:10">
      <c r="A33">
        <v>0</v>
      </c>
      <c r="B33">
        <v>19720000</v>
      </c>
      <c r="C33">
        <v>18244000</v>
      </c>
      <c r="D33">
        <f t="shared" si="0"/>
        <v>18244000</v>
      </c>
      <c r="E33" t="s">
        <v>1491</v>
      </c>
      <c r="F33" t="s">
        <v>6926</v>
      </c>
      <c r="G33" s="6" t="s">
        <v>4034</v>
      </c>
      <c r="H33" s="6" t="s">
        <v>4035</v>
      </c>
      <c r="I33" s="6" t="s">
        <v>4036</v>
      </c>
      <c r="J33" t="s">
        <v>4037</v>
      </c>
    </row>
    <row r="34" spans="1:10">
      <c r="A34">
        <v>0</v>
      </c>
      <c r="B34">
        <v>0</v>
      </c>
      <c r="C34">
        <v>0</v>
      </c>
      <c r="D34">
        <f t="shared" si="0"/>
        <v>0</v>
      </c>
      <c r="E34" t="s">
        <v>546</v>
      </c>
      <c r="F34" t="s">
        <v>6962</v>
      </c>
      <c r="G34" t="s">
        <v>4151</v>
      </c>
      <c r="H34" s="6" t="s">
        <v>4152</v>
      </c>
      <c r="I34" t="s">
        <v>4153</v>
      </c>
      <c r="J34" t="s">
        <v>4154</v>
      </c>
    </row>
    <row r="35" spans="1:10">
      <c r="A35">
        <v>0</v>
      </c>
      <c r="B35">
        <v>0</v>
      </c>
      <c r="C35">
        <v>0</v>
      </c>
      <c r="D35">
        <f t="shared" si="0"/>
        <v>0</v>
      </c>
      <c r="E35" t="s">
        <v>548</v>
      </c>
      <c r="F35" t="s">
        <v>6963</v>
      </c>
      <c r="G35" t="s">
        <v>4157</v>
      </c>
      <c r="H35" s="6" t="s">
        <v>4158</v>
      </c>
      <c r="I35" t="s">
        <v>4159</v>
      </c>
      <c r="J35" t="s">
        <v>4160</v>
      </c>
    </row>
    <row r="36" spans="1:10">
      <c r="A36">
        <v>0</v>
      </c>
      <c r="B36">
        <v>0</v>
      </c>
      <c r="C36">
        <v>0</v>
      </c>
      <c r="D36">
        <f t="shared" si="0"/>
        <v>0</v>
      </c>
      <c r="E36" t="s">
        <v>579</v>
      </c>
      <c r="F36" t="s">
        <v>6981</v>
      </c>
      <c r="G36" s="6" t="s">
        <v>4212</v>
      </c>
      <c r="H36" s="6" t="s">
        <v>4213</v>
      </c>
      <c r="I36" s="6" t="s">
        <v>4214</v>
      </c>
      <c r="J36" t="s">
        <v>4215</v>
      </c>
    </row>
    <row r="37" spans="1:10">
      <c r="A37">
        <v>0</v>
      </c>
      <c r="B37">
        <v>0</v>
      </c>
      <c r="C37">
        <v>0</v>
      </c>
      <c r="D37">
        <f t="shared" si="0"/>
        <v>0</v>
      </c>
      <c r="E37" t="s">
        <v>592</v>
      </c>
      <c r="F37" t="s">
        <v>6991</v>
      </c>
      <c r="G37" t="s">
        <v>4241</v>
      </c>
      <c r="H37" s="6" t="s">
        <v>4242</v>
      </c>
      <c r="I37" t="s">
        <v>4243</v>
      </c>
      <c r="J37" t="s">
        <v>4244</v>
      </c>
    </row>
    <row r="38" spans="1:10">
      <c r="A38">
        <v>0</v>
      </c>
      <c r="B38">
        <v>0</v>
      </c>
      <c r="C38">
        <v>0</v>
      </c>
      <c r="D38">
        <f t="shared" si="0"/>
        <v>0</v>
      </c>
      <c r="E38" t="s">
        <v>664</v>
      </c>
      <c r="F38" t="s">
        <v>7045</v>
      </c>
      <c r="G38" s="6" t="s">
        <v>4417</v>
      </c>
      <c r="H38" s="6" t="s">
        <v>4418</v>
      </c>
      <c r="I38" s="6" t="s">
        <v>4419</v>
      </c>
      <c r="J38" t="s">
        <v>4420</v>
      </c>
    </row>
    <row r="39" spans="1:10">
      <c r="A39">
        <v>0</v>
      </c>
      <c r="B39">
        <v>0</v>
      </c>
      <c r="C39">
        <v>0</v>
      </c>
      <c r="D39">
        <f t="shared" si="0"/>
        <v>0</v>
      </c>
      <c r="E39" t="s">
        <v>677</v>
      </c>
      <c r="F39" t="s">
        <v>7054</v>
      </c>
      <c r="G39" t="s">
        <v>4445</v>
      </c>
      <c r="H39" s="6" t="s">
        <v>4446</v>
      </c>
      <c r="I39" t="s">
        <v>4447</v>
      </c>
      <c r="J39" t="s">
        <v>4448</v>
      </c>
    </row>
    <row r="40" spans="1:10">
      <c r="A40">
        <v>0</v>
      </c>
      <c r="B40">
        <v>10945000</v>
      </c>
      <c r="C40">
        <v>10815000</v>
      </c>
      <c r="D40">
        <f t="shared" si="0"/>
        <v>10815000</v>
      </c>
      <c r="E40" t="s">
        <v>701</v>
      </c>
      <c r="F40" t="s">
        <v>7072</v>
      </c>
      <c r="G40" s="6" t="s">
        <v>4499</v>
      </c>
      <c r="H40" s="6" t="s">
        <v>4500</v>
      </c>
      <c r="I40" s="6" t="s">
        <v>4501</v>
      </c>
      <c r="J40" t="s">
        <v>4502</v>
      </c>
    </row>
    <row r="41" spans="1:10">
      <c r="A41">
        <v>0</v>
      </c>
      <c r="B41">
        <v>0</v>
      </c>
      <c r="C41">
        <v>0</v>
      </c>
      <c r="D41">
        <f t="shared" si="0"/>
        <v>0</v>
      </c>
      <c r="E41" t="s">
        <v>743</v>
      </c>
      <c r="F41" t="s">
        <v>7106</v>
      </c>
      <c r="G41" s="6" t="s">
        <v>4602</v>
      </c>
      <c r="H41" s="6" t="s">
        <v>4603</v>
      </c>
      <c r="I41" s="6" t="s">
        <v>4604</v>
      </c>
      <c r="J41" t="s">
        <v>4605</v>
      </c>
    </row>
    <row r="42" spans="1:10">
      <c r="A42">
        <v>0</v>
      </c>
      <c r="B42">
        <v>19319000</v>
      </c>
      <c r="C42">
        <v>15796000</v>
      </c>
      <c r="D42">
        <f t="shared" si="0"/>
        <v>15796000</v>
      </c>
      <c r="E42" t="s">
        <v>760</v>
      </c>
      <c r="F42" t="s">
        <v>7121</v>
      </c>
      <c r="G42" t="s">
        <v>4655</v>
      </c>
      <c r="H42" s="6" t="s">
        <v>4656</v>
      </c>
      <c r="I42" t="s">
        <v>4657</v>
      </c>
      <c r="J42" t="s">
        <v>4658</v>
      </c>
    </row>
    <row r="43" spans="1:10">
      <c r="A43">
        <v>0</v>
      </c>
      <c r="B43">
        <v>4634900</v>
      </c>
      <c r="C43">
        <v>4344500</v>
      </c>
      <c r="D43">
        <f t="shared" si="0"/>
        <v>4344500</v>
      </c>
      <c r="E43" t="s">
        <v>791</v>
      </c>
      <c r="F43" t="s">
        <v>7140</v>
      </c>
      <c r="G43" s="6" t="s">
        <v>4721</v>
      </c>
      <c r="H43" s="6" t="s">
        <v>4722</v>
      </c>
      <c r="I43" s="6" t="s">
        <v>4723</v>
      </c>
      <c r="J43" t="s">
        <v>4724</v>
      </c>
    </row>
    <row r="44" spans="1:10">
      <c r="A44">
        <v>0</v>
      </c>
      <c r="B44">
        <v>0</v>
      </c>
      <c r="C44">
        <v>0</v>
      </c>
      <c r="D44">
        <f t="shared" si="0"/>
        <v>0</v>
      </c>
      <c r="E44" t="s">
        <v>842</v>
      </c>
      <c r="F44" t="s">
        <v>7171</v>
      </c>
      <c r="G44" t="s">
        <v>4828</v>
      </c>
      <c r="H44" s="6" t="s">
        <v>3500</v>
      </c>
      <c r="I44" t="s">
        <v>4829</v>
      </c>
      <c r="J44" t="s">
        <v>4830</v>
      </c>
    </row>
    <row r="45" spans="1:10">
      <c r="A45">
        <v>0</v>
      </c>
      <c r="B45">
        <v>9921000</v>
      </c>
      <c r="C45">
        <v>9370000</v>
      </c>
      <c r="D45">
        <f t="shared" si="0"/>
        <v>9370000</v>
      </c>
      <c r="E45" t="s">
        <v>906</v>
      </c>
      <c r="F45" t="s">
        <v>7217</v>
      </c>
      <c r="G45" s="6" t="s">
        <v>4981</v>
      </c>
      <c r="H45" s="6" t="s">
        <v>4982</v>
      </c>
      <c r="I45" s="6" t="s">
        <v>4983</v>
      </c>
      <c r="J45" t="s">
        <v>4984</v>
      </c>
    </row>
    <row r="46" spans="1:10">
      <c r="A46">
        <v>0</v>
      </c>
      <c r="B46">
        <v>0</v>
      </c>
      <c r="C46">
        <v>0</v>
      </c>
      <c r="D46">
        <f t="shared" si="0"/>
        <v>0</v>
      </c>
      <c r="E46" t="s">
        <v>912</v>
      </c>
      <c r="F46" t="s">
        <v>7222</v>
      </c>
      <c r="G46" t="s">
        <v>4998</v>
      </c>
      <c r="H46" s="6" t="s">
        <v>4999</v>
      </c>
      <c r="I46" t="s">
        <v>5000</v>
      </c>
      <c r="J46" t="s">
        <v>5001</v>
      </c>
    </row>
    <row r="47" spans="1:10">
      <c r="A47">
        <v>0</v>
      </c>
      <c r="B47">
        <v>0</v>
      </c>
      <c r="C47">
        <v>0</v>
      </c>
      <c r="D47">
        <f t="shared" si="0"/>
        <v>0</v>
      </c>
      <c r="E47" t="s">
        <v>919</v>
      </c>
      <c r="F47" t="s">
        <v>7227</v>
      </c>
      <c r="G47" s="6" t="s">
        <v>5012</v>
      </c>
      <c r="H47" s="6" t="s">
        <v>5013</v>
      </c>
      <c r="I47" s="6" t="s">
        <v>5014</v>
      </c>
      <c r="J47" t="s">
        <v>5015</v>
      </c>
    </row>
    <row r="48" spans="1:10">
      <c r="A48">
        <v>0</v>
      </c>
      <c r="B48">
        <v>0</v>
      </c>
      <c r="C48">
        <v>0</v>
      </c>
      <c r="D48">
        <f t="shared" si="0"/>
        <v>0</v>
      </c>
      <c r="E48" t="s">
        <v>965</v>
      </c>
      <c r="F48" t="s">
        <v>7261</v>
      </c>
      <c r="G48" s="6" t="s">
        <v>5108</v>
      </c>
      <c r="H48" s="6" t="s">
        <v>5109</v>
      </c>
      <c r="I48" s="6" t="s">
        <v>5110</v>
      </c>
      <c r="J48" t="s">
        <v>5111</v>
      </c>
    </row>
    <row r="49" spans="1:10">
      <c r="A49">
        <v>0</v>
      </c>
      <c r="B49">
        <v>0</v>
      </c>
      <c r="C49">
        <v>0</v>
      </c>
      <c r="D49">
        <f t="shared" si="0"/>
        <v>0</v>
      </c>
      <c r="E49" t="s">
        <v>981</v>
      </c>
      <c r="F49" t="s">
        <v>7274</v>
      </c>
      <c r="G49" t="s">
        <v>5148</v>
      </c>
      <c r="H49" s="6" t="s">
        <v>5149</v>
      </c>
      <c r="I49" t="s">
        <v>5150</v>
      </c>
      <c r="J49" t="s">
        <v>5151</v>
      </c>
    </row>
    <row r="50" spans="1:10">
      <c r="A50">
        <v>0</v>
      </c>
      <c r="B50">
        <v>0</v>
      </c>
      <c r="C50">
        <v>0</v>
      </c>
      <c r="D50">
        <f t="shared" si="0"/>
        <v>0</v>
      </c>
      <c r="E50" t="s">
        <v>1039</v>
      </c>
      <c r="F50" t="s">
        <v>7310</v>
      </c>
      <c r="G50" t="s">
        <v>5259</v>
      </c>
      <c r="H50" s="6" t="s">
        <v>5260</v>
      </c>
      <c r="I50" t="s">
        <v>5261</v>
      </c>
      <c r="J50" t="s">
        <v>5262</v>
      </c>
    </row>
    <row r="51" spans="1:10">
      <c r="A51">
        <v>0</v>
      </c>
      <c r="B51">
        <v>1026000</v>
      </c>
      <c r="C51">
        <v>0</v>
      </c>
      <c r="D51">
        <f t="shared" si="0"/>
        <v>0</v>
      </c>
      <c r="E51" t="s">
        <v>1050</v>
      </c>
      <c r="F51" t="s">
        <v>7317</v>
      </c>
      <c r="G51" t="s">
        <v>3593</v>
      </c>
      <c r="H51" s="6" t="s">
        <v>5281</v>
      </c>
      <c r="I51" t="s">
        <v>5282</v>
      </c>
      <c r="J51" t="s">
        <v>5283</v>
      </c>
    </row>
    <row r="52" spans="1:10">
      <c r="A52">
        <v>0</v>
      </c>
      <c r="B52">
        <v>0</v>
      </c>
      <c r="C52">
        <v>0</v>
      </c>
      <c r="D52">
        <f t="shared" si="0"/>
        <v>0</v>
      </c>
      <c r="E52" t="s">
        <v>1099</v>
      </c>
      <c r="F52" t="s">
        <v>7350</v>
      </c>
      <c r="G52" t="s">
        <v>5384</v>
      </c>
      <c r="H52" s="6" t="s">
        <v>5385</v>
      </c>
      <c r="I52" t="s">
        <v>5386</v>
      </c>
      <c r="J52" t="s">
        <v>5387</v>
      </c>
    </row>
    <row r="53" spans="1:10">
      <c r="A53">
        <v>0</v>
      </c>
      <c r="B53">
        <v>0</v>
      </c>
      <c r="C53">
        <v>0</v>
      </c>
      <c r="D53">
        <f t="shared" si="0"/>
        <v>0</v>
      </c>
      <c r="E53" t="s">
        <v>1100</v>
      </c>
      <c r="F53" t="s">
        <v>7351</v>
      </c>
      <c r="G53" t="s">
        <v>5148</v>
      </c>
      <c r="H53" s="6" t="s">
        <v>5149</v>
      </c>
      <c r="I53" t="s">
        <v>5388</v>
      </c>
      <c r="J53" t="s">
        <v>5389</v>
      </c>
    </row>
    <row r="54" spans="1:10">
      <c r="A54">
        <v>0</v>
      </c>
      <c r="B54">
        <v>0</v>
      </c>
      <c r="C54">
        <v>0</v>
      </c>
      <c r="D54">
        <f t="shared" si="0"/>
        <v>0</v>
      </c>
      <c r="E54" t="s">
        <v>1160</v>
      </c>
      <c r="F54" t="s">
        <v>7392</v>
      </c>
      <c r="G54" s="6" t="s">
        <v>5514</v>
      </c>
      <c r="H54" s="6" t="s">
        <v>5515</v>
      </c>
      <c r="I54" s="6" t="s">
        <v>5516</v>
      </c>
      <c r="J54" t="s">
        <v>5517</v>
      </c>
    </row>
    <row r="55" spans="1:10">
      <c r="A55">
        <v>0</v>
      </c>
      <c r="B55">
        <v>0</v>
      </c>
      <c r="C55">
        <v>0</v>
      </c>
      <c r="D55">
        <f t="shared" si="0"/>
        <v>0</v>
      </c>
      <c r="E55" t="s">
        <v>1189</v>
      </c>
      <c r="F55" t="s">
        <v>7414</v>
      </c>
      <c r="G55" t="s">
        <v>5588</v>
      </c>
      <c r="H55" s="6" t="s">
        <v>5589</v>
      </c>
      <c r="I55" s="6" t="s">
        <v>5590</v>
      </c>
      <c r="J55" t="s">
        <v>5591</v>
      </c>
    </row>
    <row r="56" spans="1:10">
      <c r="A56">
        <v>0</v>
      </c>
      <c r="B56">
        <v>0</v>
      </c>
      <c r="C56">
        <v>0</v>
      </c>
      <c r="D56">
        <f t="shared" si="0"/>
        <v>0</v>
      </c>
      <c r="E56" t="s">
        <v>1211</v>
      </c>
      <c r="F56" t="s">
        <v>1211</v>
      </c>
      <c r="G56" s="6" t="s">
        <v>2767</v>
      </c>
      <c r="H56" s="6" t="s">
        <v>5644</v>
      </c>
      <c r="I56" s="6" t="s">
        <v>5645</v>
      </c>
      <c r="J56" t="s">
        <v>5646</v>
      </c>
    </row>
    <row r="57" spans="1:10">
      <c r="A57">
        <v>0</v>
      </c>
      <c r="B57">
        <v>0</v>
      </c>
      <c r="C57">
        <v>0</v>
      </c>
      <c r="D57">
        <f t="shared" si="0"/>
        <v>0</v>
      </c>
      <c r="E57" t="s">
        <v>1230</v>
      </c>
      <c r="F57" t="s">
        <v>7446</v>
      </c>
      <c r="G57" s="6" t="s">
        <v>5684</v>
      </c>
      <c r="H57" s="6" t="s">
        <v>5685</v>
      </c>
      <c r="I57" s="6" t="s">
        <v>5686</v>
      </c>
      <c r="J57" t="s">
        <v>5687</v>
      </c>
    </row>
    <row r="58" spans="1:10">
      <c r="A58">
        <v>0</v>
      </c>
      <c r="B58">
        <v>4131800</v>
      </c>
      <c r="C58">
        <v>3710400</v>
      </c>
      <c r="D58">
        <f t="shared" si="0"/>
        <v>3710400</v>
      </c>
      <c r="E58" t="s">
        <v>1235</v>
      </c>
      <c r="F58" t="s">
        <v>7448</v>
      </c>
      <c r="G58" s="6" t="s">
        <v>4981</v>
      </c>
      <c r="H58" s="6" t="s">
        <v>5695</v>
      </c>
      <c r="I58" s="6" t="s">
        <v>5696</v>
      </c>
      <c r="J58" t="s">
        <v>5697</v>
      </c>
    </row>
    <row r="59" spans="1:10">
      <c r="A59">
        <v>0</v>
      </c>
      <c r="B59">
        <v>0</v>
      </c>
      <c r="C59">
        <v>0</v>
      </c>
      <c r="D59">
        <f t="shared" si="0"/>
        <v>0</v>
      </c>
      <c r="E59" t="s">
        <v>1254</v>
      </c>
      <c r="F59" t="s">
        <v>7462</v>
      </c>
      <c r="G59" s="6" t="s">
        <v>5737</v>
      </c>
      <c r="H59" s="6" t="s">
        <v>5738</v>
      </c>
      <c r="I59" s="6" t="s">
        <v>5739</v>
      </c>
      <c r="J59" t="s">
        <v>5740</v>
      </c>
    </row>
    <row r="60" spans="1:10">
      <c r="A60">
        <v>0</v>
      </c>
      <c r="B60">
        <v>0</v>
      </c>
      <c r="C60">
        <v>0</v>
      </c>
      <c r="D60">
        <f t="shared" si="0"/>
        <v>0</v>
      </c>
      <c r="E60" t="s">
        <v>1288</v>
      </c>
      <c r="F60" t="s">
        <v>7488</v>
      </c>
      <c r="G60" t="s">
        <v>5810</v>
      </c>
      <c r="H60" s="6" t="s">
        <v>5811</v>
      </c>
      <c r="I60" t="s">
        <v>5812</v>
      </c>
      <c r="J60" t="s">
        <v>5813</v>
      </c>
    </row>
    <row r="61" spans="1:10">
      <c r="A61">
        <v>0</v>
      </c>
      <c r="B61">
        <v>4548600</v>
      </c>
      <c r="C61">
        <v>4038300</v>
      </c>
      <c r="D61">
        <f t="shared" si="0"/>
        <v>4038300</v>
      </c>
      <c r="E61" t="s">
        <v>1304</v>
      </c>
      <c r="F61" t="s">
        <v>7497</v>
      </c>
      <c r="G61" t="s">
        <v>2041</v>
      </c>
      <c r="H61" s="6" t="s">
        <v>2063</v>
      </c>
      <c r="I61" t="s">
        <v>5833</v>
      </c>
      <c r="J61" t="s">
        <v>5834</v>
      </c>
    </row>
    <row r="62" spans="1:10">
      <c r="A62">
        <v>0</v>
      </c>
      <c r="B62">
        <v>0</v>
      </c>
      <c r="C62">
        <v>0</v>
      </c>
      <c r="D62">
        <f t="shared" si="0"/>
        <v>0</v>
      </c>
      <c r="E62" t="s">
        <v>1358</v>
      </c>
      <c r="F62" t="s">
        <v>7533</v>
      </c>
      <c r="G62" t="s">
        <v>5950</v>
      </c>
      <c r="H62" s="6" t="s">
        <v>5951</v>
      </c>
      <c r="I62" t="s">
        <v>5952</v>
      </c>
      <c r="J62" t="s">
        <v>5953</v>
      </c>
    </row>
    <row r="63" spans="1:10">
      <c r="A63">
        <v>0</v>
      </c>
      <c r="B63">
        <v>3858900</v>
      </c>
      <c r="C63">
        <v>3316100</v>
      </c>
      <c r="D63">
        <f t="shared" si="0"/>
        <v>3316100</v>
      </c>
      <c r="E63" t="s">
        <v>1377</v>
      </c>
      <c r="F63" t="s">
        <v>7546</v>
      </c>
      <c r="G63" t="s">
        <v>6006</v>
      </c>
      <c r="H63" s="6" t="s">
        <v>6007</v>
      </c>
      <c r="I63" t="s">
        <v>6008</v>
      </c>
      <c r="J63" t="s">
        <v>6009</v>
      </c>
    </row>
    <row r="64" spans="1:10">
      <c r="A64">
        <v>0</v>
      </c>
      <c r="B64">
        <v>0</v>
      </c>
      <c r="C64">
        <v>0</v>
      </c>
      <c r="D64">
        <f t="shared" si="0"/>
        <v>0</v>
      </c>
      <c r="E64" t="s">
        <v>1413</v>
      </c>
      <c r="F64" t="s">
        <v>7576</v>
      </c>
      <c r="G64" t="s">
        <v>6099</v>
      </c>
      <c r="H64" s="6" t="s">
        <v>6100</v>
      </c>
      <c r="I64" t="s">
        <v>6101</v>
      </c>
      <c r="J64" t="s">
        <v>6102</v>
      </c>
    </row>
    <row r="65" spans="4:10">
      <c r="D65">
        <f>SUM(D2:D64)</f>
        <v>376153000</v>
      </c>
    </row>
    <row r="66" spans="4:10">
      <c r="G66" s="1"/>
      <c r="I66" s="1"/>
      <c r="J66" s="1"/>
    </row>
    <row r="67" spans="4:10">
      <c r="G67" s="1"/>
      <c r="I67" s="1"/>
      <c r="J67" s="1"/>
    </row>
    <row r="68" spans="4:10">
      <c r="G68" s="1"/>
      <c r="I68" s="1"/>
      <c r="J68" s="1"/>
    </row>
    <row r="69" spans="4:10">
      <c r="G69" s="1"/>
      <c r="I69" s="1"/>
      <c r="J69" s="1"/>
    </row>
    <row r="70" spans="4:10">
      <c r="G70" s="1"/>
      <c r="I70" s="1"/>
      <c r="J70" s="1"/>
    </row>
    <row r="71" spans="4:10">
      <c r="G71" s="1"/>
      <c r="I71" s="1"/>
      <c r="J71" s="1"/>
    </row>
    <row r="72" spans="4:10">
      <c r="G72" s="1"/>
      <c r="I72" s="1"/>
      <c r="J72" s="1"/>
    </row>
    <row r="73" spans="4:10">
      <c r="G73" s="1"/>
      <c r="I73" s="1"/>
      <c r="J73" s="1"/>
    </row>
    <row r="74" spans="4:10">
      <c r="G74" s="1"/>
      <c r="I74" s="1"/>
      <c r="J74" s="1"/>
    </row>
    <row r="75" spans="4:10">
      <c r="G75" s="1"/>
      <c r="I75" s="1"/>
      <c r="J75" s="1"/>
    </row>
    <row r="76" spans="4:10">
      <c r="G76" s="1"/>
      <c r="I76" s="1"/>
      <c r="J76" s="1"/>
    </row>
    <row r="77" spans="4:10">
      <c r="G77" s="1"/>
      <c r="I77" s="1"/>
      <c r="J77" s="1"/>
    </row>
    <row r="78" spans="4:10">
      <c r="G78" s="1"/>
      <c r="I78" s="1"/>
      <c r="J78" s="1"/>
    </row>
    <row r="79" spans="4:10">
      <c r="G79" s="1"/>
      <c r="I79" s="1"/>
      <c r="J79" s="1"/>
    </row>
    <row r="80" spans="4:10">
      <c r="G80" s="1"/>
      <c r="I80" s="1"/>
      <c r="J80" s="1"/>
    </row>
    <row r="81" spans="7:10">
      <c r="G81" s="1"/>
      <c r="I81" s="1"/>
      <c r="J81" s="1"/>
    </row>
    <row r="82" spans="7:10">
      <c r="G82" s="1"/>
      <c r="I82" s="1"/>
      <c r="J82" s="1"/>
    </row>
    <row r="83" spans="7:10">
      <c r="G83" s="1"/>
      <c r="I83" s="1"/>
      <c r="J83" s="1"/>
    </row>
    <row r="84" spans="7:10">
      <c r="G84" s="1"/>
      <c r="I84" s="1"/>
      <c r="J84" s="1"/>
    </row>
    <row r="85" spans="7:10">
      <c r="G85" s="1"/>
      <c r="I85" s="1"/>
      <c r="J85" s="1"/>
    </row>
    <row r="86" spans="7:10">
      <c r="G86" s="1"/>
      <c r="I86" s="1"/>
      <c r="J86" s="1"/>
    </row>
    <row r="87" spans="7:10">
      <c r="G87" s="1"/>
      <c r="I87" s="1"/>
      <c r="J87" s="1"/>
    </row>
    <row r="88" spans="7:10">
      <c r="G88" s="1"/>
      <c r="I88" s="1"/>
      <c r="J88" s="1"/>
    </row>
    <row r="89" spans="7:10">
      <c r="G89" s="1"/>
      <c r="I89" s="1"/>
      <c r="J89" s="1"/>
    </row>
    <row r="90" spans="7:10">
      <c r="G90" s="1"/>
      <c r="I90" s="1"/>
      <c r="J90" s="1"/>
    </row>
    <row r="91" spans="7:10">
      <c r="G91" s="1"/>
      <c r="I91" s="1"/>
      <c r="J91" s="1"/>
    </row>
    <row r="92" spans="7:10">
      <c r="G92" s="1"/>
      <c r="I92" s="1"/>
      <c r="J92" s="1"/>
    </row>
    <row r="93" spans="7:10">
      <c r="G93" s="1"/>
      <c r="I93" s="1"/>
      <c r="J93" s="1"/>
    </row>
    <row r="94" spans="7:10">
      <c r="G94" s="1"/>
      <c r="I94" s="1"/>
      <c r="J94" s="1"/>
    </row>
    <row r="95" spans="7:10">
      <c r="G95" s="1"/>
      <c r="I95" s="1"/>
      <c r="J95" s="1"/>
    </row>
    <row r="96" spans="7:10">
      <c r="G96" s="1"/>
      <c r="I96" s="1"/>
      <c r="J96" s="1"/>
    </row>
    <row r="97" spans="7:10">
      <c r="G97" s="1"/>
      <c r="I97" s="1"/>
      <c r="J97" s="1"/>
    </row>
    <row r="98" spans="7:10">
      <c r="G98" s="1"/>
      <c r="I98" s="1"/>
      <c r="J98" s="1"/>
    </row>
    <row r="99" spans="7:10">
      <c r="G99" s="1"/>
      <c r="I99" s="1"/>
      <c r="J99" s="1"/>
    </row>
    <row r="100" spans="7:10">
      <c r="G100" s="1"/>
      <c r="I100" s="1"/>
      <c r="J100" s="1"/>
    </row>
    <row r="101" spans="7:10">
      <c r="G101" s="1"/>
      <c r="I101" s="1"/>
      <c r="J101" s="1"/>
    </row>
    <row r="102" spans="7:10">
      <c r="G102" s="1"/>
      <c r="I102" s="1"/>
      <c r="J102" s="1"/>
    </row>
    <row r="103" spans="7:10">
      <c r="G103" s="1"/>
      <c r="I103" s="1"/>
      <c r="J103" s="1"/>
    </row>
    <row r="104" spans="7:10">
      <c r="G104" s="1"/>
      <c r="I104" s="1"/>
      <c r="J104" s="1"/>
    </row>
    <row r="105" spans="7:10">
      <c r="G105" s="1"/>
      <c r="I105" s="1"/>
      <c r="J105" s="1"/>
    </row>
    <row r="106" spans="7:10">
      <c r="G106" s="1"/>
      <c r="I106" s="1"/>
      <c r="J106" s="1"/>
    </row>
    <row r="107" spans="7:10">
      <c r="G107" s="1"/>
      <c r="I107" s="1"/>
      <c r="J107" s="1"/>
    </row>
    <row r="108" spans="7:10">
      <c r="G108" s="1"/>
      <c r="I108" s="1"/>
      <c r="J108" s="1"/>
    </row>
    <row r="109" spans="7:10">
      <c r="I109" s="1"/>
    </row>
    <row r="110" spans="7:10">
      <c r="G110" s="1"/>
      <c r="I110" s="1"/>
      <c r="J110" s="1"/>
    </row>
    <row r="111" spans="7:10">
      <c r="G111" s="1"/>
      <c r="I111" s="1"/>
      <c r="J111" s="1"/>
    </row>
    <row r="112" spans="7:10">
      <c r="G112" s="1"/>
      <c r="I112" s="1"/>
      <c r="J112" s="1"/>
    </row>
    <row r="113" spans="7:10">
      <c r="G113" s="1"/>
      <c r="I113" s="1"/>
      <c r="J113" s="1"/>
    </row>
    <row r="114" spans="7:10">
      <c r="G114" s="1"/>
      <c r="I114" s="1"/>
      <c r="J114" s="1"/>
    </row>
    <row r="115" spans="7:10">
      <c r="G115" s="1"/>
      <c r="I115" s="1"/>
      <c r="J115" s="1"/>
    </row>
    <row r="116" spans="7:10">
      <c r="G116" s="1"/>
      <c r="I116" s="1"/>
      <c r="J116" s="1"/>
    </row>
    <row r="117" spans="7:10">
      <c r="G117" s="1"/>
      <c r="I117" s="1"/>
      <c r="J117" s="1"/>
    </row>
    <row r="118" spans="7:10">
      <c r="G118" s="1"/>
      <c r="I118" s="1"/>
      <c r="J118" s="1"/>
    </row>
    <row r="119" spans="7:10">
      <c r="G119" s="1"/>
      <c r="I119" s="1"/>
      <c r="J119" s="1"/>
    </row>
    <row r="120" spans="7:10">
      <c r="G120" s="1"/>
      <c r="I120" s="1"/>
      <c r="J120" s="1"/>
    </row>
    <row r="121" spans="7:10">
      <c r="G121" s="1"/>
      <c r="I121" s="1"/>
      <c r="J121" s="1"/>
    </row>
    <row r="122" spans="7:10">
      <c r="G122" s="1"/>
      <c r="I122" s="1"/>
      <c r="J122" s="1"/>
    </row>
    <row r="123" spans="7:10">
      <c r="G123" s="1"/>
      <c r="I123" s="1"/>
      <c r="J123" s="1"/>
    </row>
    <row r="124" spans="7:10">
      <c r="G124" s="1"/>
      <c r="I124" s="1"/>
      <c r="J124" s="1"/>
    </row>
    <row r="125" spans="7:10">
      <c r="G125" s="1"/>
      <c r="I125" s="1"/>
      <c r="J125" s="1"/>
    </row>
    <row r="126" spans="7:10">
      <c r="G126" s="1"/>
      <c r="I126" s="1"/>
      <c r="J126" s="1"/>
    </row>
    <row r="127" spans="7:10">
      <c r="G127" s="1"/>
      <c r="I127" s="1"/>
      <c r="J127" s="1"/>
    </row>
    <row r="128" spans="7:10">
      <c r="G128" s="1"/>
      <c r="I128" s="1"/>
      <c r="J128" s="1"/>
    </row>
    <row r="129" spans="7:10">
      <c r="G129" s="1"/>
      <c r="I129" s="1"/>
      <c r="J129" s="1"/>
    </row>
    <row r="130" spans="7:10">
      <c r="G130" s="1"/>
      <c r="I130" s="1"/>
      <c r="J130" s="1"/>
    </row>
    <row r="131" spans="7:10">
      <c r="G131" s="1"/>
      <c r="I131" s="1"/>
      <c r="J131" s="1"/>
    </row>
    <row r="132" spans="7:10">
      <c r="G132" s="1"/>
      <c r="I132" s="1"/>
      <c r="J132" s="1"/>
    </row>
    <row r="133" spans="7:10">
      <c r="G133" s="1"/>
      <c r="I133" s="1"/>
      <c r="J133" s="1"/>
    </row>
    <row r="134" spans="7:10">
      <c r="G134" s="1"/>
      <c r="I134" s="1"/>
      <c r="J134" s="1"/>
    </row>
    <row r="135" spans="7:10">
      <c r="G135" s="1"/>
      <c r="I135" s="1"/>
      <c r="J135" s="1"/>
    </row>
    <row r="136" spans="7:10">
      <c r="G136" s="1"/>
      <c r="I136" s="1"/>
      <c r="J136" s="1"/>
    </row>
    <row r="137" spans="7:10">
      <c r="G137" s="1"/>
      <c r="I137" s="1"/>
      <c r="J137" s="1"/>
    </row>
    <row r="138" spans="7:10">
      <c r="G138" s="1"/>
      <c r="I138" s="1"/>
      <c r="J138" s="1"/>
    </row>
    <row r="139" spans="7:10">
      <c r="G139" s="1"/>
      <c r="I139" s="1"/>
      <c r="J139" s="1"/>
    </row>
    <row r="140" spans="7:10">
      <c r="G140" s="1"/>
      <c r="I140" s="1"/>
      <c r="J140" s="1"/>
    </row>
    <row r="141" spans="7:10">
      <c r="G141" s="1"/>
      <c r="I141" s="1"/>
      <c r="J141" s="1"/>
    </row>
    <row r="142" spans="7:10">
      <c r="G142" s="1"/>
      <c r="I142" s="1"/>
      <c r="J142" s="1"/>
    </row>
    <row r="143" spans="7:10">
      <c r="G143" s="1"/>
      <c r="I143" s="1"/>
    </row>
    <row r="144" spans="7:10">
      <c r="G144" s="1"/>
      <c r="I144" s="1"/>
      <c r="J144" s="1"/>
    </row>
    <row r="145" spans="7:10">
      <c r="G145" s="1"/>
      <c r="I145" s="1"/>
      <c r="J145" s="1"/>
    </row>
    <row r="311" spans="7:9">
      <c r="G311" s="6"/>
      <c r="I311" s="6"/>
    </row>
    <row r="469" spans="7:9">
      <c r="G469" s="6"/>
      <c r="I469" s="6"/>
    </row>
    <row r="487" spans="7:9">
      <c r="G487" s="6"/>
      <c r="I487" s="6"/>
    </row>
    <row r="505" spans="9:9">
      <c r="I505" s="6"/>
    </row>
    <row r="569" spans="7:9">
      <c r="G569" s="6"/>
      <c r="I569" s="6"/>
    </row>
    <row r="624" spans="7:9">
      <c r="G624" s="6"/>
      <c r="I624" s="6"/>
    </row>
    <row r="705" spans="7:9">
      <c r="G705" s="6"/>
      <c r="I705" s="6"/>
    </row>
    <row r="854" spans="7:9">
      <c r="G854" s="6"/>
      <c r="I854" s="6"/>
    </row>
    <row r="934" spans="9:9">
      <c r="I934" s="6"/>
    </row>
    <row r="947" spans="9:9">
      <c r="I947" s="6"/>
    </row>
    <row r="1037" spans="9:9">
      <c r="I1037" s="6"/>
    </row>
    <row r="1103" spans="9:9">
      <c r="I1103" s="6"/>
    </row>
    <row r="1341" spans="9:9">
      <c r="I1341" s="6"/>
    </row>
    <row r="1457" spans="7:9">
      <c r="G1457" s="6"/>
      <c r="I1457" s="6"/>
    </row>
    <row r="1488" spans="7:9">
      <c r="G1488" s="6"/>
      <c r="I1488" s="6"/>
    </row>
    <row r="1504" spans="7:9">
      <c r="G1504" s="6"/>
      <c r="I1504" s="6"/>
    </row>
  </sheetData>
  <autoFilter ref="H1:H1509">
    <sortState ref="A2:J1509">
      <sortCondition sortBy="fontColor" ref="H1:H1509" dxfId="2"/>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J1504"/>
  <sheetViews>
    <sheetView topLeftCell="A76" workbookViewId="0">
      <selection activeCell="K254" sqref="K254"/>
    </sheetView>
  </sheetViews>
  <sheetFormatPr defaultRowHeight="14.4"/>
  <cols>
    <col min="1" max="4" width="7.6640625" customWidth="1"/>
  </cols>
  <sheetData>
    <row r="1" spans="1:10" ht="72">
      <c r="A1" s="4" t="s">
        <v>0</v>
      </c>
      <c r="B1" s="4" t="s">
        <v>1</v>
      </c>
      <c r="C1" s="4" t="s">
        <v>2</v>
      </c>
      <c r="D1" s="4" t="s">
        <v>6191</v>
      </c>
      <c r="E1" s="4" t="s">
        <v>3</v>
      </c>
      <c r="F1" s="4" t="s">
        <v>1512</v>
      </c>
      <c r="G1" s="4" t="s">
        <v>1513</v>
      </c>
      <c r="H1" s="4" t="s">
        <v>1514</v>
      </c>
      <c r="I1" s="4" t="s">
        <v>1515</v>
      </c>
      <c r="J1" s="4" t="s">
        <v>1516</v>
      </c>
    </row>
    <row r="2" spans="1:10">
      <c r="A2">
        <v>1553500000</v>
      </c>
      <c r="B2">
        <v>832830000</v>
      </c>
      <c r="C2">
        <v>1375000000</v>
      </c>
      <c r="D2">
        <f t="shared" ref="D2:D65" si="0">MEDIAN(A2:C2)</f>
        <v>1375000000</v>
      </c>
      <c r="E2" t="s">
        <v>460</v>
      </c>
      <c r="F2" t="s">
        <v>7588</v>
      </c>
      <c r="G2" s="6" t="s">
        <v>1521</v>
      </c>
      <c r="H2" s="6" t="s">
        <v>1522</v>
      </c>
      <c r="I2" s="6" t="s">
        <v>1523</v>
      </c>
      <c r="J2" s="1" t="s">
        <v>1524</v>
      </c>
    </row>
    <row r="3" spans="1:10">
      <c r="A3">
        <v>500810000</v>
      </c>
      <c r="B3">
        <v>359680000</v>
      </c>
      <c r="C3">
        <v>379920000</v>
      </c>
      <c r="D3">
        <f t="shared" si="0"/>
        <v>379920000</v>
      </c>
      <c r="E3" t="s">
        <v>349</v>
      </c>
      <c r="F3" t="s">
        <v>7589</v>
      </c>
      <c r="G3" s="6" t="s">
        <v>1536</v>
      </c>
      <c r="H3" s="6" t="s">
        <v>1537</v>
      </c>
      <c r="I3" s="6" t="s">
        <v>1538</v>
      </c>
      <c r="J3" s="1" t="s">
        <v>1539</v>
      </c>
    </row>
    <row r="4" spans="1:10">
      <c r="A4">
        <v>479670000</v>
      </c>
      <c r="B4">
        <v>472240000</v>
      </c>
      <c r="C4">
        <v>466080000</v>
      </c>
      <c r="D4">
        <f t="shared" si="0"/>
        <v>472240000</v>
      </c>
      <c r="E4" t="s">
        <v>285</v>
      </c>
      <c r="F4" t="s">
        <v>7590</v>
      </c>
      <c r="G4" s="6" t="s">
        <v>1536</v>
      </c>
      <c r="H4" s="6" t="s">
        <v>1540</v>
      </c>
      <c r="I4" s="6" t="s">
        <v>1541</v>
      </c>
      <c r="J4" s="1" t="s">
        <v>1542</v>
      </c>
    </row>
    <row r="5" spans="1:10">
      <c r="A5">
        <v>379560000</v>
      </c>
      <c r="B5">
        <v>726150000</v>
      </c>
      <c r="C5">
        <v>699720000</v>
      </c>
      <c r="D5">
        <f t="shared" si="0"/>
        <v>699720000</v>
      </c>
      <c r="E5" t="s">
        <v>1005</v>
      </c>
      <c r="F5" t="s">
        <v>7591</v>
      </c>
      <c r="G5" s="6" t="s">
        <v>1536</v>
      </c>
      <c r="H5" s="6" t="s">
        <v>1540</v>
      </c>
      <c r="I5" s="6" t="s">
        <v>1557</v>
      </c>
      <c r="J5" s="1" t="s">
        <v>1558</v>
      </c>
    </row>
    <row r="6" spans="1:10">
      <c r="A6">
        <v>375190000</v>
      </c>
      <c r="B6">
        <v>552340000</v>
      </c>
      <c r="C6">
        <v>496690000</v>
      </c>
      <c r="D6">
        <f t="shared" si="0"/>
        <v>496690000</v>
      </c>
      <c r="E6" t="s">
        <v>970</v>
      </c>
      <c r="F6" t="s">
        <v>7592</v>
      </c>
      <c r="G6" s="6" t="s">
        <v>1536</v>
      </c>
      <c r="H6" s="6" t="s">
        <v>1540</v>
      </c>
      <c r="I6" s="6" t="s">
        <v>1541</v>
      </c>
      <c r="J6" s="1" t="s">
        <v>1559</v>
      </c>
    </row>
    <row r="7" spans="1:10">
      <c r="A7">
        <v>365060000</v>
      </c>
      <c r="B7">
        <v>340080000</v>
      </c>
      <c r="C7">
        <v>366910000</v>
      </c>
      <c r="D7">
        <f t="shared" si="0"/>
        <v>365060000</v>
      </c>
      <c r="E7" t="s">
        <v>143</v>
      </c>
      <c r="F7" t="s">
        <v>7593</v>
      </c>
      <c r="G7" s="6" t="s">
        <v>1536</v>
      </c>
      <c r="H7" s="6" t="s">
        <v>1540</v>
      </c>
      <c r="I7" s="6" t="s">
        <v>1541</v>
      </c>
      <c r="J7" s="1" t="s">
        <v>1560</v>
      </c>
    </row>
    <row r="8" spans="1:10">
      <c r="A8">
        <v>336210000</v>
      </c>
      <c r="B8">
        <v>559270000</v>
      </c>
      <c r="C8">
        <v>557420000</v>
      </c>
      <c r="D8">
        <f t="shared" si="0"/>
        <v>557420000</v>
      </c>
      <c r="E8" t="s">
        <v>1090</v>
      </c>
      <c r="F8" t="s">
        <v>7594</v>
      </c>
      <c r="G8" s="6" t="s">
        <v>1536</v>
      </c>
      <c r="H8" s="6" t="s">
        <v>1540</v>
      </c>
      <c r="I8" s="6" t="s">
        <v>1541</v>
      </c>
      <c r="J8" s="1" t="s">
        <v>1565</v>
      </c>
    </row>
    <row r="9" spans="1:10">
      <c r="A9">
        <v>304920000</v>
      </c>
      <c r="B9">
        <v>426450000</v>
      </c>
      <c r="C9">
        <v>386820000</v>
      </c>
      <c r="D9">
        <f t="shared" si="0"/>
        <v>386820000</v>
      </c>
      <c r="E9" t="s">
        <v>955</v>
      </c>
      <c r="F9" t="s">
        <v>7595</v>
      </c>
      <c r="G9" s="6" t="s">
        <v>1536</v>
      </c>
      <c r="H9" s="6" t="s">
        <v>1540</v>
      </c>
      <c r="I9" s="6" t="s">
        <v>1541</v>
      </c>
      <c r="J9" s="1" t="s">
        <v>1577</v>
      </c>
    </row>
    <row r="10" spans="1:10">
      <c r="A10">
        <v>298860000</v>
      </c>
      <c r="B10">
        <v>343340000</v>
      </c>
      <c r="C10">
        <v>271070000</v>
      </c>
      <c r="D10">
        <f t="shared" si="0"/>
        <v>298860000</v>
      </c>
      <c r="E10" t="s">
        <v>927</v>
      </c>
      <c r="F10" t="s">
        <v>7596</v>
      </c>
      <c r="G10" s="6" t="s">
        <v>1536</v>
      </c>
      <c r="H10" s="6" t="s">
        <v>1540</v>
      </c>
      <c r="I10" s="6" t="s">
        <v>1582</v>
      </c>
      <c r="J10" s="1" t="s">
        <v>1583</v>
      </c>
    </row>
    <row r="11" spans="1:10">
      <c r="A11">
        <v>294530000</v>
      </c>
      <c r="B11">
        <v>328410000</v>
      </c>
      <c r="C11">
        <v>293690000</v>
      </c>
      <c r="D11">
        <f t="shared" si="0"/>
        <v>294530000</v>
      </c>
      <c r="E11" t="s">
        <v>1345</v>
      </c>
      <c r="F11" t="s">
        <v>7597</v>
      </c>
      <c r="G11" s="6" t="s">
        <v>1536</v>
      </c>
      <c r="H11" s="6" t="s">
        <v>1584</v>
      </c>
      <c r="I11" s="6" t="s">
        <v>1585</v>
      </c>
      <c r="J11" s="1" t="s">
        <v>1586</v>
      </c>
    </row>
    <row r="12" spans="1:10">
      <c r="A12">
        <v>262910000</v>
      </c>
      <c r="B12">
        <v>467230000</v>
      </c>
      <c r="C12">
        <v>382080000</v>
      </c>
      <c r="D12">
        <f t="shared" si="0"/>
        <v>382080000</v>
      </c>
      <c r="E12" t="s">
        <v>1133</v>
      </c>
      <c r="F12" t="s">
        <v>7598</v>
      </c>
      <c r="G12" s="6" t="s">
        <v>1536</v>
      </c>
      <c r="H12" s="6" t="s">
        <v>1540</v>
      </c>
      <c r="I12" s="6" t="s">
        <v>1605</v>
      </c>
      <c r="J12" s="1" t="s">
        <v>1606</v>
      </c>
    </row>
    <row r="13" spans="1:10">
      <c r="A13">
        <v>245980000</v>
      </c>
      <c r="B13">
        <v>333850000</v>
      </c>
      <c r="C13">
        <v>321490000</v>
      </c>
      <c r="D13">
        <f t="shared" si="0"/>
        <v>321490000</v>
      </c>
      <c r="E13" t="s">
        <v>269</v>
      </c>
      <c r="F13" t="s">
        <v>7599</v>
      </c>
      <c r="G13" s="6" t="s">
        <v>1607</v>
      </c>
      <c r="H13" s="6" t="s">
        <v>1584</v>
      </c>
      <c r="I13" s="6" t="s">
        <v>1608</v>
      </c>
      <c r="J13" s="1" t="s">
        <v>1609</v>
      </c>
    </row>
    <row r="14" spans="1:10">
      <c r="A14">
        <v>231040000</v>
      </c>
      <c r="B14">
        <v>261910000</v>
      </c>
      <c r="C14">
        <v>239450000</v>
      </c>
      <c r="D14">
        <f t="shared" si="0"/>
        <v>239450000</v>
      </c>
      <c r="E14" t="s">
        <v>1136</v>
      </c>
      <c r="F14" t="s">
        <v>7600</v>
      </c>
      <c r="G14" s="6" t="s">
        <v>1536</v>
      </c>
      <c r="H14" s="6" t="s">
        <v>1540</v>
      </c>
      <c r="I14" s="6" t="s">
        <v>1620</v>
      </c>
      <c r="J14" s="1" t="s">
        <v>1621</v>
      </c>
    </row>
    <row r="15" spans="1:10">
      <c r="A15">
        <v>187150000</v>
      </c>
      <c r="B15">
        <v>184960000</v>
      </c>
      <c r="C15">
        <v>166920000</v>
      </c>
      <c r="D15">
        <f t="shared" si="0"/>
        <v>184960000</v>
      </c>
      <c r="E15" t="s">
        <v>832</v>
      </c>
      <c r="F15" t="s">
        <v>7601</v>
      </c>
      <c r="G15" s="6" t="s">
        <v>1536</v>
      </c>
      <c r="H15" s="6" t="s">
        <v>1540</v>
      </c>
      <c r="I15" s="6" t="s">
        <v>1541</v>
      </c>
      <c r="J15" s="1" t="s">
        <v>1648</v>
      </c>
    </row>
    <row r="16" spans="1:10">
      <c r="A16">
        <v>183660000</v>
      </c>
      <c r="B16">
        <v>305860000</v>
      </c>
      <c r="C16">
        <v>268250000</v>
      </c>
      <c r="D16">
        <f t="shared" si="0"/>
        <v>268250000</v>
      </c>
      <c r="E16" t="s">
        <v>239</v>
      </c>
      <c r="F16" t="s">
        <v>7602</v>
      </c>
      <c r="G16" s="6" t="s">
        <v>1536</v>
      </c>
      <c r="H16" s="6" t="s">
        <v>1540</v>
      </c>
      <c r="I16" s="6" t="s">
        <v>1650</v>
      </c>
      <c r="J16" s="1" t="s">
        <v>1651</v>
      </c>
    </row>
    <row r="17" spans="1:10">
      <c r="A17">
        <v>171930000</v>
      </c>
      <c r="B17">
        <v>237610000</v>
      </c>
      <c r="C17">
        <v>215640000</v>
      </c>
      <c r="D17">
        <f t="shared" si="0"/>
        <v>215640000</v>
      </c>
      <c r="E17" t="s">
        <v>712</v>
      </c>
      <c r="F17" t="s">
        <v>7603</v>
      </c>
      <c r="G17" s="6" t="s">
        <v>1536</v>
      </c>
      <c r="H17" s="6" t="s">
        <v>1540</v>
      </c>
      <c r="I17" s="6" t="s">
        <v>1541</v>
      </c>
      <c r="J17" s="1" t="s">
        <v>1658</v>
      </c>
    </row>
    <row r="18" spans="1:10">
      <c r="A18">
        <v>168730000</v>
      </c>
      <c r="B18">
        <v>277690000</v>
      </c>
      <c r="C18">
        <v>255660000</v>
      </c>
      <c r="D18">
        <f t="shared" si="0"/>
        <v>255660000</v>
      </c>
      <c r="E18" t="s">
        <v>1155</v>
      </c>
      <c r="F18" t="s">
        <v>7604</v>
      </c>
      <c r="G18" s="6" t="s">
        <v>1536</v>
      </c>
      <c r="H18" s="6" t="s">
        <v>1540</v>
      </c>
      <c r="I18" s="6" t="s">
        <v>1541</v>
      </c>
      <c r="J18" s="1" t="s">
        <v>1664</v>
      </c>
    </row>
    <row r="19" spans="1:10">
      <c r="A19">
        <v>158880000</v>
      </c>
      <c r="B19">
        <v>164140000</v>
      </c>
      <c r="C19">
        <v>130130000</v>
      </c>
      <c r="D19">
        <f t="shared" si="0"/>
        <v>158880000</v>
      </c>
      <c r="E19" t="s">
        <v>637</v>
      </c>
      <c r="F19" t="s">
        <v>7605</v>
      </c>
      <c r="G19" s="6" t="s">
        <v>1536</v>
      </c>
      <c r="H19" s="6" t="s">
        <v>1584</v>
      </c>
      <c r="I19" s="6" t="s">
        <v>1670</v>
      </c>
      <c r="J19" s="1" t="s">
        <v>1671</v>
      </c>
    </row>
    <row r="20" spans="1:10">
      <c r="A20">
        <v>147590000</v>
      </c>
      <c r="B20">
        <v>279330000</v>
      </c>
      <c r="C20">
        <v>236760000</v>
      </c>
      <c r="D20">
        <f t="shared" si="0"/>
        <v>236760000</v>
      </c>
      <c r="E20" t="s">
        <v>310</v>
      </c>
      <c r="F20" t="s">
        <v>7606</v>
      </c>
      <c r="G20" s="6" t="s">
        <v>1536</v>
      </c>
      <c r="H20" s="6" t="s">
        <v>1540</v>
      </c>
      <c r="I20" s="6" t="s">
        <v>1541</v>
      </c>
      <c r="J20" s="1" t="s">
        <v>1682</v>
      </c>
    </row>
    <row r="21" spans="1:10">
      <c r="A21">
        <v>143490000</v>
      </c>
      <c r="B21">
        <v>220110000</v>
      </c>
      <c r="C21">
        <v>198540000</v>
      </c>
      <c r="D21">
        <f t="shared" si="0"/>
        <v>198540000</v>
      </c>
      <c r="E21" t="s">
        <v>201</v>
      </c>
      <c r="F21" t="s">
        <v>7607</v>
      </c>
      <c r="G21" s="6" t="s">
        <v>1536</v>
      </c>
      <c r="H21" s="6" t="s">
        <v>1687</v>
      </c>
      <c r="I21" s="6" t="s">
        <v>1585</v>
      </c>
      <c r="J21" s="1" t="s">
        <v>1688</v>
      </c>
    </row>
    <row r="22" spans="1:10">
      <c r="A22">
        <v>136710000</v>
      </c>
      <c r="B22">
        <v>318300000</v>
      </c>
      <c r="C22">
        <v>285090000</v>
      </c>
      <c r="D22">
        <f t="shared" si="0"/>
        <v>285090000</v>
      </c>
      <c r="E22" t="s">
        <v>1173</v>
      </c>
      <c r="F22" t="s">
        <v>7608</v>
      </c>
      <c r="G22" s="6" t="s">
        <v>1536</v>
      </c>
      <c r="H22" s="6" t="s">
        <v>1529</v>
      </c>
      <c r="I22" s="6" t="s">
        <v>1541</v>
      </c>
      <c r="J22" s="1" t="s">
        <v>1702</v>
      </c>
    </row>
    <row r="23" spans="1:10">
      <c r="A23">
        <v>132740000</v>
      </c>
      <c r="B23">
        <v>214080000</v>
      </c>
      <c r="C23">
        <v>201850000</v>
      </c>
      <c r="D23">
        <f t="shared" si="0"/>
        <v>201850000</v>
      </c>
      <c r="E23" t="s">
        <v>518</v>
      </c>
      <c r="F23" t="s">
        <v>7609</v>
      </c>
      <c r="G23" s="6" t="s">
        <v>1536</v>
      </c>
      <c r="H23" s="6" t="s">
        <v>1540</v>
      </c>
      <c r="I23" s="6" t="s">
        <v>1541</v>
      </c>
      <c r="J23" s="1" t="s">
        <v>1706</v>
      </c>
    </row>
    <row r="24" spans="1:10">
      <c r="A24">
        <v>123360000</v>
      </c>
      <c r="B24">
        <v>282430000</v>
      </c>
      <c r="C24">
        <v>214900000</v>
      </c>
      <c r="D24">
        <f t="shared" si="0"/>
        <v>214900000</v>
      </c>
      <c r="E24" t="s">
        <v>36</v>
      </c>
      <c r="F24" t="s">
        <v>7610</v>
      </c>
      <c r="G24" s="6" t="s">
        <v>1536</v>
      </c>
      <c r="H24" s="6" t="s">
        <v>1540</v>
      </c>
      <c r="I24" s="6" t="s">
        <v>1670</v>
      </c>
      <c r="J24" s="1" t="s">
        <v>1734</v>
      </c>
    </row>
    <row r="25" spans="1:10">
      <c r="A25">
        <v>118120000</v>
      </c>
      <c r="B25">
        <v>353080000</v>
      </c>
      <c r="C25">
        <v>388000000</v>
      </c>
      <c r="D25">
        <f t="shared" si="0"/>
        <v>353080000</v>
      </c>
      <c r="E25" t="s">
        <v>1249</v>
      </c>
      <c r="F25" t="s">
        <v>7611</v>
      </c>
      <c r="G25" s="6" t="s">
        <v>1743</v>
      </c>
      <c r="H25" s="6" t="s">
        <v>1540</v>
      </c>
      <c r="I25" s="6" t="s">
        <v>1744</v>
      </c>
      <c r="J25" s="1" t="s">
        <v>1745</v>
      </c>
    </row>
    <row r="26" spans="1:10">
      <c r="A26">
        <v>114370000</v>
      </c>
      <c r="B26">
        <v>168630000</v>
      </c>
      <c r="C26">
        <v>162400000</v>
      </c>
      <c r="D26">
        <f t="shared" si="0"/>
        <v>162400000</v>
      </c>
      <c r="E26" t="s">
        <v>1043</v>
      </c>
      <c r="F26" t="s">
        <v>7612</v>
      </c>
      <c r="G26" s="6" t="s">
        <v>1536</v>
      </c>
      <c r="H26" s="6" t="s">
        <v>1584</v>
      </c>
      <c r="I26" s="6" t="s">
        <v>1541</v>
      </c>
      <c r="J26" s="1" t="s">
        <v>1750</v>
      </c>
    </row>
    <row r="27" spans="1:10">
      <c r="A27">
        <v>100570000</v>
      </c>
      <c r="B27">
        <v>393660000</v>
      </c>
      <c r="C27">
        <v>319990000</v>
      </c>
      <c r="D27">
        <f t="shared" si="0"/>
        <v>319990000</v>
      </c>
      <c r="E27" t="s">
        <v>1147</v>
      </c>
      <c r="F27" t="s">
        <v>7613</v>
      </c>
      <c r="G27" s="6" t="s">
        <v>1536</v>
      </c>
      <c r="H27" s="6" t="s">
        <v>1540</v>
      </c>
      <c r="I27" s="6" t="s">
        <v>1541</v>
      </c>
      <c r="J27" s="1" t="s">
        <v>1794</v>
      </c>
    </row>
    <row r="28" spans="1:10">
      <c r="A28">
        <v>90439000</v>
      </c>
      <c r="B28">
        <v>264590000</v>
      </c>
      <c r="C28">
        <v>233710000</v>
      </c>
      <c r="D28">
        <f t="shared" si="0"/>
        <v>233710000</v>
      </c>
      <c r="E28" t="s">
        <v>277</v>
      </c>
      <c r="F28" t="s">
        <v>7614</v>
      </c>
      <c r="G28" s="6" t="s">
        <v>1834</v>
      </c>
      <c r="H28" s="6" t="s">
        <v>1835</v>
      </c>
      <c r="I28" s="6" t="s">
        <v>1836</v>
      </c>
      <c r="J28" s="1" t="s">
        <v>1837</v>
      </c>
    </row>
    <row r="29" spans="1:10">
      <c r="A29">
        <v>89501000</v>
      </c>
      <c r="B29">
        <v>113190000</v>
      </c>
      <c r="C29">
        <v>96598000</v>
      </c>
      <c r="D29">
        <f t="shared" si="0"/>
        <v>96598000</v>
      </c>
      <c r="E29" t="s">
        <v>323</v>
      </c>
      <c r="F29" t="s">
        <v>7615</v>
      </c>
      <c r="G29" s="6" t="s">
        <v>1536</v>
      </c>
      <c r="H29" s="6" t="s">
        <v>1540</v>
      </c>
      <c r="I29" s="6" t="s">
        <v>1541</v>
      </c>
      <c r="J29" s="1" t="s">
        <v>1838</v>
      </c>
    </row>
    <row r="30" spans="1:10">
      <c r="A30">
        <v>88729000</v>
      </c>
      <c r="B30">
        <v>125690000</v>
      </c>
      <c r="C30">
        <v>99543000</v>
      </c>
      <c r="D30">
        <f t="shared" si="0"/>
        <v>99543000</v>
      </c>
      <c r="E30" t="s">
        <v>83</v>
      </c>
      <c r="F30" t="s">
        <v>7616</v>
      </c>
      <c r="G30" s="6" t="s">
        <v>1536</v>
      </c>
      <c r="H30" s="6" t="s">
        <v>1540</v>
      </c>
      <c r="I30" s="6" t="s">
        <v>1541</v>
      </c>
      <c r="J30" s="1" t="s">
        <v>1844</v>
      </c>
    </row>
    <row r="31" spans="1:10">
      <c r="A31">
        <v>86999000</v>
      </c>
      <c r="B31">
        <v>321700000</v>
      </c>
      <c r="C31">
        <v>320460000</v>
      </c>
      <c r="D31">
        <f t="shared" si="0"/>
        <v>320460000</v>
      </c>
      <c r="E31" t="s">
        <v>147</v>
      </c>
      <c r="F31" t="s">
        <v>7617</v>
      </c>
      <c r="G31" s="6" t="s">
        <v>1536</v>
      </c>
      <c r="H31" s="6" t="s">
        <v>1540</v>
      </c>
      <c r="I31" s="6" t="s">
        <v>1541</v>
      </c>
      <c r="J31" s="1" t="s">
        <v>1861</v>
      </c>
    </row>
    <row r="32" spans="1:10">
      <c r="A32">
        <v>85725000</v>
      </c>
      <c r="B32">
        <v>189860000</v>
      </c>
      <c r="C32">
        <v>196870000</v>
      </c>
      <c r="D32">
        <f t="shared" si="0"/>
        <v>189860000</v>
      </c>
      <c r="E32" t="s">
        <v>819</v>
      </c>
      <c r="F32" t="s">
        <v>7618</v>
      </c>
      <c r="G32" s="6" t="s">
        <v>1536</v>
      </c>
      <c r="H32" s="6" t="s">
        <v>1529</v>
      </c>
      <c r="I32" s="6" t="s">
        <v>1868</v>
      </c>
      <c r="J32" s="1" t="s">
        <v>1869</v>
      </c>
    </row>
    <row r="33" spans="1:10">
      <c r="A33">
        <v>85075000</v>
      </c>
      <c r="B33">
        <v>167770000</v>
      </c>
      <c r="C33">
        <v>148280000</v>
      </c>
      <c r="D33">
        <f t="shared" si="0"/>
        <v>148280000</v>
      </c>
      <c r="E33" t="s">
        <v>845</v>
      </c>
      <c r="F33" t="s">
        <v>7619</v>
      </c>
      <c r="G33" s="6" t="s">
        <v>1536</v>
      </c>
      <c r="H33" s="6" t="s">
        <v>1540</v>
      </c>
      <c r="I33" s="6" t="s">
        <v>1541</v>
      </c>
      <c r="J33" s="1" t="s">
        <v>1870</v>
      </c>
    </row>
    <row r="34" spans="1:10">
      <c r="A34">
        <v>68856000</v>
      </c>
      <c r="B34">
        <v>96306000</v>
      </c>
      <c r="C34">
        <v>95086000</v>
      </c>
      <c r="D34">
        <f t="shared" si="0"/>
        <v>95086000</v>
      </c>
      <c r="E34" t="s">
        <v>238</v>
      </c>
      <c r="F34" t="s">
        <v>7620</v>
      </c>
      <c r="G34" s="6" t="s">
        <v>1923</v>
      </c>
      <c r="H34" s="6" t="s">
        <v>1924</v>
      </c>
      <c r="I34" s="6" t="s">
        <v>1925</v>
      </c>
      <c r="J34" s="1" t="s">
        <v>1926</v>
      </c>
    </row>
    <row r="35" spans="1:10">
      <c r="A35">
        <v>66960000</v>
      </c>
      <c r="B35">
        <v>179410000</v>
      </c>
      <c r="C35">
        <v>160700000</v>
      </c>
      <c r="D35">
        <f t="shared" si="0"/>
        <v>160700000</v>
      </c>
      <c r="E35" t="s">
        <v>1071</v>
      </c>
      <c r="F35" t="s">
        <v>7621</v>
      </c>
      <c r="G35" s="6" t="s">
        <v>1536</v>
      </c>
      <c r="H35" s="6" t="s">
        <v>1540</v>
      </c>
      <c r="I35" s="6" t="s">
        <v>1541</v>
      </c>
      <c r="J35" s="1" t="s">
        <v>1931</v>
      </c>
    </row>
    <row r="36" spans="1:10">
      <c r="A36">
        <v>63536000</v>
      </c>
      <c r="B36">
        <v>89352000</v>
      </c>
      <c r="C36">
        <v>129600000</v>
      </c>
      <c r="D36">
        <f t="shared" si="0"/>
        <v>89352000</v>
      </c>
      <c r="E36" t="s">
        <v>724</v>
      </c>
      <c r="F36" t="s">
        <v>7622</v>
      </c>
      <c r="G36" s="6" t="s">
        <v>1536</v>
      </c>
      <c r="H36" s="6" t="s">
        <v>1540</v>
      </c>
      <c r="I36" s="6" t="s">
        <v>1541</v>
      </c>
      <c r="J36" s="1" t="s">
        <v>1950</v>
      </c>
    </row>
    <row r="37" spans="1:10">
      <c r="A37">
        <v>54991000</v>
      </c>
      <c r="B37">
        <v>118840000</v>
      </c>
      <c r="C37">
        <v>104460000</v>
      </c>
      <c r="D37">
        <f t="shared" si="0"/>
        <v>104460000</v>
      </c>
      <c r="E37" t="s">
        <v>818</v>
      </c>
      <c r="F37" t="s">
        <v>7623</v>
      </c>
      <c r="G37" s="6" t="s">
        <v>1536</v>
      </c>
      <c r="H37" s="6" t="s">
        <v>1540</v>
      </c>
      <c r="I37" s="6" t="s">
        <v>1541</v>
      </c>
      <c r="J37" s="1" t="s">
        <v>1999</v>
      </c>
    </row>
    <row r="38" spans="1:10">
      <c r="A38">
        <v>44590000</v>
      </c>
      <c r="B38">
        <v>53261000</v>
      </c>
      <c r="C38">
        <v>48323000</v>
      </c>
      <c r="D38">
        <f t="shared" si="0"/>
        <v>48323000</v>
      </c>
      <c r="E38" t="s">
        <v>114</v>
      </c>
      <c r="F38" t="s">
        <v>7624</v>
      </c>
      <c r="G38" s="6" t="s">
        <v>1536</v>
      </c>
      <c r="H38" s="6" t="s">
        <v>1540</v>
      </c>
      <c r="I38" s="6" t="s">
        <v>1585</v>
      </c>
      <c r="J38" s="1" t="s">
        <v>2077</v>
      </c>
    </row>
    <row r="39" spans="1:10">
      <c r="A39">
        <v>41363000</v>
      </c>
      <c r="B39">
        <v>67202000</v>
      </c>
      <c r="C39">
        <v>62712000</v>
      </c>
      <c r="D39">
        <f t="shared" si="0"/>
        <v>62712000</v>
      </c>
      <c r="E39" t="s">
        <v>565</v>
      </c>
      <c r="F39" t="s">
        <v>7625</v>
      </c>
      <c r="G39" s="6" t="s">
        <v>1536</v>
      </c>
      <c r="H39" s="6" t="s">
        <v>1540</v>
      </c>
      <c r="I39" s="6" t="s">
        <v>1541</v>
      </c>
      <c r="J39" s="1" t="s">
        <v>2102</v>
      </c>
    </row>
    <row r="40" spans="1:10">
      <c r="A40">
        <v>39709000</v>
      </c>
      <c r="B40">
        <v>189400000</v>
      </c>
      <c r="C40">
        <v>157140000</v>
      </c>
      <c r="D40">
        <f t="shared" si="0"/>
        <v>157140000</v>
      </c>
      <c r="E40" t="s">
        <v>963</v>
      </c>
      <c r="F40" t="s">
        <v>7626</v>
      </c>
      <c r="G40" s="6" t="s">
        <v>1536</v>
      </c>
      <c r="H40" s="6" t="s">
        <v>1529</v>
      </c>
      <c r="I40" s="6" t="s">
        <v>1541</v>
      </c>
      <c r="J40" s="1" t="s">
        <v>2112</v>
      </c>
    </row>
    <row r="41" spans="1:10">
      <c r="A41">
        <v>36931000</v>
      </c>
      <c r="B41">
        <v>29557000</v>
      </c>
      <c r="C41">
        <v>30846000</v>
      </c>
      <c r="D41">
        <f t="shared" si="0"/>
        <v>30846000</v>
      </c>
      <c r="E41" t="s">
        <v>1053</v>
      </c>
      <c r="F41" t="s">
        <v>7627</v>
      </c>
      <c r="G41" s="6" t="s">
        <v>1536</v>
      </c>
      <c r="H41" s="6" t="s">
        <v>1540</v>
      </c>
      <c r="I41" s="6" t="s">
        <v>1541</v>
      </c>
      <c r="J41" s="1" t="s">
        <v>2136</v>
      </c>
    </row>
    <row r="42" spans="1:10">
      <c r="A42">
        <v>13633000</v>
      </c>
      <c r="B42">
        <v>80349000</v>
      </c>
      <c r="C42">
        <v>66380000</v>
      </c>
      <c r="D42">
        <f t="shared" si="0"/>
        <v>66380000</v>
      </c>
      <c r="E42" t="s">
        <v>1388</v>
      </c>
      <c r="F42" t="s">
        <v>7628</v>
      </c>
      <c r="G42" s="6" t="s">
        <v>1536</v>
      </c>
      <c r="H42" s="6" t="s">
        <v>2517</v>
      </c>
      <c r="I42" s="6" t="s">
        <v>2518</v>
      </c>
      <c r="J42" s="1" t="s">
        <v>2519</v>
      </c>
    </row>
    <row r="43" spans="1:10">
      <c r="A43">
        <v>0</v>
      </c>
      <c r="B43">
        <v>30948000</v>
      </c>
      <c r="C43">
        <v>74361000</v>
      </c>
      <c r="D43">
        <f t="shared" si="0"/>
        <v>30948000</v>
      </c>
      <c r="E43" t="s">
        <v>112</v>
      </c>
      <c r="F43" t="s">
        <v>7629</v>
      </c>
      <c r="G43" s="6" t="s">
        <v>1536</v>
      </c>
      <c r="H43" s="6" t="s">
        <v>1540</v>
      </c>
      <c r="I43" s="6" t="s">
        <v>3142</v>
      </c>
      <c r="J43" s="1" t="s">
        <v>3143</v>
      </c>
    </row>
    <row r="44" spans="1:10">
      <c r="A44">
        <v>0</v>
      </c>
      <c r="B44">
        <v>19925000</v>
      </c>
      <c r="C44">
        <v>16300000</v>
      </c>
      <c r="D44">
        <f t="shared" si="0"/>
        <v>16300000</v>
      </c>
      <c r="E44" t="s">
        <v>136</v>
      </c>
      <c r="F44" t="s">
        <v>7630</v>
      </c>
      <c r="G44" s="6" t="s">
        <v>1536</v>
      </c>
      <c r="H44" s="6" t="s">
        <v>1540</v>
      </c>
      <c r="I44" s="6" t="s">
        <v>1541</v>
      </c>
      <c r="J44" s="1" t="s">
        <v>3208</v>
      </c>
    </row>
    <row r="45" spans="1:10">
      <c r="A45">
        <v>0</v>
      </c>
      <c r="B45">
        <v>8061100</v>
      </c>
      <c r="C45">
        <v>11398000</v>
      </c>
      <c r="D45">
        <f t="shared" si="0"/>
        <v>8061100</v>
      </c>
      <c r="E45" t="s">
        <v>457</v>
      </c>
      <c r="F45" t="s">
        <v>7631</v>
      </c>
      <c r="G45" s="6" t="s">
        <v>3932</v>
      </c>
      <c r="H45" s="6" t="s">
        <v>3933</v>
      </c>
      <c r="I45" s="6" t="s">
        <v>3934</v>
      </c>
      <c r="J45" t="s">
        <v>3935</v>
      </c>
    </row>
    <row r="46" spans="1:10">
      <c r="A46">
        <v>0</v>
      </c>
      <c r="B46">
        <v>88870000</v>
      </c>
      <c r="C46">
        <v>81923000</v>
      </c>
      <c r="D46">
        <f t="shared" si="0"/>
        <v>81923000</v>
      </c>
      <c r="E46" t="s">
        <v>810</v>
      </c>
      <c r="F46" t="s">
        <v>7632</v>
      </c>
      <c r="G46" s="6" t="s">
        <v>1536</v>
      </c>
      <c r="H46" s="6" t="s">
        <v>1924</v>
      </c>
      <c r="I46" s="6" t="s">
        <v>1541</v>
      </c>
      <c r="J46" s="1" t="s">
        <v>4770</v>
      </c>
    </row>
    <row r="47" spans="1:10">
      <c r="A47">
        <v>0</v>
      </c>
      <c r="B47">
        <v>0</v>
      </c>
      <c r="C47">
        <v>0</v>
      </c>
      <c r="D47">
        <f t="shared" si="0"/>
        <v>0</v>
      </c>
      <c r="E47" t="s">
        <v>1347</v>
      </c>
      <c r="F47" t="s">
        <v>7633</v>
      </c>
      <c r="G47" s="1" t="s">
        <v>5930</v>
      </c>
      <c r="H47" s="6" t="s">
        <v>1924</v>
      </c>
      <c r="I47" s="1" t="s">
        <v>5931</v>
      </c>
      <c r="J47" s="1" t="s">
        <v>5932</v>
      </c>
    </row>
    <row r="48" spans="1:10">
      <c r="A48">
        <v>596800000</v>
      </c>
      <c r="B48">
        <v>1045400000</v>
      </c>
      <c r="C48">
        <v>996220000</v>
      </c>
      <c r="D48">
        <f t="shared" si="0"/>
        <v>996220000</v>
      </c>
      <c r="E48" t="s">
        <v>545</v>
      </c>
      <c r="F48" t="s">
        <v>7634</v>
      </c>
      <c r="G48" s="6" t="s">
        <v>1528</v>
      </c>
      <c r="H48" s="6" t="s">
        <v>1529</v>
      </c>
      <c r="I48" s="6" t="s">
        <v>1530</v>
      </c>
      <c r="J48" s="1" t="s">
        <v>1531</v>
      </c>
    </row>
    <row r="49" spans="1:10">
      <c r="A49">
        <v>407230000</v>
      </c>
      <c r="B49">
        <v>531050000</v>
      </c>
      <c r="C49">
        <v>514260000</v>
      </c>
      <c r="D49">
        <f t="shared" si="0"/>
        <v>514260000</v>
      </c>
      <c r="E49" t="s">
        <v>1126</v>
      </c>
      <c r="F49" t="s">
        <v>7635</v>
      </c>
      <c r="G49" s="6" t="s">
        <v>1528</v>
      </c>
      <c r="H49" s="6" t="s">
        <v>1543</v>
      </c>
      <c r="I49" s="6" t="s">
        <v>1544</v>
      </c>
      <c r="J49" s="1" t="s">
        <v>1545</v>
      </c>
    </row>
    <row r="50" spans="1:10">
      <c r="A50">
        <v>401490000</v>
      </c>
      <c r="B50">
        <v>674350000</v>
      </c>
      <c r="C50">
        <v>599930000</v>
      </c>
      <c r="D50">
        <f t="shared" si="0"/>
        <v>599930000</v>
      </c>
      <c r="E50" t="s">
        <v>331</v>
      </c>
      <c r="F50" t="s">
        <v>7636</v>
      </c>
      <c r="G50" s="6" t="s">
        <v>1528</v>
      </c>
      <c r="H50" s="6" t="s">
        <v>1546</v>
      </c>
      <c r="I50" s="6" t="s">
        <v>1547</v>
      </c>
      <c r="J50" s="1" t="s">
        <v>1548</v>
      </c>
    </row>
    <row r="51" spans="1:10">
      <c r="A51">
        <v>335040000</v>
      </c>
      <c r="B51">
        <v>410330000</v>
      </c>
      <c r="C51">
        <v>387590000</v>
      </c>
      <c r="D51">
        <f t="shared" si="0"/>
        <v>387590000</v>
      </c>
      <c r="E51" t="s">
        <v>477</v>
      </c>
      <c r="F51" t="s">
        <v>7637</v>
      </c>
      <c r="G51" s="6" t="s">
        <v>1528</v>
      </c>
      <c r="H51" s="6" t="s">
        <v>1566</v>
      </c>
      <c r="I51" s="6" t="s">
        <v>1567</v>
      </c>
      <c r="J51" s="1" t="s">
        <v>1568</v>
      </c>
    </row>
    <row r="52" spans="1:10">
      <c r="A52">
        <v>235260000</v>
      </c>
      <c r="B52">
        <v>218460000</v>
      </c>
      <c r="C52">
        <v>191230000</v>
      </c>
      <c r="D52">
        <f t="shared" si="0"/>
        <v>218460000</v>
      </c>
      <c r="E52" t="s">
        <v>771</v>
      </c>
      <c r="F52" t="s">
        <v>7638</v>
      </c>
      <c r="G52" s="6" t="s">
        <v>1617</v>
      </c>
      <c r="H52" s="6" t="s">
        <v>1566</v>
      </c>
      <c r="I52" s="6" t="s">
        <v>1618</v>
      </c>
      <c r="J52" s="1" t="s">
        <v>1619</v>
      </c>
    </row>
    <row r="53" spans="1:10">
      <c r="A53">
        <v>222620000</v>
      </c>
      <c r="B53">
        <v>363680000</v>
      </c>
      <c r="C53">
        <v>331730000</v>
      </c>
      <c r="D53">
        <f t="shared" si="0"/>
        <v>331730000</v>
      </c>
      <c r="E53" t="s">
        <v>7</v>
      </c>
      <c r="F53" t="s">
        <v>7639</v>
      </c>
      <c r="G53" s="6" t="s">
        <v>1625</v>
      </c>
      <c r="H53" s="6" t="s">
        <v>1584</v>
      </c>
      <c r="I53" s="6" t="s">
        <v>1626</v>
      </c>
      <c r="J53" s="1" t="s">
        <v>1627</v>
      </c>
    </row>
    <row r="54" spans="1:10">
      <c r="A54">
        <v>209040000</v>
      </c>
      <c r="B54">
        <v>253650000</v>
      </c>
      <c r="C54">
        <v>255350000</v>
      </c>
      <c r="D54">
        <f t="shared" si="0"/>
        <v>253650000</v>
      </c>
      <c r="E54" t="s">
        <v>294</v>
      </c>
      <c r="F54" t="s">
        <v>7640</v>
      </c>
      <c r="G54" s="6" t="s">
        <v>1528</v>
      </c>
      <c r="H54" s="6" t="s">
        <v>1632</v>
      </c>
      <c r="I54" s="6" t="s">
        <v>1633</v>
      </c>
      <c r="J54" s="1" t="s">
        <v>1634</v>
      </c>
    </row>
    <row r="55" spans="1:10">
      <c r="A55">
        <v>200100000</v>
      </c>
      <c r="B55">
        <v>192520000</v>
      </c>
      <c r="C55">
        <v>186540000</v>
      </c>
      <c r="D55">
        <f t="shared" si="0"/>
        <v>192520000</v>
      </c>
      <c r="E55" t="s">
        <v>291</v>
      </c>
      <c r="F55" t="s">
        <v>7641</v>
      </c>
      <c r="G55" s="6" t="s">
        <v>1528</v>
      </c>
      <c r="H55" s="6" t="s">
        <v>1540</v>
      </c>
      <c r="I55" s="6" t="s">
        <v>1635</v>
      </c>
      <c r="J55" s="1" t="s">
        <v>1636</v>
      </c>
    </row>
    <row r="56" spans="1:10">
      <c r="A56">
        <v>199750000</v>
      </c>
      <c r="B56">
        <v>183030000</v>
      </c>
      <c r="C56">
        <v>178690000</v>
      </c>
      <c r="D56">
        <f t="shared" si="0"/>
        <v>183030000</v>
      </c>
      <c r="E56" t="s">
        <v>587</v>
      </c>
      <c r="F56" t="s">
        <v>7642</v>
      </c>
      <c r="G56" s="6" t="s">
        <v>1528</v>
      </c>
      <c r="H56" s="6" t="s">
        <v>1540</v>
      </c>
      <c r="I56" s="6" t="s">
        <v>1530</v>
      </c>
      <c r="J56" s="1" t="s">
        <v>1640</v>
      </c>
    </row>
    <row r="57" spans="1:10">
      <c r="A57">
        <v>191070000</v>
      </c>
      <c r="B57">
        <v>139740000</v>
      </c>
      <c r="C57">
        <v>174140000</v>
      </c>
      <c r="D57">
        <f t="shared" si="0"/>
        <v>174140000</v>
      </c>
      <c r="E57" t="s">
        <v>109</v>
      </c>
      <c r="F57" t="s">
        <v>7643</v>
      </c>
      <c r="G57" s="6" t="s">
        <v>1528</v>
      </c>
      <c r="H57" s="6" t="s">
        <v>1540</v>
      </c>
      <c r="I57" s="6" t="s">
        <v>1644</v>
      </c>
      <c r="J57" s="1" t="s">
        <v>1645</v>
      </c>
    </row>
    <row r="58" spans="1:10">
      <c r="A58">
        <v>184570000</v>
      </c>
      <c r="B58">
        <v>297340000</v>
      </c>
      <c r="C58">
        <v>203170000</v>
      </c>
      <c r="D58">
        <f t="shared" si="0"/>
        <v>203170000</v>
      </c>
      <c r="E58" t="s">
        <v>521</v>
      </c>
      <c r="F58" t="s">
        <v>7644</v>
      </c>
      <c r="G58" s="6" t="s">
        <v>1528</v>
      </c>
      <c r="H58" s="6" t="s">
        <v>1540</v>
      </c>
      <c r="I58" s="6" t="s">
        <v>1530</v>
      </c>
      <c r="J58" s="1" t="s">
        <v>1649</v>
      </c>
    </row>
    <row r="59" spans="1:10">
      <c r="A59">
        <v>180920000</v>
      </c>
      <c r="B59">
        <v>286710000</v>
      </c>
      <c r="C59">
        <v>278900000</v>
      </c>
      <c r="D59">
        <f t="shared" si="0"/>
        <v>278900000</v>
      </c>
      <c r="E59" t="s">
        <v>1042</v>
      </c>
      <c r="F59" t="s">
        <v>7645</v>
      </c>
      <c r="G59" s="6" t="s">
        <v>1528</v>
      </c>
      <c r="H59" s="6" t="s">
        <v>1652</v>
      </c>
      <c r="I59" s="6" t="s">
        <v>1653</v>
      </c>
      <c r="J59" s="1" t="s">
        <v>1654</v>
      </c>
    </row>
    <row r="60" spans="1:10">
      <c r="A60">
        <v>170330000</v>
      </c>
      <c r="B60">
        <v>219400000</v>
      </c>
      <c r="C60">
        <v>247850000</v>
      </c>
      <c r="D60">
        <f t="shared" si="0"/>
        <v>219400000</v>
      </c>
      <c r="E60" t="s">
        <v>1251</v>
      </c>
      <c r="F60" t="s">
        <v>7646</v>
      </c>
      <c r="G60" s="6" t="s">
        <v>1528</v>
      </c>
      <c r="H60" s="6" t="s">
        <v>1662</v>
      </c>
      <c r="I60" s="6" t="s">
        <v>1530</v>
      </c>
      <c r="J60" s="1" t="s">
        <v>1663</v>
      </c>
    </row>
    <row r="61" spans="1:10">
      <c r="A61">
        <v>166060000</v>
      </c>
      <c r="B61">
        <v>252770000</v>
      </c>
      <c r="C61">
        <v>275400000</v>
      </c>
      <c r="D61">
        <f t="shared" si="0"/>
        <v>252770000</v>
      </c>
      <c r="E61" t="s">
        <v>673</v>
      </c>
      <c r="F61" t="s">
        <v>7647</v>
      </c>
      <c r="G61" s="6" t="s">
        <v>1528</v>
      </c>
      <c r="H61" s="6" t="s">
        <v>1665</v>
      </c>
      <c r="I61" s="6" t="s">
        <v>1530</v>
      </c>
      <c r="J61" s="1" t="s">
        <v>1666</v>
      </c>
    </row>
    <row r="62" spans="1:10">
      <c r="A62">
        <v>158430000</v>
      </c>
      <c r="B62">
        <v>243790000</v>
      </c>
      <c r="C62">
        <v>228900000</v>
      </c>
      <c r="D62">
        <f t="shared" si="0"/>
        <v>228900000</v>
      </c>
      <c r="E62" t="s">
        <v>1330</v>
      </c>
      <c r="F62" t="s">
        <v>7648</v>
      </c>
      <c r="G62" s="6" t="s">
        <v>1528</v>
      </c>
      <c r="H62" s="6" t="s">
        <v>1672</v>
      </c>
      <c r="I62" s="6" t="s">
        <v>1547</v>
      </c>
      <c r="J62" s="1" t="s">
        <v>1673</v>
      </c>
    </row>
    <row r="63" spans="1:10">
      <c r="A63">
        <v>143320000</v>
      </c>
      <c r="B63">
        <v>211880000</v>
      </c>
      <c r="C63">
        <v>195870000</v>
      </c>
      <c r="D63">
        <f t="shared" si="0"/>
        <v>195870000</v>
      </c>
      <c r="E63" t="s">
        <v>258</v>
      </c>
      <c r="F63" t="s">
        <v>7649</v>
      </c>
      <c r="G63" s="6" t="s">
        <v>1528</v>
      </c>
      <c r="H63" s="6" t="s">
        <v>1566</v>
      </c>
      <c r="I63" s="6" t="s">
        <v>1530</v>
      </c>
      <c r="J63" s="1" t="s">
        <v>1689</v>
      </c>
    </row>
    <row r="64" spans="1:10">
      <c r="A64">
        <v>138000000</v>
      </c>
      <c r="B64">
        <v>143680000</v>
      </c>
      <c r="C64">
        <v>128700000</v>
      </c>
      <c r="D64">
        <f t="shared" si="0"/>
        <v>138000000</v>
      </c>
      <c r="E64" t="s">
        <v>216</v>
      </c>
      <c r="F64" t="s">
        <v>7650</v>
      </c>
      <c r="G64" s="6" t="s">
        <v>1528</v>
      </c>
      <c r="H64" s="6" t="s">
        <v>1540</v>
      </c>
      <c r="I64" s="6" t="s">
        <v>1700</v>
      </c>
      <c r="J64" s="1" t="s">
        <v>1701</v>
      </c>
    </row>
    <row r="65" spans="1:10">
      <c r="A65">
        <v>135150000</v>
      </c>
      <c r="B65">
        <v>232930000</v>
      </c>
      <c r="C65">
        <v>208570000</v>
      </c>
      <c r="D65">
        <f t="shared" si="0"/>
        <v>208570000</v>
      </c>
      <c r="E65" t="s">
        <v>1038</v>
      </c>
      <c r="F65" t="s">
        <v>7651</v>
      </c>
      <c r="G65" s="6" t="s">
        <v>1528</v>
      </c>
      <c r="H65" s="6" t="s">
        <v>1584</v>
      </c>
      <c r="I65" s="6" t="s">
        <v>1530</v>
      </c>
      <c r="J65" s="1" t="s">
        <v>1703</v>
      </c>
    </row>
    <row r="66" spans="1:10">
      <c r="A66">
        <v>131770000</v>
      </c>
      <c r="B66">
        <v>123020000</v>
      </c>
      <c r="C66">
        <v>118310000</v>
      </c>
      <c r="D66">
        <f t="shared" ref="D66:D129" si="1">MEDIAN(A66:C66)</f>
        <v>123020000</v>
      </c>
      <c r="E66" t="s">
        <v>1307</v>
      </c>
      <c r="F66" t="s">
        <v>7652</v>
      </c>
      <c r="G66" s="6" t="s">
        <v>1528</v>
      </c>
      <c r="H66" s="6" t="s">
        <v>1540</v>
      </c>
      <c r="I66" s="6" t="s">
        <v>1530</v>
      </c>
      <c r="J66" s="1" t="s">
        <v>1709</v>
      </c>
    </row>
    <row r="67" spans="1:10">
      <c r="A67">
        <v>122890000</v>
      </c>
      <c r="B67">
        <v>71889000</v>
      </c>
      <c r="C67">
        <v>56563000</v>
      </c>
      <c r="D67">
        <f t="shared" si="1"/>
        <v>71889000</v>
      </c>
      <c r="E67" t="s">
        <v>782</v>
      </c>
      <c r="F67" t="s">
        <v>7653</v>
      </c>
      <c r="G67" s="6" t="s">
        <v>1528</v>
      </c>
      <c r="H67" s="6" t="s">
        <v>1540</v>
      </c>
      <c r="I67" s="6" t="s">
        <v>1735</v>
      </c>
      <c r="J67" s="1" t="s">
        <v>1736</v>
      </c>
    </row>
    <row r="68" spans="1:10">
      <c r="A68">
        <v>109960000</v>
      </c>
      <c r="B68">
        <v>103880000</v>
      </c>
      <c r="C68">
        <v>101280000</v>
      </c>
      <c r="D68">
        <f t="shared" si="1"/>
        <v>103880000</v>
      </c>
      <c r="E68" t="s">
        <v>89</v>
      </c>
      <c r="F68" t="s">
        <v>7654</v>
      </c>
      <c r="G68" s="6" t="s">
        <v>1528</v>
      </c>
      <c r="H68" s="6" t="s">
        <v>1584</v>
      </c>
      <c r="I68" s="6" t="s">
        <v>1761</v>
      </c>
      <c r="J68" s="1" t="s">
        <v>1762</v>
      </c>
    </row>
    <row r="69" spans="1:10">
      <c r="A69">
        <v>92306000</v>
      </c>
      <c r="B69">
        <v>134810000</v>
      </c>
      <c r="C69">
        <v>121210000</v>
      </c>
      <c r="D69">
        <f t="shared" si="1"/>
        <v>121210000</v>
      </c>
      <c r="E69" t="s">
        <v>1162</v>
      </c>
      <c r="F69" t="s">
        <v>7655</v>
      </c>
      <c r="G69" s="6" t="s">
        <v>1528</v>
      </c>
      <c r="H69" s="6" t="s">
        <v>1540</v>
      </c>
      <c r="I69" s="6" t="s">
        <v>1824</v>
      </c>
      <c r="J69" s="1" t="s">
        <v>1825</v>
      </c>
    </row>
    <row r="70" spans="1:10">
      <c r="A70">
        <v>88931000</v>
      </c>
      <c r="B70">
        <v>90371000</v>
      </c>
      <c r="C70">
        <v>80531000</v>
      </c>
      <c r="D70">
        <f t="shared" si="1"/>
        <v>88931000</v>
      </c>
      <c r="E70" t="s">
        <v>1410</v>
      </c>
      <c r="F70" t="s">
        <v>7656</v>
      </c>
      <c r="G70" s="6" t="s">
        <v>1528</v>
      </c>
      <c r="H70" s="6" t="s">
        <v>1584</v>
      </c>
      <c r="I70" s="6" t="s">
        <v>1839</v>
      </c>
      <c r="J70" s="1" t="s">
        <v>1840</v>
      </c>
    </row>
    <row r="71" spans="1:10">
      <c r="A71">
        <v>80387000</v>
      </c>
      <c r="B71">
        <v>69378000</v>
      </c>
      <c r="C71">
        <v>78929000</v>
      </c>
      <c r="D71">
        <f t="shared" si="1"/>
        <v>78929000</v>
      </c>
      <c r="E71" t="s">
        <v>218</v>
      </c>
      <c r="F71" t="s">
        <v>7657</v>
      </c>
      <c r="G71" s="6" t="s">
        <v>1882</v>
      </c>
      <c r="H71" s="6" t="s">
        <v>1566</v>
      </c>
      <c r="I71" s="6" t="s">
        <v>1883</v>
      </c>
      <c r="J71" s="1" t="s">
        <v>1884</v>
      </c>
    </row>
    <row r="72" spans="1:10">
      <c r="A72">
        <v>62696000</v>
      </c>
      <c r="B72">
        <v>78100000</v>
      </c>
      <c r="C72">
        <v>71868000</v>
      </c>
      <c r="D72">
        <f t="shared" si="1"/>
        <v>71868000</v>
      </c>
      <c r="E72" t="s">
        <v>46</v>
      </c>
      <c r="F72" t="s">
        <v>7658</v>
      </c>
      <c r="G72" s="6" t="s">
        <v>1528</v>
      </c>
      <c r="H72" s="6" t="s">
        <v>1540</v>
      </c>
      <c r="I72" s="6" t="s">
        <v>1547</v>
      </c>
      <c r="J72" s="1" t="s">
        <v>1953</v>
      </c>
    </row>
    <row r="73" spans="1:10">
      <c r="A73">
        <v>59140000</v>
      </c>
      <c r="B73">
        <v>81884000</v>
      </c>
      <c r="C73">
        <v>79642000</v>
      </c>
      <c r="D73">
        <f t="shared" si="1"/>
        <v>79642000</v>
      </c>
      <c r="E73" t="s">
        <v>563</v>
      </c>
      <c r="F73" t="s">
        <v>7659</v>
      </c>
      <c r="G73" s="6" t="s">
        <v>1528</v>
      </c>
      <c r="H73" s="6" t="s">
        <v>1566</v>
      </c>
      <c r="I73" s="6" t="s">
        <v>1530</v>
      </c>
      <c r="J73" s="1" t="s">
        <v>1972</v>
      </c>
    </row>
    <row r="74" spans="1:10">
      <c r="A74">
        <v>57913000</v>
      </c>
      <c r="B74">
        <v>145810000</v>
      </c>
      <c r="C74">
        <v>126020000</v>
      </c>
      <c r="D74">
        <f t="shared" si="1"/>
        <v>126020000</v>
      </c>
      <c r="E74" t="s">
        <v>768</v>
      </c>
      <c r="F74" t="s">
        <v>7660</v>
      </c>
      <c r="G74" s="6" t="s">
        <v>1528</v>
      </c>
      <c r="H74" s="6" t="s">
        <v>1540</v>
      </c>
      <c r="I74" s="6" t="s">
        <v>1633</v>
      </c>
      <c r="J74" s="1" t="s">
        <v>1973</v>
      </c>
    </row>
    <row r="75" spans="1:10">
      <c r="A75">
        <v>49007000</v>
      </c>
      <c r="B75">
        <v>67380000</v>
      </c>
      <c r="C75">
        <v>69755000</v>
      </c>
      <c r="D75">
        <f t="shared" si="1"/>
        <v>67380000</v>
      </c>
      <c r="E75" t="s">
        <v>1177</v>
      </c>
      <c r="F75" t="s">
        <v>7661</v>
      </c>
      <c r="G75" s="6" t="s">
        <v>2033</v>
      </c>
      <c r="H75" s="6" t="s">
        <v>2034</v>
      </c>
      <c r="I75" s="6" t="s">
        <v>2035</v>
      </c>
      <c r="J75" s="1" t="s">
        <v>2036</v>
      </c>
    </row>
    <row r="76" spans="1:10">
      <c r="A76">
        <v>37515000</v>
      </c>
      <c r="B76">
        <v>56302000</v>
      </c>
      <c r="C76">
        <v>46255000</v>
      </c>
      <c r="D76">
        <f t="shared" si="1"/>
        <v>46255000</v>
      </c>
      <c r="E76" t="s">
        <v>369</v>
      </c>
      <c r="F76" t="s">
        <v>7662</v>
      </c>
      <c r="G76" s="6" t="s">
        <v>1528</v>
      </c>
      <c r="H76" s="6" t="s">
        <v>1584</v>
      </c>
      <c r="I76" s="6" t="s">
        <v>2127</v>
      </c>
      <c r="J76" s="1" t="s">
        <v>2128</v>
      </c>
    </row>
    <row r="77" spans="1:10">
      <c r="A77">
        <v>0</v>
      </c>
      <c r="B77">
        <v>0</v>
      </c>
      <c r="C77">
        <v>0</v>
      </c>
      <c r="D77">
        <f t="shared" si="1"/>
        <v>0</v>
      </c>
      <c r="E77" t="s">
        <v>159</v>
      </c>
      <c r="F77" t="s">
        <v>7663</v>
      </c>
      <c r="G77" s="1" t="s">
        <v>3251</v>
      </c>
      <c r="H77" s="6" t="s">
        <v>3252</v>
      </c>
      <c r="I77" s="1" t="s">
        <v>3253</v>
      </c>
      <c r="J77" s="1" t="s">
        <v>3254</v>
      </c>
    </row>
    <row r="78" spans="1:10">
      <c r="A78">
        <v>0</v>
      </c>
      <c r="B78">
        <v>0</v>
      </c>
      <c r="C78">
        <v>0</v>
      </c>
      <c r="D78">
        <f t="shared" si="1"/>
        <v>0</v>
      </c>
      <c r="E78" t="s">
        <v>611</v>
      </c>
      <c r="F78" t="s">
        <v>7664</v>
      </c>
      <c r="G78" s="6" t="s">
        <v>1528</v>
      </c>
      <c r="H78" s="6" t="s">
        <v>1924</v>
      </c>
      <c r="I78" s="6" t="s">
        <v>1530</v>
      </c>
      <c r="J78" s="1" t="s">
        <v>4279</v>
      </c>
    </row>
    <row r="79" spans="1:10">
      <c r="A79">
        <v>0</v>
      </c>
      <c r="B79">
        <v>0</v>
      </c>
      <c r="C79">
        <v>0</v>
      </c>
      <c r="D79">
        <f t="shared" si="1"/>
        <v>0</v>
      </c>
      <c r="E79" t="s">
        <v>817</v>
      </c>
      <c r="F79" t="s">
        <v>7665</v>
      </c>
      <c r="G79" s="6" t="s">
        <v>4786</v>
      </c>
      <c r="H79" s="6" t="s">
        <v>4787</v>
      </c>
      <c r="I79" s="6" t="s">
        <v>4788</v>
      </c>
      <c r="J79" t="s">
        <v>4789</v>
      </c>
    </row>
    <row r="80" spans="1:10">
      <c r="A80">
        <v>0</v>
      </c>
      <c r="B80">
        <v>14292000</v>
      </c>
      <c r="C80">
        <v>21201000</v>
      </c>
      <c r="D80">
        <f t="shared" si="1"/>
        <v>14292000</v>
      </c>
      <c r="E80" t="s">
        <v>1111</v>
      </c>
      <c r="F80" t="s">
        <v>7666</v>
      </c>
      <c r="G80" s="6" t="s">
        <v>1882</v>
      </c>
      <c r="H80" s="6" t="s">
        <v>5413</v>
      </c>
      <c r="I80" s="6" t="s">
        <v>5414</v>
      </c>
      <c r="J80" s="1" t="s">
        <v>5415</v>
      </c>
    </row>
    <row r="81" spans="1:10">
      <c r="A81">
        <v>0</v>
      </c>
      <c r="B81">
        <v>189370000</v>
      </c>
      <c r="C81">
        <v>178660000</v>
      </c>
      <c r="D81">
        <f t="shared" si="1"/>
        <v>178660000</v>
      </c>
      <c r="E81" t="s">
        <v>1176</v>
      </c>
      <c r="F81" t="s">
        <v>7667</v>
      </c>
      <c r="G81" s="6" t="s">
        <v>1617</v>
      </c>
      <c r="H81" s="6" t="s">
        <v>5559</v>
      </c>
      <c r="I81" s="6" t="s">
        <v>5560</v>
      </c>
      <c r="J81" s="1" t="s">
        <v>5561</v>
      </c>
    </row>
    <row r="82" spans="1:10">
      <c r="A82">
        <v>285010000</v>
      </c>
      <c r="B82">
        <v>360980000</v>
      </c>
      <c r="C82">
        <v>304700000</v>
      </c>
      <c r="D82">
        <f t="shared" si="1"/>
        <v>304700000</v>
      </c>
      <c r="E82" t="s">
        <v>556</v>
      </c>
      <c r="F82" t="s">
        <v>7668</v>
      </c>
      <c r="G82" s="6" t="s">
        <v>1587</v>
      </c>
      <c r="H82" s="6" t="s">
        <v>1588</v>
      </c>
      <c r="I82" s="6" t="s">
        <v>1589</v>
      </c>
      <c r="J82" t="s">
        <v>1590</v>
      </c>
    </row>
    <row r="83" spans="1:10">
      <c r="A83">
        <v>274000000</v>
      </c>
      <c r="B83">
        <v>234320000</v>
      </c>
      <c r="C83">
        <v>241000000</v>
      </c>
      <c r="D83">
        <f t="shared" si="1"/>
        <v>241000000</v>
      </c>
      <c r="E83" t="s">
        <v>1423</v>
      </c>
      <c r="F83" t="s">
        <v>7669</v>
      </c>
      <c r="G83" s="6" t="s">
        <v>1598</v>
      </c>
      <c r="H83" s="6" t="s">
        <v>1599</v>
      </c>
      <c r="I83" s="6" t="s">
        <v>1600</v>
      </c>
      <c r="J83" t="s">
        <v>1601</v>
      </c>
    </row>
    <row r="84" spans="1:10">
      <c r="A84">
        <v>215620000</v>
      </c>
      <c r="B84">
        <v>178500000</v>
      </c>
      <c r="C84">
        <v>176900000</v>
      </c>
      <c r="D84">
        <f t="shared" si="1"/>
        <v>178500000</v>
      </c>
      <c r="E84" t="s">
        <v>762</v>
      </c>
      <c r="F84" t="s">
        <v>7670</v>
      </c>
      <c r="G84" s="6" t="s">
        <v>1628</v>
      </c>
      <c r="H84" s="6" t="s">
        <v>1629</v>
      </c>
      <c r="I84" s="6" t="s">
        <v>1630</v>
      </c>
      <c r="J84" t="s">
        <v>1631</v>
      </c>
    </row>
    <row r="85" spans="1:10">
      <c r="A85">
        <v>125700000</v>
      </c>
      <c r="B85">
        <v>77673000</v>
      </c>
      <c r="C85">
        <v>100090000</v>
      </c>
      <c r="D85">
        <f t="shared" si="1"/>
        <v>100090000</v>
      </c>
      <c r="E85" t="s">
        <v>815</v>
      </c>
      <c r="F85" t="s">
        <v>7671</v>
      </c>
      <c r="G85" s="6" t="s">
        <v>1724</v>
      </c>
      <c r="H85" s="6" t="s">
        <v>1725</v>
      </c>
      <c r="I85" s="6" t="s">
        <v>1726</v>
      </c>
      <c r="J85" t="s">
        <v>1727</v>
      </c>
    </row>
    <row r="86" spans="1:10">
      <c r="A86">
        <v>109710000</v>
      </c>
      <c r="B86">
        <v>73965000</v>
      </c>
      <c r="C86">
        <v>105650000</v>
      </c>
      <c r="D86">
        <f t="shared" si="1"/>
        <v>105650000</v>
      </c>
      <c r="E86" t="s">
        <v>571</v>
      </c>
      <c r="F86" t="s">
        <v>7672</v>
      </c>
      <c r="G86" s="6" t="s">
        <v>1763</v>
      </c>
      <c r="H86" s="6" t="s">
        <v>1764</v>
      </c>
      <c r="I86" s="6" t="s">
        <v>1765</v>
      </c>
      <c r="J86" t="s">
        <v>1766</v>
      </c>
    </row>
    <row r="87" spans="1:10">
      <c r="A87">
        <v>105830000</v>
      </c>
      <c r="B87">
        <v>123290000</v>
      </c>
      <c r="C87">
        <v>106630000</v>
      </c>
      <c r="D87">
        <f t="shared" si="1"/>
        <v>106630000</v>
      </c>
      <c r="E87" t="s">
        <v>1070</v>
      </c>
      <c r="F87" t="s">
        <v>7673</v>
      </c>
      <c r="G87" s="6" t="s">
        <v>1774</v>
      </c>
      <c r="H87" s="6" t="s">
        <v>1775</v>
      </c>
      <c r="I87" s="6" t="s">
        <v>1776</v>
      </c>
      <c r="J87" t="s">
        <v>1777</v>
      </c>
    </row>
    <row r="88" spans="1:10">
      <c r="A88">
        <v>100140000</v>
      </c>
      <c r="B88">
        <v>89694000</v>
      </c>
      <c r="C88">
        <v>85477000</v>
      </c>
      <c r="D88">
        <f t="shared" si="1"/>
        <v>89694000</v>
      </c>
      <c r="E88" t="s">
        <v>1243</v>
      </c>
      <c r="F88" t="s">
        <v>7674</v>
      </c>
      <c r="G88" s="6" t="s">
        <v>1795</v>
      </c>
      <c r="H88" s="6" t="s">
        <v>1796</v>
      </c>
      <c r="I88" s="6" t="s">
        <v>1797</v>
      </c>
      <c r="J88" t="s">
        <v>1798</v>
      </c>
    </row>
    <row r="89" spans="1:10">
      <c r="A89">
        <v>99530000</v>
      </c>
      <c r="B89">
        <v>90117000</v>
      </c>
      <c r="C89">
        <v>81680000</v>
      </c>
      <c r="D89">
        <f t="shared" si="1"/>
        <v>90117000</v>
      </c>
      <c r="E89" t="s">
        <v>200</v>
      </c>
      <c r="F89" t="s">
        <v>7675</v>
      </c>
      <c r="G89" s="6" t="s">
        <v>1799</v>
      </c>
      <c r="H89" s="6" t="s">
        <v>1800</v>
      </c>
      <c r="I89" s="6" t="s">
        <v>1801</v>
      </c>
      <c r="J89" t="s">
        <v>1802</v>
      </c>
    </row>
    <row r="90" spans="1:10">
      <c r="A90">
        <v>96080000</v>
      </c>
      <c r="B90">
        <v>130560000</v>
      </c>
      <c r="C90">
        <v>110740000</v>
      </c>
      <c r="D90">
        <f t="shared" si="1"/>
        <v>110740000</v>
      </c>
      <c r="E90" t="s">
        <v>1023</v>
      </c>
      <c r="F90" t="s">
        <v>7676</v>
      </c>
      <c r="G90" s="6" t="s">
        <v>1799</v>
      </c>
      <c r="H90" s="6" t="s">
        <v>1809</v>
      </c>
      <c r="I90" s="6" t="s">
        <v>1810</v>
      </c>
      <c r="J90" t="s">
        <v>1811</v>
      </c>
    </row>
    <row r="91" spans="1:10">
      <c r="A91">
        <v>92177000</v>
      </c>
      <c r="B91">
        <v>49705000</v>
      </c>
      <c r="C91">
        <v>64357000</v>
      </c>
      <c r="D91">
        <f t="shared" si="1"/>
        <v>64357000</v>
      </c>
      <c r="E91" t="s">
        <v>1444</v>
      </c>
      <c r="F91" t="s">
        <v>7677</v>
      </c>
      <c r="G91" s="6" t="s">
        <v>1826</v>
      </c>
      <c r="H91" s="6" t="s">
        <v>1827</v>
      </c>
      <c r="I91" s="6" t="s">
        <v>1828</v>
      </c>
      <c r="J91" t="s">
        <v>1829</v>
      </c>
    </row>
    <row r="92" spans="1:10">
      <c r="A92">
        <v>87932000</v>
      </c>
      <c r="B92">
        <v>75173000</v>
      </c>
      <c r="C92">
        <v>74812000</v>
      </c>
      <c r="D92">
        <f t="shared" si="1"/>
        <v>75173000</v>
      </c>
      <c r="E92" t="s">
        <v>772</v>
      </c>
      <c r="F92" t="s">
        <v>7678</v>
      </c>
      <c r="G92" s="6" t="s">
        <v>1849</v>
      </c>
      <c r="H92" s="6" t="s">
        <v>1850</v>
      </c>
      <c r="I92" s="6" t="s">
        <v>1851</v>
      </c>
      <c r="J92" t="s">
        <v>1852</v>
      </c>
    </row>
    <row r="93" spans="1:10">
      <c r="A93">
        <v>87720000</v>
      </c>
      <c r="B93">
        <v>118230000</v>
      </c>
      <c r="C93">
        <v>110370000</v>
      </c>
      <c r="D93">
        <f t="shared" si="1"/>
        <v>110370000</v>
      </c>
      <c r="E93" t="s">
        <v>1097</v>
      </c>
      <c r="F93" t="s">
        <v>7679</v>
      </c>
      <c r="G93" s="6" t="s">
        <v>1853</v>
      </c>
      <c r="H93" s="6" t="s">
        <v>1775</v>
      </c>
      <c r="I93" s="6" t="s">
        <v>1854</v>
      </c>
      <c r="J93" t="s">
        <v>1855</v>
      </c>
    </row>
    <row r="94" spans="1:10">
      <c r="A94">
        <v>87030000</v>
      </c>
      <c r="B94">
        <v>120240000</v>
      </c>
      <c r="C94">
        <v>101360000</v>
      </c>
      <c r="D94">
        <f t="shared" si="1"/>
        <v>101360000</v>
      </c>
      <c r="E94" t="s">
        <v>1256</v>
      </c>
      <c r="F94" t="s">
        <v>7680</v>
      </c>
      <c r="G94" s="6" t="s">
        <v>1774</v>
      </c>
      <c r="H94" s="6" t="s">
        <v>1858</v>
      </c>
      <c r="I94" s="6" t="s">
        <v>1859</v>
      </c>
      <c r="J94" t="s">
        <v>1860</v>
      </c>
    </row>
    <row r="95" spans="1:10">
      <c r="A95">
        <v>86517000</v>
      </c>
      <c r="B95">
        <v>63675000</v>
      </c>
      <c r="C95">
        <v>63337000</v>
      </c>
      <c r="D95">
        <f t="shared" si="1"/>
        <v>63675000</v>
      </c>
      <c r="E95" t="s">
        <v>1228</v>
      </c>
      <c r="F95" t="s">
        <v>7681</v>
      </c>
      <c r="G95" s="6" t="s">
        <v>1862</v>
      </c>
      <c r="H95" s="6" t="s">
        <v>1863</v>
      </c>
      <c r="I95" s="6" t="s">
        <v>1864</v>
      </c>
      <c r="J95" t="s">
        <v>1865</v>
      </c>
    </row>
    <row r="96" spans="1:10">
      <c r="A96">
        <v>86323000</v>
      </c>
      <c r="B96">
        <v>67838000</v>
      </c>
      <c r="C96">
        <v>74084000</v>
      </c>
      <c r="D96">
        <f t="shared" si="1"/>
        <v>74084000</v>
      </c>
      <c r="E96" t="s">
        <v>379</v>
      </c>
      <c r="F96" t="s">
        <v>7682</v>
      </c>
      <c r="G96" s="6" t="s">
        <v>1774</v>
      </c>
      <c r="H96" s="6" t="s">
        <v>1858</v>
      </c>
      <c r="I96" s="6" t="s">
        <v>1866</v>
      </c>
      <c r="J96" t="s">
        <v>1867</v>
      </c>
    </row>
    <row r="97" spans="1:10">
      <c r="A97">
        <v>83504000</v>
      </c>
      <c r="B97">
        <v>93666000</v>
      </c>
      <c r="C97">
        <v>94461000</v>
      </c>
      <c r="D97">
        <f t="shared" si="1"/>
        <v>93666000</v>
      </c>
      <c r="E97" t="s">
        <v>263</v>
      </c>
      <c r="F97" t="s">
        <v>7683</v>
      </c>
      <c r="G97" s="6" t="s">
        <v>1874</v>
      </c>
      <c r="H97" s="6" t="s">
        <v>1875</v>
      </c>
      <c r="I97" s="6" t="s">
        <v>1876</v>
      </c>
      <c r="J97" t="s">
        <v>1877</v>
      </c>
    </row>
    <row r="98" spans="1:10">
      <c r="A98">
        <v>79589000</v>
      </c>
      <c r="B98">
        <v>46901000</v>
      </c>
      <c r="C98">
        <v>44074000</v>
      </c>
      <c r="D98">
        <f t="shared" si="1"/>
        <v>46901000</v>
      </c>
      <c r="E98" t="s">
        <v>1060</v>
      </c>
      <c r="F98" t="s">
        <v>7684</v>
      </c>
      <c r="G98" s="6" t="s">
        <v>1885</v>
      </c>
      <c r="H98" s="6" t="s">
        <v>1886</v>
      </c>
      <c r="I98" s="6" t="s">
        <v>1887</v>
      </c>
      <c r="J98" t="s">
        <v>1888</v>
      </c>
    </row>
    <row r="99" spans="1:10">
      <c r="A99">
        <v>57116000</v>
      </c>
      <c r="B99">
        <v>41292000</v>
      </c>
      <c r="C99">
        <v>44964000</v>
      </c>
      <c r="D99">
        <f t="shared" si="1"/>
        <v>44964000</v>
      </c>
      <c r="E99" t="s">
        <v>375</v>
      </c>
      <c r="F99" t="s">
        <v>7685</v>
      </c>
      <c r="G99" s="6" t="s">
        <v>1874</v>
      </c>
      <c r="H99" s="6" t="s">
        <v>1978</v>
      </c>
      <c r="I99" s="6" t="s">
        <v>1979</v>
      </c>
      <c r="J99" t="s">
        <v>1980</v>
      </c>
    </row>
    <row r="100" spans="1:10">
      <c r="A100">
        <v>56841000</v>
      </c>
      <c r="B100">
        <v>56126000</v>
      </c>
      <c r="C100">
        <v>59579000</v>
      </c>
      <c r="D100">
        <f t="shared" si="1"/>
        <v>56841000</v>
      </c>
      <c r="E100" t="s">
        <v>1045</v>
      </c>
      <c r="F100" t="s">
        <v>7686</v>
      </c>
      <c r="G100" s="6" t="s">
        <v>1763</v>
      </c>
      <c r="H100" s="6" t="s">
        <v>1764</v>
      </c>
      <c r="I100" s="6" t="s">
        <v>1981</v>
      </c>
      <c r="J100" t="s">
        <v>1982</v>
      </c>
    </row>
    <row r="101" spans="1:10">
      <c r="A101">
        <v>55508000</v>
      </c>
      <c r="B101">
        <v>94434000</v>
      </c>
      <c r="C101">
        <v>81941000</v>
      </c>
      <c r="D101">
        <f t="shared" si="1"/>
        <v>81941000</v>
      </c>
      <c r="E101" t="s">
        <v>49</v>
      </c>
      <c r="F101" t="s">
        <v>7687</v>
      </c>
      <c r="G101" s="6" t="s">
        <v>1991</v>
      </c>
      <c r="H101" s="6" t="s">
        <v>1992</v>
      </c>
      <c r="I101" s="6" t="s">
        <v>1993</v>
      </c>
      <c r="J101" t="s">
        <v>1994</v>
      </c>
    </row>
    <row r="102" spans="1:10">
      <c r="A102">
        <v>53311000</v>
      </c>
      <c r="B102">
        <v>60250000</v>
      </c>
      <c r="C102">
        <v>56779000</v>
      </c>
      <c r="D102">
        <f t="shared" si="1"/>
        <v>56779000</v>
      </c>
      <c r="E102" t="s">
        <v>1337</v>
      </c>
      <c r="F102" t="s">
        <v>7688</v>
      </c>
      <c r="G102" s="6" t="s">
        <v>1799</v>
      </c>
      <c r="H102" s="6" t="s">
        <v>1629</v>
      </c>
      <c r="I102" s="6" t="s">
        <v>2006</v>
      </c>
      <c r="J102" t="s">
        <v>2007</v>
      </c>
    </row>
    <row r="103" spans="1:10">
      <c r="A103">
        <v>46720000</v>
      </c>
      <c r="B103">
        <v>61322000</v>
      </c>
      <c r="C103">
        <v>49154000</v>
      </c>
      <c r="D103">
        <f t="shared" si="1"/>
        <v>49154000</v>
      </c>
      <c r="E103" t="s">
        <v>1121</v>
      </c>
      <c r="F103" t="s">
        <v>7689</v>
      </c>
      <c r="G103" s="6" t="s">
        <v>2052</v>
      </c>
      <c r="H103" s="6" t="s">
        <v>2053</v>
      </c>
      <c r="I103" s="6" t="s">
        <v>2054</v>
      </c>
      <c r="J103" t="s">
        <v>2055</v>
      </c>
    </row>
    <row r="104" spans="1:10">
      <c r="A104">
        <v>45553000</v>
      </c>
      <c r="B104">
        <v>55324000</v>
      </c>
      <c r="C104">
        <v>54112000</v>
      </c>
      <c r="D104">
        <f t="shared" si="1"/>
        <v>54112000</v>
      </c>
      <c r="E104" t="s">
        <v>1294</v>
      </c>
      <c r="F104" t="s">
        <v>7690</v>
      </c>
      <c r="G104" s="6" t="s">
        <v>1874</v>
      </c>
      <c r="H104" s="6" t="s">
        <v>1858</v>
      </c>
      <c r="I104" s="6" t="s">
        <v>2071</v>
      </c>
      <c r="J104" t="s">
        <v>2072</v>
      </c>
    </row>
    <row r="105" spans="1:10">
      <c r="A105">
        <v>40153000</v>
      </c>
      <c r="B105">
        <v>58387000</v>
      </c>
      <c r="C105">
        <v>52001000</v>
      </c>
      <c r="D105">
        <f t="shared" si="1"/>
        <v>52001000</v>
      </c>
      <c r="E105" t="s">
        <v>1460</v>
      </c>
      <c r="F105" t="s">
        <v>7691</v>
      </c>
      <c r="G105" s="6" t="s">
        <v>1799</v>
      </c>
      <c r="H105" s="6" t="s">
        <v>2109</v>
      </c>
      <c r="I105" s="6" t="s">
        <v>2110</v>
      </c>
      <c r="J105" t="s">
        <v>2111</v>
      </c>
    </row>
    <row r="106" spans="1:10">
      <c r="A106">
        <v>35928000</v>
      </c>
      <c r="B106">
        <v>38630000</v>
      </c>
      <c r="C106">
        <v>33161000</v>
      </c>
      <c r="D106">
        <f t="shared" si="1"/>
        <v>35928000</v>
      </c>
      <c r="E106" t="s">
        <v>789</v>
      </c>
      <c r="F106" t="s">
        <v>7692</v>
      </c>
      <c r="G106" s="6" t="s">
        <v>1874</v>
      </c>
      <c r="H106" s="6" t="s">
        <v>2137</v>
      </c>
      <c r="I106" s="6" t="s">
        <v>2138</v>
      </c>
      <c r="J106" t="s">
        <v>2139</v>
      </c>
    </row>
    <row r="107" spans="1:10">
      <c r="A107">
        <v>34454000</v>
      </c>
      <c r="B107">
        <v>50917000</v>
      </c>
      <c r="C107">
        <v>54285000</v>
      </c>
      <c r="D107">
        <f t="shared" si="1"/>
        <v>50917000</v>
      </c>
      <c r="E107" t="s">
        <v>1015</v>
      </c>
      <c r="F107" t="s">
        <v>7693</v>
      </c>
      <c r="G107" s="6" t="s">
        <v>1774</v>
      </c>
      <c r="H107" s="6" t="s">
        <v>2144</v>
      </c>
      <c r="I107" s="6" t="s">
        <v>2145</v>
      </c>
      <c r="J107" t="s">
        <v>2146</v>
      </c>
    </row>
    <row r="108" spans="1:10">
      <c r="A108">
        <v>29546000</v>
      </c>
      <c r="B108">
        <v>24685000</v>
      </c>
      <c r="C108">
        <v>24214000</v>
      </c>
      <c r="D108">
        <f t="shared" si="1"/>
        <v>24685000</v>
      </c>
      <c r="E108" t="s">
        <v>505</v>
      </c>
      <c r="F108" t="s">
        <v>7694</v>
      </c>
      <c r="G108" s="6" t="s">
        <v>2175</v>
      </c>
      <c r="H108" s="6" t="s">
        <v>2176</v>
      </c>
      <c r="I108" s="6" t="s">
        <v>2177</v>
      </c>
      <c r="J108" t="s">
        <v>2178</v>
      </c>
    </row>
    <row r="109" spans="1:10">
      <c r="A109">
        <v>29323000</v>
      </c>
      <c r="B109">
        <v>39140000</v>
      </c>
      <c r="C109">
        <v>37116000</v>
      </c>
      <c r="D109">
        <f t="shared" si="1"/>
        <v>37116000</v>
      </c>
      <c r="E109" t="s">
        <v>833</v>
      </c>
      <c r="F109" t="s">
        <v>7695</v>
      </c>
      <c r="G109" s="6" t="s">
        <v>2179</v>
      </c>
      <c r="H109" s="6" t="s">
        <v>2180</v>
      </c>
      <c r="I109" s="6" t="s">
        <v>2181</v>
      </c>
      <c r="J109" t="s">
        <v>2182</v>
      </c>
    </row>
    <row r="110" spans="1:10">
      <c r="A110">
        <v>29218000</v>
      </c>
      <c r="B110">
        <v>32688000</v>
      </c>
      <c r="C110">
        <v>30996000</v>
      </c>
      <c r="D110">
        <f t="shared" si="1"/>
        <v>30996000</v>
      </c>
      <c r="E110" t="s">
        <v>215</v>
      </c>
      <c r="F110" t="s">
        <v>7696</v>
      </c>
      <c r="G110" s="6" t="s">
        <v>2183</v>
      </c>
      <c r="H110" s="6" t="s">
        <v>2184</v>
      </c>
      <c r="I110" s="6" t="s">
        <v>2183</v>
      </c>
      <c r="J110" t="s">
        <v>2185</v>
      </c>
    </row>
    <row r="111" spans="1:10">
      <c r="A111">
        <v>28911000</v>
      </c>
      <c r="B111">
        <v>21794000</v>
      </c>
      <c r="C111">
        <v>20991000</v>
      </c>
      <c r="D111">
        <f t="shared" si="1"/>
        <v>21794000</v>
      </c>
      <c r="E111" t="s">
        <v>1101</v>
      </c>
      <c r="F111" t="s">
        <v>7697</v>
      </c>
      <c r="G111" s="6" t="s">
        <v>2190</v>
      </c>
      <c r="H111" s="6" t="s">
        <v>2191</v>
      </c>
      <c r="I111" s="6" t="s">
        <v>2192</v>
      </c>
      <c r="J111" t="s">
        <v>2193</v>
      </c>
    </row>
    <row r="112" spans="1:10">
      <c r="A112">
        <v>27665000</v>
      </c>
      <c r="B112">
        <v>41767000</v>
      </c>
      <c r="C112">
        <v>35863000</v>
      </c>
      <c r="D112">
        <f t="shared" si="1"/>
        <v>35863000</v>
      </c>
      <c r="E112" t="s">
        <v>918</v>
      </c>
      <c r="F112" t="s">
        <v>7698</v>
      </c>
      <c r="G112" s="6" t="s">
        <v>2212</v>
      </c>
      <c r="H112" s="6" t="s">
        <v>1796</v>
      </c>
      <c r="I112" s="6" t="s">
        <v>2213</v>
      </c>
      <c r="J112" t="s">
        <v>2214</v>
      </c>
    </row>
    <row r="113" spans="1:10">
      <c r="A113">
        <v>27472000</v>
      </c>
      <c r="B113">
        <v>25044000</v>
      </c>
      <c r="C113">
        <v>31632000</v>
      </c>
      <c r="D113">
        <f t="shared" si="1"/>
        <v>27472000</v>
      </c>
      <c r="E113" t="s">
        <v>1466</v>
      </c>
      <c r="F113" t="s">
        <v>7699</v>
      </c>
      <c r="G113" s="6" t="s">
        <v>2215</v>
      </c>
      <c r="H113" s="6" t="s">
        <v>2216</v>
      </c>
      <c r="I113" s="6" t="s">
        <v>2217</v>
      </c>
      <c r="J113" t="s">
        <v>2218</v>
      </c>
    </row>
    <row r="114" spans="1:10">
      <c r="A114">
        <v>25992000</v>
      </c>
      <c r="B114">
        <v>16109000</v>
      </c>
      <c r="C114">
        <v>20080000</v>
      </c>
      <c r="D114">
        <f t="shared" si="1"/>
        <v>20080000</v>
      </c>
      <c r="E114" t="s">
        <v>340</v>
      </c>
      <c r="F114" t="s">
        <v>7700</v>
      </c>
      <c r="G114" s="6" t="s">
        <v>2228</v>
      </c>
      <c r="H114" s="6" t="s">
        <v>1863</v>
      </c>
      <c r="I114" s="6" t="s">
        <v>2229</v>
      </c>
      <c r="J114" t="s">
        <v>2230</v>
      </c>
    </row>
    <row r="115" spans="1:10">
      <c r="A115">
        <v>25712000</v>
      </c>
      <c r="B115">
        <v>30930000</v>
      </c>
      <c r="C115">
        <v>30639000</v>
      </c>
      <c r="D115">
        <f t="shared" si="1"/>
        <v>30639000</v>
      </c>
      <c r="E115" t="s">
        <v>988</v>
      </c>
      <c r="F115" t="s">
        <v>7701</v>
      </c>
      <c r="G115" s="6" t="s">
        <v>2234</v>
      </c>
      <c r="H115" s="6" t="s">
        <v>1775</v>
      </c>
      <c r="I115" s="6" t="s">
        <v>2235</v>
      </c>
      <c r="J115" t="s">
        <v>2236</v>
      </c>
    </row>
    <row r="116" spans="1:10">
      <c r="A116">
        <v>25457000</v>
      </c>
      <c r="B116">
        <v>19038000</v>
      </c>
      <c r="C116">
        <v>24476000</v>
      </c>
      <c r="D116">
        <f t="shared" si="1"/>
        <v>24476000</v>
      </c>
      <c r="E116" t="s">
        <v>1266</v>
      </c>
      <c r="F116" t="s">
        <v>7702</v>
      </c>
      <c r="G116" s="6" t="s">
        <v>1799</v>
      </c>
      <c r="H116" s="6" t="s">
        <v>1629</v>
      </c>
      <c r="I116" s="6" t="s">
        <v>2006</v>
      </c>
      <c r="J116" t="s">
        <v>2237</v>
      </c>
    </row>
    <row r="117" spans="1:10">
      <c r="A117">
        <v>24747000</v>
      </c>
      <c r="B117">
        <v>20815000</v>
      </c>
      <c r="C117">
        <v>18128000</v>
      </c>
      <c r="D117">
        <f t="shared" si="1"/>
        <v>20815000</v>
      </c>
      <c r="E117" t="s">
        <v>370</v>
      </c>
      <c r="F117" t="s">
        <v>7703</v>
      </c>
      <c r="G117" s="6" t="s">
        <v>1799</v>
      </c>
      <c r="H117" s="6" t="s">
        <v>2248</v>
      </c>
      <c r="I117" s="6" t="s">
        <v>2249</v>
      </c>
      <c r="J117" t="s">
        <v>2250</v>
      </c>
    </row>
    <row r="118" spans="1:10">
      <c r="A118">
        <v>21758000</v>
      </c>
      <c r="B118">
        <v>22387000</v>
      </c>
      <c r="C118">
        <v>21333000</v>
      </c>
      <c r="D118">
        <f t="shared" si="1"/>
        <v>21758000</v>
      </c>
      <c r="E118" t="s">
        <v>1025</v>
      </c>
      <c r="F118" t="s">
        <v>7704</v>
      </c>
      <c r="G118" s="6" t="s">
        <v>2286</v>
      </c>
      <c r="H118" s="6" t="s">
        <v>2287</v>
      </c>
      <c r="I118" s="6" t="s">
        <v>2288</v>
      </c>
      <c r="J118" t="s">
        <v>2289</v>
      </c>
    </row>
    <row r="119" spans="1:10">
      <c r="A119">
        <v>19462000</v>
      </c>
      <c r="B119">
        <v>13545000</v>
      </c>
      <c r="C119">
        <v>17185000</v>
      </c>
      <c r="D119">
        <f t="shared" si="1"/>
        <v>17185000</v>
      </c>
      <c r="E119" t="s">
        <v>1079</v>
      </c>
      <c r="F119" t="s">
        <v>7705</v>
      </c>
      <c r="G119" s="6" t="s">
        <v>1799</v>
      </c>
      <c r="H119" s="6" t="s">
        <v>2322</v>
      </c>
      <c r="I119" s="6" t="s">
        <v>2323</v>
      </c>
      <c r="J119" t="s">
        <v>2324</v>
      </c>
    </row>
    <row r="120" spans="1:10">
      <c r="A120">
        <v>18792000</v>
      </c>
      <c r="B120">
        <v>14781000</v>
      </c>
      <c r="C120">
        <v>14244000</v>
      </c>
      <c r="D120">
        <f t="shared" si="1"/>
        <v>14781000</v>
      </c>
      <c r="E120" t="s">
        <v>75</v>
      </c>
      <c r="F120" t="s">
        <v>7706</v>
      </c>
      <c r="G120" s="6" t="s">
        <v>1911</v>
      </c>
      <c r="H120" s="6" t="s">
        <v>2344</v>
      </c>
      <c r="I120" s="6" t="s">
        <v>2345</v>
      </c>
      <c r="J120" t="s">
        <v>2346</v>
      </c>
    </row>
    <row r="121" spans="1:10">
      <c r="A121">
        <v>18563000</v>
      </c>
      <c r="B121">
        <v>22637000</v>
      </c>
      <c r="C121">
        <v>19508000</v>
      </c>
      <c r="D121">
        <f t="shared" si="1"/>
        <v>19508000</v>
      </c>
      <c r="E121" t="s">
        <v>1469</v>
      </c>
      <c r="F121" t="s">
        <v>7707</v>
      </c>
      <c r="G121" s="6" t="s">
        <v>2347</v>
      </c>
      <c r="H121" s="6" t="s">
        <v>2348</v>
      </c>
      <c r="I121" s="6" t="s">
        <v>2349</v>
      </c>
      <c r="J121" t="s">
        <v>2350</v>
      </c>
    </row>
    <row r="122" spans="1:10">
      <c r="A122">
        <v>17432000</v>
      </c>
      <c r="B122">
        <v>12334000</v>
      </c>
      <c r="C122">
        <v>12575000</v>
      </c>
      <c r="D122">
        <f t="shared" si="1"/>
        <v>12575000</v>
      </c>
      <c r="E122" t="s">
        <v>726</v>
      </c>
      <c r="F122" t="s">
        <v>7708</v>
      </c>
      <c r="G122" s="6" t="s">
        <v>2374</v>
      </c>
      <c r="H122" s="6" t="s">
        <v>2375</v>
      </c>
      <c r="I122" s="6" t="s">
        <v>2376</v>
      </c>
      <c r="J122" t="s">
        <v>2377</v>
      </c>
    </row>
    <row r="123" spans="1:10">
      <c r="A123">
        <v>16662000</v>
      </c>
      <c r="B123">
        <v>13325000</v>
      </c>
      <c r="C123">
        <v>12803000</v>
      </c>
      <c r="D123">
        <f t="shared" si="1"/>
        <v>13325000</v>
      </c>
      <c r="E123" t="s">
        <v>678</v>
      </c>
      <c r="F123" t="s">
        <v>7709</v>
      </c>
      <c r="G123" s="6" t="s">
        <v>2413</v>
      </c>
      <c r="H123" s="6" t="s">
        <v>2414</v>
      </c>
      <c r="I123" s="6" t="s">
        <v>2415</v>
      </c>
      <c r="J123" t="s">
        <v>2416</v>
      </c>
    </row>
    <row r="124" spans="1:10">
      <c r="A124">
        <v>15871000</v>
      </c>
      <c r="B124">
        <v>11968000</v>
      </c>
      <c r="C124">
        <v>19625000</v>
      </c>
      <c r="D124">
        <f t="shared" si="1"/>
        <v>15871000</v>
      </c>
      <c r="E124" t="s">
        <v>763</v>
      </c>
      <c r="F124" t="s">
        <v>7710</v>
      </c>
      <c r="G124" s="6" t="s">
        <v>1799</v>
      </c>
      <c r="H124" s="6" t="s">
        <v>2144</v>
      </c>
      <c r="I124" s="6" t="s">
        <v>2435</v>
      </c>
      <c r="J124" t="s">
        <v>2436</v>
      </c>
    </row>
    <row r="125" spans="1:10">
      <c r="A125">
        <v>15842000</v>
      </c>
      <c r="B125">
        <v>22420000</v>
      </c>
      <c r="C125">
        <v>19686000</v>
      </c>
      <c r="D125">
        <f t="shared" si="1"/>
        <v>19686000</v>
      </c>
      <c r="E125" t="s">
        <v>874</v>
      </c>
      <c r="F125" t="s">
        <v>7711</v>
      </c>
      <c r="G125" s="6" t="s">
        <v>2437</v>
      </c>
      <c r="H125" s="6" t="s">
        <v>2438</v>
      </c>
      <c r="I125" s="6" t="s">
        <v>2439</v>
      </c>
      <c r="J125" t="s">
        <v>2440</v>
      </c>
    </row>
    <row r="126" spans="1:10">
      <c r="A126">
        <v>15161000</v>
      </c>
      <c r="B126">
        <v>10221000</v>
      </c>
      <c r="C126">
        <v>12751000</v>
      </c>
      <c r="D126">
        <f t="shared" si="1"/>
        <v>12751000</v>
      </c>
      <c r="E126" t="s">
        <v>1027</v>
      </c>
      <c r="F126" t="s">
        <v>7712</v>
      </c>
      <c r="G126" s="6" t="s">
        <v>2466</v>
      </c>
      <c r="H126" s="6" t="s">
        <v>2467</v>
      </c>
      <c r="I126" s="6" t="s">
        <v>2468</v>
      </c>
      <c r="J126" t="s">
        <v>2469</v>
      </c>
    </row>
    <row r="127" spans="1:10">
      <c r="A127">
        <v>14636000</v>
      </c>
      <c r="B127">
        <v>15693000</v>
      </c>
      <c r="C127">
        <v>12657000</v>
      </c>
      <c r="D127">
        <f t="shared" si="1"/>
        <v>14636000</v>
      </c>
      <c r="E127" t="s">
        <v>1044</v>
      </c>
      <c r="F127" t="s">
        <v>7713</v>
      </c>
      <c r="G127" s="6" t="s">
        <v>2477</v>
      </c>
      <c r="H127" s="6" t="s">
        <v>2478</v>
      </c>
      <c r="I127" s="6" t="s">
        <v>2479</v>
      </c>
      <c r="J127" t="s">
        <v>2480</v>
      </c>
    </row>
    <row r="128" spans="1:10">
      <c r="A128">
        <v>14520000</v>
      </c>
      <c r="B128">
        <v>18607000</v>
      </c>
      <c r="C128">
        <v>17224000</v>
      </c>
      <c r="D128">
        <f t="shared" si="1"/>
        <v>17224000</v>
      </c>
      <c r="E128" t="s">
        <v>686</v>
      </c>
      <c r="F128" t="s">
        <v>7714</v>
      </c>
      <c r="G128" s="6" t="s">
        <v>2484</v>
      </c>
      <c r="H128" s="6" t="s">
        <v>2485</v>
      </c>
      <c r="I128" s="6" t="s">
        <v>2486</v>
      </c>
      <c r="J128" t="s">
        <v>2487</v>
      </c>
    </row>
    <row r="129" spans="1:10">
      <c r="A129">
        <v>14321000</v>
      </c>
      <c r="B129">
        <v>28219000</v>
      </c>
      <c r="C129">
        <v>27572000</v>
      </c>
      <c r="D129">
        <f t="shared" si="1"/>
        <v>27572000</v>
      </c>
      <c r="E129" t="s">
        <v>51</v>
      </c>
      <c r="F129" t="s">
        <v>7715</v>
      </c>
      <c r="G129" s="6" t="s">
        <v>2491</v>
      </c>
      <c r="H129" s="6" t="s">
        <v>2492</v>
      </c>
      <c r="I129" s="6" t="s">
        <v>2493</v>
      </c>
      <c r="J129" t="s">
        <v>2494</v>
      </c>
    </row>
    <row r="130" spans="1:10">
      <c r="A130">
        <v>14097000</v>
      </c>
      <c r="B130">
        <v>15969000</v>
      </c>
      <c r="C130">
        <v>15613000</v>
      </c>
      <c r="D130">
        <f t="shared" ref="D130:D193" si="2">MEDIAN(A130:C130)</f>
        <v>15613000</v>
      </c>
      <c r="E130" t="s">
        <v>597</v>
      </c>
      <c r="F130" t="s">
        <v>7716</v>
      </c>
      <c r="G130" s="6" t="s">
        <v>1774</v>
      </c>
      <c r="H130" s="6" t="s">
        <v>1775</v>
      </c>
      <c r="I130" s="6" t="s">
        <v>2503</v>
      </c>
      <c r="J130" t="s">
        <v>2504</v>
      </c>
    </row>
    <row r="131" spans="1:10">
      <c r="A131">
        <v>13807000</v>
      </c>
      <c r="B131">
        <v>79948000</v>
      </c>
      <c r="C131">
        <v>65939000</v>
      </c>
      <c r="D131">
        <f t="shared" si="2"/>
        <v>65939000</v>
      </c>
      <c r="E131" t="s">
        <v>1471</v>
      </c>
      <c r="F131" t="s">
        <v>7717</v>
      </c>
      <c r="G131" s="6" t="s">
        <v>2509</v>
      </c>
      <c r="H131" s="6" t="s">
        <v>2510</v>
      </c>
      <c r="I131" s="6" t="s">
        <v>2511</v>
      </c>
      <c r="J131" t="s">
        <v>2512</v>
      </c>
    </row>
    <row r="132" spans="1:10">
      <c r="A132">
        <v>13726000</v>
      </c>
      <c r="B132">
        <v>16278000</v>
      </c>
      <c r="C132">
        <v>15839000</v>
      </c>
      <c r="D132">
        <f t="shared" si="2"/>
        <v>15839000</v>
      </c>
      <c r="E132" t="s">
        <v>104</v>
      </c>
      <c r="F132" t="s">
        <v>7718</v>
      </c>
      <c r="G132" s="6" t="s">
        <v>2513</v>
      </c>
      <c r="H132" s="6" t="s">
        <v>2514</v>
      </c>
      <c r="I132" s="6" t="s">
        <v>2515</v>
      </c>
      <c r="J132" t="s">
        <v>2516</v>
      </c>
    </row>
    <row r="133" spans="1:10">
      <c r="A133">
        <v>13263000</v>
      </c>
      <c r="B133">
        <v>10119000</v>
      </c>
      <c r="C133">
        <v>9293500</v>
      </c>
      <c r="D133">
        <f t="shared" si="2"/>
        <v>10119000</v>
      </c>
      <c r="E133" t="s">
        <v>97</v>
      </c>
      <c r="F133" t="s">
        <v>7719</v>
      </c>
      <c r="G133" s="6" t="s">
        <v>1799</v>
      </c>
      <c r="H133" s="6" t="s">
        <v>2529</v>
      </c>
      <c r="I133" s="6" t="s">
        <v>2530</v>
      </c>
      <c r="J133" t="s">
        <v>2531</v>
      </c>
    </row>
    <row r="134" spans="1:10">
      <c r="A134">
        <v>12313000</v>
      </c>
      <c r="B134">
        <v>23159000</v>
      </c>
      <c r="C134">
        <v>20169000</v>
      </c>
      <c r="D134">
        <f t="shared" si="2"/>
        <v>20169000</v>
      </c>
      <c r="E134" t="s">
        <v>900</v>
      </c>
      <c r="F134" t="s">
        <v>7720</v>
      </c>
      <c r="G134" s="6" t="s">
        <v>1799</v>
      </c>
      <c r="H134" s="6" t="s">
        <v>2572</v>
      </c>
      <c r="I134" s="6" t="s">
        <v>2573</v>
      </c>
      <c r="J134" t="s">
        <v>2574</v>
      </c>
    </row>
    <row r="135" spans="1:10">
      <c r="A135">
        <v>12147000</v>
      </c>
      <c r="B135">
        <v>13239000</v>
      </c>
      <c r="C135">
        <v>9177200</v>
      </c>
      <c r="D135">
        <f t="shared" si="2"/>
        <v>12147000</v>
      </c>
      <c r="E135" t="s">
        <v>570</v>
      </c>
      <c r="F135" t="s">
        <v>7721</v>
      </c>
      <c r="G135" s="6" t="s">
        <v>2575</v>
      </c>
      <c r="H135" s="6" t="s">
        <v>2576</v>
      </c>
      <c r="I135" s="6" t="s">
        <v>2577</v>
      </c>
      <c r="J135" t="s">
        <v>2578</v>
      </c>
    </row>
    <row r="136" spans="1:10">
      <c r="A136">
        <v>12041000</v>
      </c>
      <c r="B136">
        <v>5103100</v>
      </c>
      <c r="C136">
        <v>5709300</v>
      </c>
      <c r="D136">
        <f t="shared" si="2"/>
        <v>5709300</v>
      </c>
      <c r="E136" t="s">
        <v>417</v>
      </c>
      <c r="F136" t="s">
        <v>7722</v>
      </c>
      <c r="G136" s="6" t="s">
        <v>2582</v>
      </c>
      <c r="H136" s="6" t="s">
        <v>1775</v>
      </c>
      <c r="I136" s="6" t="s">
        <v>2583</v>
      </c>
      <c r="J136" t="s">
        <v>2584</v>
      </c>
    </row>
    <row r="137" spans="1:10">
      <c r="A137">
        <v>11923000</v>
      </c>
      <c r="B137">
        <v>0</v>
      </c>
      <c r="C137">
        <v>6041200</v>
      </c>
      <c r="D137">
        <f t="shared" si="2"/>
        <v>6041200</v>
      </c>
      <c r="E137" t="s">
        <v>964</v>
      </c>
      <c r="F137" t="s">
        <v>7723</v>
      </c>
      <c r="G137" s="6" t="s">
        <v>2585</v>
      </c>
      <c r="H137" s="6" t="s">
        <v>2586</v>
      </c>
      <c r="I137" s="6" t="s">
        <v>2587</v>
      </c>
      <c r="J137" t="s">
        <v>2588</v>
      </c>
    </row>
    <row r="138" spans="1:10">
      <c r="A138">
        <v>10854000</v>
      </c>
      <c r="B138">
        <v>12346000</v>
      </c>
      <c r="C138">
        <v>11577000</v>
      </c>
      <c r="D138">
        <f t="shared" si="2"/>
        <v>11577000</v>
      </c>
      <c r="E138" t="s">
        <v>1300</v>
      </c>
      <c r="F138" t="s">
        <v>7724</v>
      </c>
      <c r="G138" s="6" t="s">
        <v>2635</v>
      </c>
      <c r="H138" s="6" t="s">
        <v>1796</v>
      </c>
      <c r="I138" s="6" t="s">
        <v>2636</v>
      </c>
      <c r="J138" t="s">
        <v>2637</v>
      </c>
    </row>
    <row r="139" spans="1:10">
      <c r="A139">
        <v>10399000</v>
      </c>
      <c r="B139">
        <v>17360000</v>
      </c>
      <c r="C139">
        <v>16351000</v>
      </c>
      <c r="D139">
        <f t="shared" si="2"/>
        <v>16351000</v>
      </c>
      <c r="E139" t="s">
        <v>82</v>
      </c>
      <c r="F139" t="s">
        <v>7725</v>
      </c>
      <c r="G139" s="6" t="s">
        <v>2660</v>
      </c>
      <c r="H139" s="6" t="s">
        <v>2661</v>
      </c>
      <c r="I139" s="6" t="s">
        <v>2662</v>
      </c>
      <c r="J139" t="s">
        <v>2663</v>
      </c>
    </row>
    <row r="140" spans="1:10">
      <c r="A140">
        <v>10341000</v>
      </c>
      <c r="B140">
        <v>20265000</v>
      </c>
      <c r="C140">
        <v>20283000</v>
      </c>
      <c r="D140">
        <f t="shared" si="2"/>
        <v>20265000</v>
      </c>
      <c r="E140" t="s">
        <v>1065</v>
      </c>
      <c r="F140" t="s">
        <v>7726</v>
      </c>
      <c r="G140" s="6" t="s">
        <v>2437</v>
      </c>
      <c r="H140" s="6" t="s">
        <v>2514</v>
      </c>
      <c r="I140" s="6" t="s">
        <v>2668</v>
      </c>
      <c r="J140" t="s">
        <v>2669</v>
      </c>
    </row>
    <row r="141" spans="1:10">
      <c r="A141">
        <v>10297000</v>
      </c>
      <c r="B141">
        <v>11544000</v>
      </c>
      <c r="C141">
        <v>9111300</v>
      </c>
      <c r="D141">
        <f t="shared" si="2"/>
        <v>10297000</v>
      </c>
      <c r="E141" t="s">
        <v>137</v>
      </c>
      <c r="F141" t="s">
        <v>7727</v>
      </c>
      <c r="G141" s="6" t="s">
        <v>2670</v>
      </c>
      <c r="H141" s="6" t="s">
        <v>1588</v>
      </c>
      <c r="I141" s="6" t="s">
        <v>2671</v>
      </c>
      <c r="J141" t="s">
        <v>2672</v>
      </c>
    </row>
    <row r="142" spans="1:10">
      <c r="A142">
        <v>10029000</v>
      </c>
      <c r="B142">
        <v>10718000</v>
      </c>
      <c r="C142">
        <v>9034400</v>
      </c>
      <c r="D142">
        <f t="shared" si="2"/>
        <v>10029000</v>
      </c>
      <c r="E142" t="s">
        <v>412</v>
      </c>
      <c r="F142" t="s">
        <v>7728</v>
      </c>
      <c r="G142" s="6" t="s">
        <v>2660</v>
      </c>
      <c r="H142" s="6" t="s">
        <v>1775</v>
      </c>
      <c r="I142" s="6" t="s">
        <v>2687</v>
      </c>
      <c r="J142" t="s">
        <v>2688</v>
      </c>
    </row>
    <row r="143" spans="1:10">
      <c r="A143">
        <v>9799600</v>
      </c>
      <c r="B143">
        <v>21846000</v>
      </c>
      <c r="C143">
        <v>15946000</v>
      </c>
      <c r="D143">
        <f t="shared" si="2"/>
        <v>15946000</v>
      </c>
      <c r="E143" t="s">
        <v>880</v>
      </c>
      <c r="F143" t="s">
        <v>7729</v>
      </c>
      <c r="G143" s="6" t="s">
        <v>1874</v>
      </c>
      <c r="H143" s="6" t="s">
        <v>1796</v>
      </c>
      <c r="I143" s="6" t="s">
        <v>2712</v>
      </c>
      <c r="J143" t="s">
        <v>2713</v>
      </c>
    </row>
    <row r="144" spans="1:10">
      <c r="A144">
        <v>9632000</v>
      </c>
      <c r="B144">
        <v>30169000</v>
      </c>
      <c r="C144">
        <v>25597000</v>
      </c>
      <c r="D144">
        <f t="shared" si="2"/>
        <v>25597000</v>
      </c>
      <c r="E144" t="s">
        <v>852</v>
      </c>
      <c r="F144" t="s">
        <v>7730</v>
      </c>
      <c r="G144" t="s">
        <v>2714</v>
      </c>
      <c r="H144" s="6" t="s">
        <v>2715</v>
      </c>
      <c r="I144" s="6" t="s">
        <v>2716</v>
      </c>
      <c r="J144" t="s">
        <v>2717</v>
      </c>
    </row>
    <row r="145" spans="1:10">
      <c r="A145">
        <v>9252600</v>
      </c>
      <c r="B145">
        <v>23388000</v>
      </c>
      <c r="C145">
        <v>15288000</v>
      </c>
      <c r="D145">
        <f t="shared" si="2"/>
        <v>15288000</v>
      </c>
      <c r="E145" t="s">
        <v>64</v>
      </c>
      <c r="F145" t="s">
        <v>7731</v>
      </c>
      <c r="G145" s="6" t="s">
        <v>2747</v>
      </c>
      <c r="H145" s="6" t="s">
        <v>2748</v>
      </c>
      <c r="I145" s="6" t="s">
        <v>2749</v>
      </c>
      <c r="J145" t="s">
        <v>2750</v>
      </c>
    </row>
    <row r="146" spans="1:10">
      <c r="A146">
        <v>9112900</v>
      </c>
      <c r="B146">
        <v>15903000</v>
      </c>
      <c r="C146">
        <v>17778000</v>
      </c>
      <c r="D146">
        <f t="shared" si="2"/>
        <v>15903000</v>
      </c>
      <c r="E146" t="s">
        <v>392</v>
      </c>
      <c r="F146" t="s">
        <v>7732</v>
      </c>
      <c r="G146" s="6" t="s">
        <v>1799</v>
      </c>
      <c r="H146" s="6" t="s">
        <v>2755</v>
      </c>
      <c r="I146" s="6" t="s">
        <v>2756</v>
      </c>
      <c r="J146" t="s">
        <v>2757</v>
      </c>
    </row>
    <row r="147" spans="1:10">
      <c r="A147">
        <v>9090400</v>
      </c>
      <c r="B147">
        <v>10568000</v>
      </c>
      <c r="C147">
        <v>12061000</v>
      </c>
      <c r="D147">
        <f t="shared" si="2"/>
        <v>10568000</v>
      </c>
      <c r="E147" t="s">
        <v>1016</v>
      </c>
      <c r="F147" t="s">
        <v>7733</v>
      </c>
      <c r="G147" s="6" t="s">
        <v>1774</v>
      </c>
      <c r="H147" s="6" t="s">
        <v>1858</v>
      </c>
      <c r="I147" s="6" t="s">
        <v>1774</v>
      </c>
      <c r="J147" t="s">
        <v>2762</v>
      </c>
    </row>
    <row r="148" spans="1:10">
      <c r="A148">
        <v>5870300</v>
      </c>
      <c r="B148">
        <v>19012000</v>
      </c>
      <c r="C148">
        <v>16855000</v>
      </c>
      <c r="D148">
        <f t="shared" si="2"/>
        <v>16855000</v>
      </c>
      <c r="E148" t="s">
        <v>995</v>
      </c>
      <c r="F148" t="s">
        <v>7734</v>
      </c>
      <c r="G148" s="6" t="s">
        <v>2437</v>
      </c>
      <c r="H148" s="6" t="s">
        <v>2869</v>
      </c>
      <c r="I148" s="6" t="s">
        <v>2870</v>
      </c>
      <c r="J148" t="s">
        <v>2871</v>
      </c>
    </row>
    <row r="149" spans="1:10">
      <c r="A149">
        <v>5613300</v>
      </c>
      <c r="B149">
        <v>16046000</v>
      </c>
      <c r="C149">
        <v>14111000</v>
      </c>
      <c r="D149">
        <f t="shared" si="2"/>
        <v>14111000</v>
      </c>
      <c r="E149" t="s">
        <v>551</v>
      </c>
      <c r="F149" t="s">
        <v>7735</v>
      </c>
      <c r="G149" s="6" t="s">
        <v>2879</v>
      </c>
      <c r="H149" s="6" t="s">
        <v>2880</v>
      </c>
      <c r="I149" s="6" t="s">
        <v>2881</v>
      </c>
      <c r="J149" t="s">
        <v>2882</v>
      </c>
    </row>
    <row r="150" spans="1:10">
      <c r="A150">
        <v>3662600</v>
      </c>
      <c r="B150">
        <v>17086000</v>
      </c>
      <c r="C150">
        <v>6379300</v>
      </c>
      <c r="D150">
        <f t="shared" si="2"/>
        <v>6379300</v>
      </c>
      <c r="E150" t="s">
        <v>642</v>
      </c>
      <c r="F150" t="s">
        <v>7736</v>
      </c>
      <c r="G150" s="6" t="s">
        <v>1799</v>
      </c>
      <c r="H150" s="6" t="s">
        <v>2898</v>
      </c>
      <c r="I150" s="6" t="s">
        <v>2899</v>
      </c>
      <c r="J150" t="s">
        <v>2900</v>
      </c>
    </row>
    <row r="151" spans="1:10">
      <c r="A151">
        <v>3199600</v>
      </c>
      <c r="B151">
        <v>7645800</v>
      </c>
      <c r="C151">
        <v>6783100</v>
      </c>
      <c r="D151">
        <f t="shared" si="2"/>
        <v>6783100</v>
      </c>
      <c r="E151" t="s">
        <v>1302</v>
      </c>
      <c r="F151" t="s">
        <v>7737</v>
      </c>
      <c r="G151" s="6" t="s">
        <v>2903</v>
      </c>
      <c r="H151" s="6" t="s">
        <v>2904</v>
      </c>
      <c r="I151" s="6" t="s">
        <v>2905</v>
      </c>
      <c r="J151" t="s">
        <v>2906</v>
      </c>
    </row>
    <row r="152" spans="1:10">
      <c r="A152">
        <v>0</v>
      </c>
      <c r="B152">
        <v>0</v>
      </c>
      <c r="C152">
        <v>0</v>
      </c>
      <c r="D152">
        <f t="shared" si="2"/>
        <v>0</v>
      </c>
      <c r="E152" t="s">
        <v>4</v>
      </c>
      <c r="F152" t="s">
        <v>7738</v>
      </c>
      <c r="G152" s="6" t="s">
        <v>2922</v>
      </c>
      <c r="H152" s="6" t="s">
        <v>2923</v>
      </c>
      <c r="I152" s="6" t="s">
        <v>2924</v>
      </c>
      <c r="J152" t="s">
        <v>2925</v>
      </c>
    </row>
    <row r="153" spans="1:10">
      <c r="A153">
        <v>0</v>
      </c>
      <c r="B153">
        <v>0</v>
      </c>
      <c r="C153">
        <v>0</v>
      </c>
      <c r="D153">
        <f t="shared" si="2"/>
        <v>0</v>
      </c>
      <c r="E153" t="s">
        <v>5</v>
      </c>
      <c r="F153" t="s">
        <v>7739</v>
      </c>
      <c r="G153" s="6" t="s">
        <v>1774</v>
      </c>
      <c r="H153" s="6" t="s">
        <v>2926</v>
      </c>
      <c r="I153" s="6" t="s">
        <v>2927</v>
      </c>
      <c r="J153" t="s">
        <v>2928</v>
      </c>
    </row>
    <row r="154" spans="1:10">
      <c r="A154">
        <v>0</v>
      </c>
      <c r="B154">
        <v>0</v>
      </c>
      <c r="C154">
        <v>0</v>
      </c>
      <c r="D154">
        <f t="shared" si="2"/>
        <v>0</v>
      </c>
      <c r="E154" t="s">
        <v>6</v>
      </c>
      <c r="F154" t="s">
        <v>7740</v>
      </c>
      <c r="G154" s="6" t="s">
        <v>2929</v>
      </c>
      <c r="H154" s="6" t="s">
        <v>2926</v>
      </c>
      <c r="I154" s="6" t="s">
        <v>2930</v>
      </c>
      <c r="J154" t="s">
        <v>2931</v>
      </c>
    </row>
    <row r="155" spans="1:10">
      <c r="A155">
        <v>0</v>
      </c>
      <c r="B155">
        <v>0</v>
      </c>
      <c r="C155">
        <v>0</v>
      </c>
      <c r="D155">
        <f t="shared" si="2"/>
        <v>0</v>
      </c>
      <c r="E155" t="s">
        <v>1478</v>
      </c>
      <c r="F155" t="s">
        <v>7741</v>
      </c>
      <c r="G155" s="6" t="s">
        <v>1774</v>
      </c>
      <c r="H155" s="6" t="s">
        <v>1775</v>
      </c>
      <c r="I155" s="6" t="s">
        <v>2932</v>
      </c>
      <c r="J155" t="s">
        <v>2933</v>
      </c>
    </row>
    <row r="156" spans="1:10">
      <c r="A156">
        <v>0</v>
      </c>
      <c r="B156">
        <v>52148000</v>
      </c>
      <c r="C156">
        <v>36002000</v>
      </c>
      <c r="D156">
        <f t="shared" si="2"/>
        <v>36002000</v>
      </c>
      <c r="E156" t="s">
        <v>8</v>
      </c>
      <c r="F156" t="s">
        <v>7742</v>
      </c>
      <c r="G156" s="6" t="s">
        <v>2922</v>
      </c>
      <c r="H156" s="6" t="s">
        <v>2923</v>
      </c>
      <c r="I156" s="6" t="s">
        <v>2934</v>
      </c>
      <c r="J156" t="s">
        <v>2935</v>
      </c>
    </row>
    <row r="157" spans="1:10">
      <c r="A157">
        <v>0</v>
      </c>
      <c r="B157">
        <v>0</v>
      </c>
      <c r="C157">
        <v>0</v>
      </c>
      <c r="D157">
        <f t="shared" si="2"/>
        <v>0</v>
      </c>
      <c r="E157" t="s">
        <v>9</v>
      </c>
      <c r="F157" t="s">
        <v>7743</v>
      </c>
      <c r="G157" s="6" t="s">
        <v>2936</v>
      </c>
      <c r="H157" s="6" t="s">
        <v>2937</v>
      </c>
      <c r="I157" s="6" t="s">
        <v>2938</v>
      </c>
      <c r="J157" t="s">
        <v>2939</v>
      </c>
    </row>
    <row r="158" spans="1:10">
      <c r="A158">
        <v>0</v>
      </c>
      <c r="B158">
        <v>3763200</v>
      </c>
      <c r="C158">
        <v>4032200</v>
      </c>
      <c r="D158">
        <f t="shared" si="2"/>
        <v>3763200</v>
      </c>
      <c r="E158" t="s">
        <v>20</v>
      </c>
      <c r="F158" t="s">
        <v>7744</v>
      </c>
      <c r="G158" s="6" t="s">
        <v>1628</v>
      </c>
      <c r="H158" s="6" t="s">
        <v>2958</v>
      </c>
      <c r="I158" s="6" t="s">
        <v>2959</v>
      </c>
      <c r="J158" t="s">
        <v>2960</v>
      </c>
    </row>
    <row r="159" spans="1:10">
      <c r="A159">
        <v>0</v>
      </c>
      <c r="B159">
        <v>0</v>
      </c>
      <c r="C159">
        <v>0</v>
      </c>
      <c r="D159">
        <f t="shared" si="2"/>
        <v>0</v>
      </c>
      <c r="E159" t="s">
        <v>22</v>
      </c>
      <c r="F159" t="s">
        <v>7745</v>
      </c>
      <c r="G159" s="6" t="s">
        <v>2965</v>
      </c>
      <c r="H159" s="6" t="s">
        <v>2966</v>
      </c>
      <c r="I159" s="6" t="s">
        <v>2967</v>
      </c>
      <c r="J159" t="s">
        <v>2968</v>
      </c>
    </row>
    <row r="160" spans="1:10">
      <c r="A160">
        <v>0</v>
      </c>
      <c r="B160">
        <v>0</v>
      </c>
      <c r="C160">
        <v>0</v>
      </c>
      <c r="D160">
        <f t="shared" si="2"/>
        <v>0</v>
      </c>
      <c r="E160" t="s">
        <v>23</v>
      </c>
      <c r="F160" t="s">
        <v>7746</v>
      </c>
      <c r="G160" s="6" t="s">
        <v>2969</v>
      </c>
      <c r="H160" s="6" t="s">
        <v>2970</v>
      </c>
      <c r="I160" s="6" t="s">
        <v>2971</v>
      </c>
      <c r="J160" t="s">
        <v>2972</v>
      </c>
    </row>
    <row r="161" spans="1:10">
      <c r="A161">
        <v>0</v>
      </c>
      <c r="B161">
        <v>0</v>
      </c>
      <c r="C161">
        <v>0</v>
      </c>
      <c r="D161">
        <f t="shared" si="2"/>
        <v>0</v>
      </c>
      <c r="E161" t="s">
        <v>24</v>
      </c>
      <c r="F161" t="s">
        <v>7747</v>
      </c>
      <c r="G161" s="6" t="s">
        <v>2269</v>
      </c>
      <c r="H161" s="6" t="s">
        <v>2973</v>
      </c>
      <c r="I161" s="6" t="s">
        <v>2974</v>
      </c>
      <c r="J161" t="s">
        <v>2975</v>
      </c>
    </row>
    <row r="162" spans="1:10">
      <c r="A162">
        <v>0</v>
      </c>
      <c r="B162">
        <v>0</v>
      </c>
      <c r="C162">
        <v>0</v>
      </c>
      <c r="D162">
        <f t="shared" si="2"/>
        <v>0</v>
      </c>
      <c r="E162" t="s">
        <v>32</v>
      </c>
      <c r="F162" t="s">
        <v>7748</v>
      </c>
      <c r="G162" s="6" t="s">
        <v>1874</v>
      </c>
      <c r="H162" s="6" t="s">
        <v>2993</v>
      </c>
      <c r="I162" s="6" t="s">
        <v>2994</v>
      </c>
      <c r="J162" t="s">
        <v>2995</v>
      </c>
    </row>
    <row r="163" spans="1:10">
      <c r="A163">
        <v>0</v>
      </c>
      <c r="B163">
        <v>9881600</v>
      </c>
      <c r="C163">
        <v>9002600</v>
      </c>
      <c r="D163">
        <f t="shared" si="2"/>
        <v>9002600</v>
      </c>
      <c r="E163" t="s">
        <v>38</v>
      </c>
      <c r="F163" t="s">
        <v>7749</v>
      </c>
      <c r="G163" s="6" t="s">
        <v>2228</v>
      </c>
      <c r="H163" s="6" t="s">
        <v>3004</v>
      </c>
      <c r="I163" s="6" t="s">
        <v>3005</v>
      </c>
      <c r="J163" t="s">
        <v>3006</v>
      </c>
    </row>
    <row r="164" spans="1:10">
      <c r="A164">
        <v>0</v>
      </c>
      <c r="B164">
        <v>0</v>
      </c>
      <c r="C164">
        <v>0</v>
      </c>
      <c r="D164">
        <f t="shared" si="2"/>
        <v>0</v>
      </c>
      <c r="E164" t="s">
        <v>39</v>
      </c>
      <c r="F164" t="s">
        <v>7750</v>
      </c>
      <c r="G164" s="6" t="s">
        <v>3009</v>
      </c>
      <c r="H164" s="6" t="s">
        <v>3010</v>
      </c>
      <c r="I164" s="6" t="s">
        <v>3009</v>
      </c>
      <c r="J164" t="s">
        <v>3011</v>
      </c>
    </row>
    <row r="165" spans="1:10">
      <c r="A165">
        <v>0</v>
      </c>
      <c r="B165">
        <v>13749000</v>
      </c>
      <c r="C165">
        <v>12932000</v>
      </c>
      <c r="D165">
        <f t="shared" si="2"/>
        <v>12932000</v>
      </c>
      <c r="E165" t="s">
        <v>48</v>
      </c>
      <c r="F165" t="s">
        <v>7751</v>
      </c>
      <c r="G165" s="6" t="s">
        <v>3032</v>
      </c>
      <c r="H165" s="6" t="s">
        <v>3033</v>
      </c>
      <c r="I165" s="6" t="s">
        <v>3034</v>
      </c>
      <c r="J165" t="s">
        <v>3035</v>
      </c>
    </row>
    <row r="166" spans="1:10">
      <c r="A166">
        <v>0</v>
      </c>
      <c r="B166">
        <v>3671000</v>
      </c>
      <c r="C166">
        <v>3716100</v>
      </c>
      <c r="D166">
        <f t="shared" si="2"/>
        <v>3671000</v>
      </c>
      <c r="E166" t="s">
        <v>66</v>
      </c>
      <c r="F166" t="s">
        <v>7752</v>
      </c>
      <c r="G166" s="6" t="s">
        <v>2437</v>
      </c>
      <c r="H166" s="6" t="s">
        <v>3066</v>
      </c>
      <c r="I166" s="6" t="s">
        <v>3067</v>
      </c>
      <c r="J166" t="s">
        <v>3068</v>
      </c>
    </row>
    <row r="167" spans="1:10">
      <c r="A167">
        <v>0</v>
      </c>
      <c r="B167">
        <v>0</v>
      </c>
      <c r="C167">
        <v>0</v>
      </c>
      <c r="D167">
        <f t="shared" si="2"/>
        <v>0</v>
      </c>
      <c r="E167" t="s">
        <v>80</v>
      </c>
      <c r="F167" t="s">
        <v>7753</v>
      </c>
      <c r="G167" s="6" t="s">
        <v>3099</v>
      </c>
      <c r="H167" s="6" t="s">
        <v>3100</v>
      </c>
      <c r="I167" s="6" t="s">
        <v>3101</v>
      </c>
      <c r="J167" t="s">
        <v>3102</v>
      </c>
    </row>
    <row r="168" spans="1:10">
      <c r="A168">
        <v>0</v>
      </c>
      <c r="B168">
        <v>0</v>
      </c>
      <c r="C168">
        <v>0</v>
      </c>
      <c r="D168">
        <f t="shared" si="2"/>
        <v>0</v>
      </c>
      <c r="E168" t="s">
        <v>81</v>
      </c>
      <c r="F168" t="s">
        <v>7754</v>
      </c>
      <c r="G168" s="6" t="s">
        <v>3103</v>
      </c>
      <c r="H168" s="6" t="s">
        <v>1858</v>
      </c>
      <c r="I168" s="6" t="s">
        <v>3104</v>
      </c>
      <c r="J168" t="s">
        <v>3105</v>
      </c>
    </row>
    <row r="169" spans="1:10">
      <c r="A169">
        <v>0</v>
      </c>
      <c r="B169">
        <v>0</v>
      </c>
      <c r="C169">
        <v>0</v>
      </c>
      <c r="D169">
        <f t="shared" si="2"/>
        <v>0</v>
      </c>
      <c r="E169" t="s">
        <v>95</v>
      </c>
      <c r="F169" t="s">
        <v>7755</v>
      </c>
      <c r="G169" s="6" t="s">
        <v>1799</v>
      </c>
      <c r="H169" s="6" t="s">
        <v>3120</v>
      </c>
      <c r="I169" s="6" t="s">
        <v>3121</v>
      </c>
      <c r="J169" t="s">
        <v>3122</v>
      </c>
    </row>
    <row r="170" spans="1:10">
      <c r="A170">
        <v>0</v>
      </c>
      <c r="B170">
        <v>0</v>
      </c>
      <c r="C170">
        <v>0</v>
      </c>
      <c r="D170">
        <f t="shared" si="2"/>
        <v>0</v>
      </c>
      <c r="E170" t="s">
        <v>105</v>
      </c>
      <c r="F170" t="s">
        <v>7756</v>
      </c>
      <c r="G170" s="6" t="s">
        <v>2437</v>
      </c>
      <c r="H170" s="6" t="s">
        <v>3129</v>
      </c>
      <c r="I170" s="6" t="s">
        <v>3130</v>
      </c>
      <c r="J170" t="s">
        <v>3131</v>
      </c>
    </row>
    <row r="171" spans="1:10">
      <c r="A171">
        <v>0</v>
      </c>
      <c r="B171">
        <v>0</v>
      </c>
      <c r="C171">
        <v>0</v>
      </c>
      <c r="D171">
        <f t="shared" si="2"/>
        <v>0</v>
      </c>
      <c r="E171" t="s">
        <v>106</v>
      </c>
      <c r="F171" t="s">
        <v>7757</v>
      </c>
      <c r="G171" s="6" t="s">
        <v>3032</v>
      </c>
      <c r="H171" s="6" t="s">
        <v>3132</v>
      </c>
      <c r="I171" s="6" t="s">
        <v>3133</v>
      </c>
      <c r="J171" t="s">
        <v>3134</v>
      </c>
    </row>
    <row r="172" spans="1:10">
      <c r="A172">
        <v>0</v>
      </c>
      <c r="B172">
        <v>6671000</v>
      </c>
      <c r="C172">
        <v>9014000</v>
      </c>
      <c r="D172">
        <f t="shared" si="2"/>
        <v>6671000</v>
      </c>
      <c r="E172" t="s">
        <v>118</v>
      </c>
      <c r="F172" t="s">
        <v>7758</v>
      </c>
      <c r="G172" s="6" t="s">
        <v>3158</v>
      </c>
      <c r="H172" s="6" t="s">
        <v>2287</v>
      </c>
      <c r="I172" s="6" t="s">
        <v>3159</v>
      </c>
      <c r="J172" t="s">
        <v>3160</v>
      </c>
    </row>
    <row r="173" spans="1:10">
      <c r="A173">
        <v>0</v>
      </c>
      <c r="B173">
        <v>0</v>
      </c>
      <c r="C173">
        <v>0</v>
      </c>
      <c r="D173">
        <f t="shared" si="2"/>
        <v>0</v>
      </c>
      <c r="E173" t="s">
        <v>121</v>
      </c>
      <c r="F173" t="s">
        <v>7759</v>
      </c>
      <c r="G173" s="6" t="s">
        <v>3168</v>
      </c>
      <c r="H173" s="6" t="s">
        <v>3169</v>
      </c>
      <c r="I173" s="6" t="s">
        <v>3170</v>
      </c>
      <c r="J173" t="s">
        <v>3171</v>
      </c>
    </row>
    <row r="174" spans="1:10">
      <c r="A174">
        <v>0</v>
      </c>
      <c r="B174">
        <v>4809000</v>
      </c>
      <c r="C174">
        <v>5965800</v>
      </c>
      <c r="D174">
        <f t="shared" si="2"/>
        <v>4809000</v>
      </c>
      <c r="E174" t="s">
        <v>129</v>
      </c>
      <c r="F174" t="s">
        <v>7760</v>
      </c>
      <c r="G174" s="6" t="s">
        <v>3188</v>
      </c>
      <c r="H174" s="6" t="s">
        <v>3189</v>
      </c>
      <c r="I174" s="6" t="s">
        <v>3190</v>
      </c>
      <c r="J174" t="s">
        <v>3191</v>
      </c>
    </row>
    <row r="175" spans="1:10">
      <c r="A175">
        <v>0</v>
      </c>
      <c r="B175">
        <v>35353000</v>
      </c>
      <c r="C175">
        <v>12850000</v>
      </c>
      <c r="D175">
        <f t="shared" si="2"/>
        <v>12850000</v>
      </c>
      <c r="E175" t="s">
        <v>132</v>
      </c>
      <c r="F175" t="s">
        <v>7761</v>
      </c>
      <c r="G175" s="6" t="s">
        <v>2575</v>
      </c>
      <c r="H175" s="6" t="s">
        <v>3195</v>
      </c>
      <c r="I175" s="6" t="s">
        <v>3196</v>
      </c>
      <c r="J175" t="s">
        <v>3197</v>
      </c>
    </row>
    <row r="176" spans="1:10">
      <c r="A176">
        <v>0</v>
      </c>
      <c r="B176">
        <v>6706700</v>
      </c>
      <c r="C176">
        <v>0</v>
      </c>
      <c r="D176">
        <f t="shared" si="2"/>
        <v>0</v>
      </c>
      <c r="E176" t="s">
        <v>134</v>
      </c>
      <c r="F176" t="s">
        <v>7762</v>
      </c>
      <c r="G176" s="6" t="s">
        <v>2635</v>
      </c>
      <c r="H176" s="6" t="s">
        <v>3202</v>
      </c>
      <c r="I176" s="6" t="s">
        <v>3203</v>
      </c>
      <c r="J176" t="s">
        <v>3204</v>
      </c>
    </row>
    <row r="177" spans="1:10">
      <c r="A177">
        <v>0</v>
      </c>
      <c r="B177">
        <v>0</v>
      </c>
      <c r="C177">
        <v>0</v>
      </c>
      <c r="D177">
        <f t="shared" si="2"/>
        <v>0</v>
      </c>
      <c r="E177" t="s">
        <v>139</v>
      </c>
      <c r="F177" t="s">
        <v>7763</v>
      </c>
      <c r="G177" s="6" t="s">
        <v>2635</v>
      </c>
      <c r="H177" s="6" t="s">
        <v>1775</v>
      </c>
      <c r="I177" s="6" t="s">
        <v>3213</v>
      </c>
      <c r="J177" t="s">
        <v>3214</v>
      </c>
    </row>
    <row r="178" spans="1:10">
      <c r="A178">
        <v>0</v>
      </c>
      <c r="B178">
        <v>0</v>
      </c>
      <c r="C178">
        <v>0</v>
      </c>
      <c r="D178">
        <f t="shared" si="2"/>
        <v>0</v>
      </c>
      <c r="E178" t="s">
        <v>149</v>
      </c>
      <c r="F178" t="s">
        <v>7764</v>
      </c>
      <c r="G178" s="6" t="s">
        <v>2747</v>
      </c>
      <c r="H178" s="6" t="s">
        <v>3233</v>
      </c>
      <c r="I178" s="6" t="s">
        <v>2749</v>
      </c>
      <c r="J178" t="s">
        <v>3234</v>
      </c>
    </row>
    <row r="179" spans="1:10">
      <c r="A179">
        <v>0</v>
      </c>
      <c r="B179">
        <v>0</v>
      </c>
      <c r="C179">
        <v>0</v>
      </c>
      <c r="D179">
        <f t="shared" si="2"/>
        <v>0</v>
      </c>
      <c r="E179" t="s">
        <v>154</v>
      </c>
      <c r="F179" t="s">
        <v>7765</v>
      </c>
      <c r="G179" s="6" t="s">
        <v>3239</v>
      </c>
      <c r="H179" s="6" t="s">
        <v>3240</v>
      </c>
      <c r="I179" s="6" t="s">
        <v>3239</v>
      </c>
      <c r="J179" t="s">
        <v>3241</v>
      </c>
    </row>
    <row r="180" spans="1:10">
      <c r="A180">
        <v>0</v>
      </c>
      <c r="B180">
        <v>0</v>
      </c>
      <c r="C180">
        <v>0</v>
      </c>
      <c r="D180">
        <f t="shared" si="2"/>
        <v>0</v>
      </c>
      <c r="E180" t="s">
        <v>158</v>
      </c>
      <c r="F180" t="s">
        <v>7766</v>
      </c>
      <c r="G180" s="6" t="s">
        <v>1874</v>
      </c>
      <c r="H180" s="6" t="s">
        <v>2514</v>
      </c>
      <c r="I180" s="6" t="s">
        <v>3249</v>
      </c>
      <c r="J180" t="s">
        <v>3250</v>
      </c>
    </row>
    <row r="181" spans="1:10">
      <c r="A181">
        <v>0</v>
      </c>
      <c r="B181">
        <v>0</v>
      </c>
      <c r="C181">
        <v>0</v>
      </c>
      <c r="D181">
        <f t="shared" si="2"/>
        <v>0</v>
      </c>
      <c r="E181" t="s">
        <v>1484</v>
      </c>
      <c r="F181" t="s">
        <v>7767</v>
      </c>
      <c r="G181" s="6" t="s">
        <v>2635</v>
      </c>
      <c r="H181" s="6" t="s">
        <v>1775</v>
      </c>
      <c r="I181" s="6" t="s">
        <v>3264</v>
      </c>
      <c r="J181" t="s">
        <v>3265</v>
      </c>
    </row>
    <row r="182" spans="1:10">
      <c r="A182">
        <v>0</v>
      </c>
      <c r="B182">
        <v>5127000</v>
      </c>
      <c r="C182">
        <v>4359900</v>
      </c>
      <c r="D182">
        <f t="shared" si="2"/>
        <v>4359900</v>
      </c>
      <c r="E182" t="s">
        <v>166</v>
      </c>
      <c r="F182" t="s">
        <v>7768</v>
      </c>
      <c r="G182" s="6" t="s">
        <v>3266</v>
      </c>
      <c r="H182" s="6" t="s">
        <v>3267</v>
      </c>
      <c r="I182" s="6" t="s">
        <v>3268</v>
      </c>
      <c r="J182" t="s">
        <v>3269</v>
      </c>
    </row>
    <row r="183" spans="1:10">
      <c r="A183">
        <v>0</v>
      </c>
      <c r="B183">
        <v>0</v>
      </c>
      <c r="C183">
        <v>0</v>
      </c>
      <c r="D183">
        <f t="shared" si="2"/>
        <v>0</v>
      </c>
      <c r="E183" t="s">
        <v>179</v>
      </c>
      <c r="F183" t="s">
        <v>7769</v>
      </c>
      <c r="G183" t="s">
        <v>3304</v>
      </c>
      <c r="H183" s="6" t="s">
        <v>3305</v>
      </c>
      <c r="I183" t="s">
        <v>3306</v>
      </c>
      <c r="J183" t="s">
        <v>3307</v>
      </c>
    </row>
    <row r="184" spans="1:10">
      <c r="A184">
        <v>0</v>
      </c>
      <c r="B184">
        <v>0</v>
      </c>
      <c r="C184">
        <v>0</v>
      </c>
      <c r="D184">
        <f t="shared" si="2"/>
        <v>0</v>
      </c>
      <c r="E184" t="s">
        <v>213</v>
      </c>
      <c r="F184" t="s">
        <v>7770</v>
      </c>
      <c r="G184" s="6" t="s">
        <v>3374</v>
      </c>
      <c r="H184" s="6" t="s">
        <v>3375</v>
      </c>
      <c r="I184" s="6" t="s">
        <v>3376</v>
      </c>
      <c r="J184" t="s">
        <v>3377</v>
      </c>
    </row>
    <row r="185" spans="1:10">
      <c r="A185">
        <v>0</v>
      </c>
      <c r="B185">
        <v>0</v>
      </c>
      <c r="C185">
        <v>0</v>
      </c>
      <c r="D185">
        <f t="shared" si="2"/>
        <v>0</v>
      </c>
      <c r="E185" t="s">
        <v>224</v>
      </c>
      <c r="F185" t="s">
        <v>7771</v>
      </c>
      <c r="G185" s="6" t="s">
        <v>3392</v>
      </c>
      <c r="H185" s="6" t="s">
        <v>3393</v>
      </c>
      <c r="I185" s="6" t="s">
        <v>3394</v>
      </c>
      <c r="J185" t="s">
        <v>3395</v>
      </c>
    </row>
    <row r="186" spans="1:10">
      <c r="A186">
        <v>0</v>
      </c>
      <c r="B186">
        <v>0</v>
      </c>
      <c r="C186">
        <v>0</v>
      </c>
      <c r="D186">
        <f t="shared" si="2"/>
        <v>0</v>
      </c>
      <c r="E186" t="s">
        <v>241</v>
      </c>
      <c r="F186" t="s">
        <v>7772</v>
      </c>
      <c r="G186" s="6" t="s">
        <v>3438</v>
      </c>
      <c r="H186" s="6" t="s">
        <v>3439</v>
      </c>
      <c r="I186" s="6" t="s">
        <v>3440</v>
      </c>
      <c r="J186" t="s">
        <v>3441</v>
      </c>
    </row>
    <row r="187" spans="1:10">
      <c r="A187">
        <v>0</v>
      </c>
      <c r="B187">
        <v>0</v>
      </c>
      <c r="C187">
        <v>0</v>
      </c>
      <c r="D187">
        <f t="shared" si="2"/>
        <v>0</v>
      </c>
      <c r="E187" t="s">
        <v>247</v>
      </c>
      <c r="F187" t="s">
        <v>7773</v>
      </c>
      <c r="G187" s="6" t="s">
        <v>3460</v>
      </c>
      <c r="H187" s="6" t="s">
        <v>1775</v>
      </c>
      <c r="I187" s="6" t="s">
        <v>3461</v>
      </c>
      <c r="J187" t="s">
        <v>3462</v>
      </c>
    </row>
    <row r="188" spans="1:10">
      <c r="A188">
        <v>0</v>
      </c>
      <c r="B188">
        <v>0</v>
      </c>
      <c r="C188">
        <v>0</v>
      </c>
      <c r="D188">
        <f t="shared" si="2"/>
        <v>0</v>
      </c>
      <c r="E188" t="s">
        <v>249</v>
      </c>
      <c r="F188" t="s">
        <v>7774</v>
      </c>
      <c r="G188" s="6" t="s">
        <v>3467</v>
      </c>
      <c r="H188" s="6" t="s">
        <v>3468</v>
      </c>
      <c r="I188" s="6" t="s">
        <v>3469</v>
      </c>
      <c r="J188" t="s">
        <v>3470</v>
      </c>
    </row>
    <row r="189" spans="1:10">
      <c r="A189">
        <v>0</v>
      </c>
      <c r="B189">
        <v>0</v>
      </c>
      <c r="C189">
        <v>0</v>
      </c>
      <c r="D189">
        <f t="shared" si="2"/>
        <v>0</v>
      </c>
      <c r="E189" t="s">
        <v>259</v>
      </c>
      <c r="F189" t="s">
        <v>7775</v>
      </c>
      <c r="G189" s="6" t="s">
        <v>3490</v>
      </c>
      <c r="H189" s="6" t="s">
        <v>1629</v>
      </c>
      <c r="I189" s="6" t="s">
        <v>3491</v>
      </c>
      <c r="J189" t="s">
        <v>3492</v>
      </c>
    </row>
    <row r="190" spans="1:10">
      <c r="A190">
        <v>0</v>
      </c>
      <c r="B190">
        <v>0</v>
      </c>
      <c r="C190">
        <v>0</v>
      </c>
      <c r="D190">
        <f t="shared" si="2"/>
        <v>0</v>
      </c>
      <c r="E190" t="s">
        <v>267</v>
      </c>
      <c r="F190" t="s">
        <v>7776</v>
      </c>
      <c r="G190" s="6" t="s">
        <v>1874</v>
      </c>
      <c r="H190" s="6" t="s">
        <v>3493</v>
      </c>
      <c r="I190" s="6" t="s">
        <v>3494</v>
      </c>
      <c r="J190" t="s">
        <v>3495</v>
      </c>
    </row>
    <row r="191" spans="1:10">
      <c r="A191">
        <v>0</v>
      </c>
      <c r="B191">
        <v>15456000</v>
      </c>
      <c r="C191">
        <v>15077000</v>
      </c>
      <c r="D191">
        <f t="shared" si="2"/>
        <v>15077000</v>
      </c>
      <c r="E191" t="s">
        <v>283</v>
      </c>
      <c r="F191" t="s">
        <v>7777</v>
      </c>
      <c r="G191" s="6" t="s">
        <v>3528</v>
      </c>
      <c r="H191" s="6" t="s">
        <v>3529</v>
      </c>
      <c r="I191" s="6" t="s">
        <v>3530</v>
      </c>
      <c r="J191" t="s">
        <v>3531</v>
      </c>
    </row>
    <row r="192" spans="1:10">
      <c r="A192">
        <v>0</v>
      </c>
      <c r="B192">
        <v>0</v>
      </c>
      <c r="C192">
        <v>0</v>
      </c>
      <c r="D192">
        <f t="shared" si="2"/>
        <v>0</v>
      </c>
      <c r="E192" t="s">
        <v>284</v>
      </c>
      <c r="F192" t="s">
        <v>7778</v>
      </c>
      <c r="G192" s="6" t="s">
        <v>3532</v>
      </c>
      <c r="H192" s="6" t="s">
        <v>3533</v>
      </c>
      <c r="I192" s="6" t="s">
        <v>3534</v>
      </c>
      <c r="J192" t="s">
        <v>3535</v>
      </c>
    </row>
    <row r="193" spans="1:10">
      <c r="A193">
        <v>0</v>
      </c>
      <c r="B193">
        <v>0</v>
      </c>
      <c r="C193">
        <v>0</v>
      </c>
      <c r="D193">
        <f t="shared" si="2"/>
        <v>0</v>
      </c>
      <c r="E193" t="s">
        <v>287</v>
      </c>
      <c r="F193" t="s">
        <v>7779</v>
      </c>
      <c r="G193" s="6" t="s">
        <v>3539</v>
      </c>
      <c r="H193" s="6" t="s">
        <v>3540</v>
      </c>
      <c r="I193" s="6" t="s">
        <v>3541</v>
      </c>
      <c r="J193" t="s">
        <v>3542</v>
      </c>
    </row>
    <row r="194" spans="1:10">
      <c r="A194">
        <v>0</v>
      </c>
      <c r="B194">
        <v>0</v>
      </c>
      <c r="C194">
        <v>0</v>
      </c>
      <c r="D194">
        <f t="shared" ref="D194:D257" si="3">MEDIAN(A194:C194)</f>
        <v>0</v>
      </c>
      <c r="E194" t="s">
        <v>290</v>
      </c>
      <c r="F194" t="s">
        <v>7780</v>
      </c>
      <c r="G194" s="6" t="s">
        <v>1774</v>
      </c>
      <c r="H194" s="6" t="s">
        <v>3550</v>
      </c>
      <c r="I194" s="6" t="s">
        <v>3551</v>
      </c>
      <c r="J194" t="s">
        <v>3552</v>
      </c>
    </row>
    <row r="195" spans="1:10">
      <c r="A195">
        <v>0</v>
      </c>
      <c r="B195">
        <v>5985100</v>
      </c>
      <c r="C195">
        <v>4500200</v>
      </c>
      <c r="D195">
        <f t="shared" si="3"/>
        <v>4500200</v>
      </c>
      <c r="E195" t="s">
        <v>295</v>
      </c>
      <c r="F195" t="s">
        <v>7781</v>
      </c>
      <c r="G195" t="s">
        <v>3559</v>
      </c>
      <c r="H195" s="6" t="s">
        <v>3560</v>
      </c>
      <c r="I195" t="s">
        <v>3561</v>
      </c>
      <c r="J195" t="s">
        <v>3562</v>
      </c>
    </row>
    <row r="196" spans="1:10">
      <c r="A196">
        <v>0</v>
      </c>
      <c r="B196">
        <v>0</v>
      </c>
      <c r="C196">
        <v>0</v>
      </c>
      <c r="D196">
        <f t="shared" si="3"/>
        <v>0</v>
      </c>
      <c r="E196" t="s">
        <v>300</v>
      </c>
      <c r="F196" t="s">
        <v>7782</v>
      </c>
      <c r="G196" s="6" t="s">
        <v>3575</v>
      </c>
      <c r="H196" s="6" t="s">
        <v>3576</v>
      </c>
      <c r="I196" s="6" t="s">
        <v>3577</v>
      </c>
      <c r="J196" t="s">
        <v>3578</v>
      </c>
    </row>
    <row r="197" spans="1:10">
      <c r="A197">
        <v>0</v>
      </c>
      <c r="B197">
        <v>0</v>
      </c>
      <c r="C197">
        <v>0</v>
      </c>
      <c r="D197">
        <f t="shared" si="3"/>
        <v>0</v>
      </c>
      <c r="E197" t="s">
        <v>301</v>
      </c>
      <c r="F197" t="s">
        <v>7783</v>
      </c>
      <c r="G197" s="6" t="s">
        <v>3532</v>
      </c>
      <c r="H197" s="6" t="s">
        <v>3533</v>
      </c>
      <c r="I197" s="6" t="s">
        <v>3579</v>
      </c>
      <c r="J197" t="s">
        <v>3580</v>
      </c>
    </row>
    <row r="198" spans="1:10">
      <c r="A198">
        <v>0</v>
      </c>
      <c r="B198">
        <v>0</v>
      </c>
      <c r="C198">
        <v>0</v>
      </c>
      <c r="D198">
        <f t="shared" si="3"/>
        <v>0</v>
      </c>
      <c r="E198" t="s">
        <v>316</v>
      </c>
      <c r="F198" t="s">
        <v>7784</v>
      </c>
      <c r="G198" s="6" t="s">
        <v>3610</v>
      </c>
      <c r="H198" s="6" t="s">
        <v>3611</v>
      </c>
      <c r="I198" s="6" t="s">
        <v>3612</v>
      </c>
      <c r="J198" t="s">
        <v>3613</v>
      </c>
    </row>
    <row r="199" spans="1:10">
      <c r="A199">
        <v>0</v>
      </c>
      <c r="B199">
        <v>0</v>
      </c>
      <c r="C199">
        <v>0</v>
      </c>
      <c r="D199">
        <f t="shared" si="3"/>
        <v>0</v>
      </c>
      <c r="E199" t="s">
        <v>327</v>
      </c>
      <c r="F199" t="s">
        <v>7785</v>
      </c>
      <c r="G199" s="6" t="s">
        <v>3032</v>
      </c>
      <c r="H199" s="6" t="s">
        <v>3643</v>
      </c>
      <c r="I199" s="6" t="s">
        <v>3644</v>
      </c>
      <c r="J199" t="s">
        <v>3645</v>
      </c>
    </row>
    <row r="200" spans="1:10">
      <c r="A200">
        <v>0</v>
      </c>
      <c r="B200">
        <v>0</v>
      </c>
      <c r="C200">
        <v>0</v>
      </c>
      <c r="D200">
        <f t="shared" si="3"/>
        <v>0</v>
      </c>
      <c r="E200" t="s">
        <v>1487</v>
      </c>
      <c r="F200" t="s">
        <v>7786</v>
      </c>
      <c r="G200" s="6" t="s">
        <v>3658</v>
      </c>
      <c r="H200" s="6" t="s">
        <v>2348</v>
      </c>
      <c r="I200" s="6" t="s">
        <v>3659</v>
      </c>
      <c r="J200" t="s">
        <v>3660</v>
      </c>
    </row>
    <row r="201" spans="1:10">
      <c r="A201">
        <v>0</v>
      </c>
      <c r="B201">
        <v>0</v>
      </c>
      <c r="C201">
        <v>0</v>
      </c>
      <c r="D201">
        <f t="shared" si="3"/>
        <v>0</v>
      </c>
      <c r="E201" t="s">
        <v>335</v>
      </c>
      <c r="F201" t="s">
        <v>7787</v>
      </c>
      <c r="G201" s="6" t="s">
        <v>3661</v>
      </c>
      <c r="H201" s="6" t="s">
        <v>3662</v>
      </c>
      <c r="I201" s="6" t="s">
        <v>3663</v>
      </c>
      <c r="J201" t="s">
        <v>3664</v>
      </c>
    </row>
    <row r="202" spans="1:10">
      <c r="A202">
        <v>0</v>
      </c>
      <c r="B202">
        <v>0</v>
      </c>
      <c r="C202">
        <v>0</v>
      </c>
      <c r="D202">
        <f t="shared" si="3"/>
        <v>0</v>
      </c>
      <c r="E202" t="s">
        <v>353</v>
      </c>
      <c r="F202" t="s">
        <v>7788</v>
      </c>
      <c r="G202" s="6" t="s">
        <v>3708</v>
      </c>
      <c r="H202" s="6" t="s">
        <v>3709</v>
      </c>
      <c r="I202" s="6" t="s">
        <v>3710</v>
      </c>
      <c r="J202" t="s">
        <v>3711</v>
      </c>
    </row>
    <row r="203" spans="1:10">
      <c r="A203">
        <v>0</v>
      </c>
      <c r="B203">
        <v>0</v>
      </c>
      <c r="C203">
        <v>0</v>
      </c>
      <c r="D203">
        <f t="shared" si="3"/>
        <v>0</v>
      </c>
      <c r="E203" t="s">
        <v>358</v>
      </c>
      <c r="F203" t="s">
        <v>7789</v>
      </c>
      <c r="G203" s="6" t="s">
        <v>1799</v>
      </c>
      <c r="H203" s="6" t="s">
        <v>3719</v>
      </c>
      <c r="I203" s="6" t="s">
        <v>3720</v>
      </c>
      <c r="J203" t="s">
        <v>3721</v>
      </c>
    </row>
    <row r="204" spans="1:10">
      <c r="A204">
        <v>0</v>
      </c>
      <c r="B204">
        <v>0</v>
      </c>
      <c r="C204">
        <v>0</v>
      </c>
      <c r="D204">
        <f t="shared" si="3"/>
        <v>0</v>
      </c>
      <c r="E204" t="s">
        <v>361</v>
      </c>
      <c r="F204" t="s">
        <v>7790</v>
      </c>
      <c r="G204" s="6" t="s">
        <v>3729</v>
      </c>
      <c r="H204" s="6" t="s">
        <v>3730</v>
      </c>
      <c r="I204" s="6" t="s">
        <v>3731</v>
      </c>
      <c r="J204" t="s">
        <v>3732</v>
      </c>
    </row>
    <row r="205" spans="1:10">
      <c r="A205">
        <v>0</v>
      </c>
      <c r="B205">
        <v>3975900</v>
      </c>
      <c r="C205">
        <v>3208400</v>
      </c>
      <c r="D205">
        <f t="shared" si="3"/>
        <v>3208400</v>
      </c>
      <c r="E205" t="s">
        <v>374</v>
      </c>
      <c r="F205" t="s">
        <v>7791</v>
      </c>
      <c r="G205" s="6" t="s">
        <v>3758</v>
      </c>
      <c r="H205" s="6" t="s">
        <v>1775</v>
      </c>
      <c r="I205" s="6" t="s">
        <v>3759</v>
      </c>
      <c r="J205" t="s">
        <v>3760</v>
      </c>
    </row>
    <row r="206" spans="1:10">
      <c r="A206">
        <v>0</v>
      </c>
      <c r="B206">
        <v>7043900</v>
      </c>
      <c r="C206">
        <v>5807100</v>
      </c>
      <c r="D206">
        <f t="shared" si="3"/>
        <v>5807100</v>
      </c>
      <c r="E206" t="s">
        <v>377</v>
      </c>
      <c r="F206" t="s">
        <v>7792</v>
      </c>
      <c r="G206" s="6" t="s">
        <v>1774</v>
      </c>
      <c r="H206" s="6" t="s">
        <v>2144</v>
      </c>
      <c r="I206" s="6" t="s">
        <v>1774</v>
      </c>
      <c r="J206" t="s">
        <v>3763</v>
      </c>
    </row>
    <row r="207" spans="1:10">
      <c r="A207">
        <v>0</v>
      </c>
      <c r="B207">
        <v>0</v>
      </c>
      <c r="C207">
        <v>0</v>
      </c>
      <c r="D207">
        <f t="shared" si="3"/>
        <v>0</v>
      </c>
      <c r="E207" t="s">
        <v>378</v>
      </c>
      <c r="F207" t="s">
        <v>7793</v>
      </c>
      <c r="G207" s="6" t="s">
        <v>3764</v>
      </c>
      <c r="H207" s="6" t="s">
        <v>3765</v>
      </c>
      <c r="I207" s="6" t="s">
        <v>3766</v>
      </c>
      <c r="J207" t="s">
        <v>3767</v>
      </c>
    </row>
    <row r="208" spans="1:10">
      <c r="A208">
        <v>0</v>
      </c>
      <c r="B208">
        <v>0</v>
      </c>
      <c r="C208">
        <v>0</v>
      </c>
      <c r="D208">
        <f t="shared" si="3"/>
        <v>0</v>
      </c>
      <c r="E208" t="s">
        <v>397</v>
      </c>
      <c r="F208" t="s">
        <v>7794</v>
      </c>
      <c r="G208" s="6" t="s">
        <v>1799</v>
      </c>
      <c r="H208" s="6" t="s">
        <v>3806</v>
      </c>
      <c r="I208" s="6" t="s">
        <v>3807</v>
      </c>
      <c r="J208" t="s">
        <v>3808</v>
      </c>
    </row>
    <row r="209" spans="1:10">
      <c r="A209">
        <v>0</v>
      </c>
      <c r="B209">
        <v>8815000</v>
      </c>
      <c r="C209">
        <v>6933400</v>
      </c>
      <c r="D209">
        <f t="shared" si="3"/>
        <v>6933400</v>
      </c>
      <c r="E209" t="s">
        <v>398</v>
      </c>
      <c r="F209" t="s">
        <v>7795</v>
      </c>
      <c r="G209" s="6" t="s">
        <v>3809</v>
      </c>
      <c r="H209" s="6" t="s">
        <v>3810</v>
      </c>
      <c r="I209" s="6" t="s">
        <v>3811</v>
      </c>
      <c r="J209" t="s">
        <v>3812</v>
      </c>
    </row>
    <row r="210" spans="1:10">
      <c r="A210">
        <v>0</v>
      </c>
      <c r="B210">
        <v>9486100</v>
      </c>
      <c r="C210">
        <v>5525300</v>
      </c>
      <c r="D210">
        <f t="shared" si="3"/>
        <v>5525300</v>
      </c>
      <c r="E210" t="s">
        <v>407</v>
      </c>
      <c r="F210" t="s">
        <v>7796</v>
      </c>
      <c r="G210" s="6" t="s">
        <v>2513</v>
      </c>
      <c r="H210" s="6" t="s">
        <v>2514</v>
      </c>
      <c r="I210" s="6" t="s">
        <v>3830</v>
      </c>
      <c r="J210" t="s">
        <v>3831</v>
      </c>
    </row>
    <row r="211" spans="1:10">
      <c r="A211">
        <v>0</v>
      </c>
      <c r="B211">
        <v>0</v>
      </c>
      <c r="C211">
        <v>0</v>
      </c>
      <c r="D211">
        <f t="shared" si="3"/>
        <v>0</v>
      </c>
      <c r="E211" t="s">
        <v>408</v>
      </c>
      <c r="F211" t="s">
        <v>7797</v>
      </c>
      <c r="G211" s="6" t="s">
        <v>3009</v>
      </c>
      <c r="H211" s="6" t="s">
        <v>3832</v>
      </c>
      <c r="I211" s="6" t="s">
        <v>3009</v>
      </c>
      <c r="J211" t="s">
        <v>3833</v>
      </c>
    </row>
    <row r="212" spans="1:10">
      <c r="A212">
        <v>0</v>
      </c>
      <c r="B212">
        <v>4341800</v>
      </c>
      <c r="C212">
        <v>3528500</v>
      </c>
      <c r="D212">
        <f t="shared" si="3"/>
        <v>3528500</v>
      </c>
      <c r="E212" t="s">
        <v>413</v>
      </c>
      <c r="F212" t="s">
        <v>7798</v>
      </c>
      <c r="G212" s="6" t="s">
        <v>3845</v>
      </c>
      <c r="H212" s="6" t="s">
        <v>2514</v>
      </c>
      <c r="I212" s="6" t="s">
        <v>3846</v>
      </c>
      <c r="J212" t="s">
        <v>3847</v>
      </c>
    </row>
    <row r="213" spans="1:10">
      <c r="A213">
        <v>0</v>
      </c>
      <c r="B213">
        <v>14173000</v>
      </c>
      <c r="C213">
        <v>12185000</v>
      </c>
      <c r="D213">
        <f t="shared" si="3"/>
        <v>12185000</v>
      </c>
      <c r="E213" t="s">
        <v>432</v>
      </c>
      <c r="F213" t="s">
        <v>432</v>
      </c>
      <c r="G213" s="6" t="s">
        <v>1799</v>
      </c>
      <c r="H213" s="6" t="s">
        <v>3885</v>
      </c>
      <c r="I213" s="6" t="s">
        <v>3886</v>
      </c>
      <c r="J213" t="s">
        <v>3887</v>
      </c>
    </row>
    <row r="214" spans="1:10">
      <c r="A214">
        <v>0</v>
      </c>
      <c r="B214">
        <v>0</v>
      </c>
      <c r="C214">
        <v>0</v>
      </c>
      <c r="D214">
        <f t="shared" si="3"/>
        <v>0</v>
      </c>
      <c r="E214" t="s">
        <v>455</v>
      </c>
      <c r="F214" t="s">
        <v>7799</v>
      </c>
      <c r="G214" s="6" t="s">
        <v>1874</v>
      </c>
      <c r="H214" s="6" t="s">
        <v>3928</v>
      </c>
      <c r="I214" s="6" t="s">
        <v>3929</v>
      </c>
      <c r="J214" t="s">
        <v>3930</v>
      </c>
    </row>
    <row r="215" spans="1:10">
      <c r="A215">
        <v>0</v>
      </c>
      <c r="B215">
        <v>9887000</v>
      </c>
      <c r="C215">
        <v>10835000</v>
      </c>
      <c r="D215">
        <f t="shared" si="3"/>
        <v>9887000</v>
      </c>
      <c r="E215" t="s">
        <v>462</v>
      </c>
      <c r="F215" t="s">
        <v>7800</v>
      </c>
      <c r="G215" t="s">
        <v>3942</v>
      </c>
      <c r="H215" s="6" t="s">
        <v>3943</v>
      </c>
      <c r="I215" t="s">
        <v>3944</v>
      </c>
      <c r="J215" t="s">
        <v>3945</v>
      </c>
    </row>
    <row r="216" spans="1:10">
      <c r="A216">
        <v>0</v>
      </c>
      <c r="B216">
        <v>0</v>
      </c>
      <c r="C216">
        <v>0</v>
      </c>
      <c r="D216">
        <f t="shared" si="3"/>
        <v>0</v>
      </c>
      <c r="E216" t="s">
        <v>480</v>
      </c>
      <c r="F216" t="s">
        <v>7801</v>
      </c>
      <c r="G216" s="6" t="s">
        <v>1774</v>
      </c>
      <c r="H216" s="6" t="s">
        <v>1775</v>
      </c>
      <c r="I216" s="6" t="s">
        <v>3983</v>
      </c>
      <c r="J216" t="s">
        <v>3984</v>
      </c>
    </row>
    <row r="217" spans="1:10">
      <c r="A217">
        <v>0</v>
      </c>
      <c r="B217">
        <v>9405800</v>
      </c>
      <c r="C217">
        <v>10061000</v>
      </c>
      <c r="D217">
        <f t="shared" si="3"/>
        <v>9405800</v>
      </c>
      <c r="E217" t="s">
        <v>490</v>
      </c>
      <c r="F217" t="s">
        <v>7802</v>
      </c>
      <c r="G217" s="6" t="s">
        <v>2922</v>
      </c>
      <c r="H217" s="6" t="s">
        <v>4007</v>
      </c>
      <c r="I217" s="6" t="s">
        <v>4008</v>
      </c>
      <c r="J217" t="s">
        <v>4009</v>
      </c>
    </row>
    <row r="218" spans="1:10">
      <c r="A218">
        <v>0</v>
      </c>
      <c r="B218">
        <v>0</v>
      </c>
      <c r="C218">
        <v>0</v>
      </c>
      <c r="D218">
        <f t="shared" si="3"/>
        <v>0</v>
      </c>
      <c r="E218" t="s">
        <v>498</v>
      </c>
      <c r="F218" t="s">
        <v>7803</v>
      </c>
      <c r="G218" s="6" t="s">
        <v>4030</v>
      </c>
      <c r="H218" s="6" t="s">
        <v>4031</v>
      </c>
      <c r="I218" s="6" t="s">
        <v>4032</v>
      </c>
      <c r="J218" t="s">
        <v>4033</v>
      </c>
    </row>
    <row r="219" spans="1:10">
      <c r="A219">
        <v>0</v>
      </c>
      <c r="B219">
        <v>6094500</v>
      </c>
      <c r="C219">
        <v>6702900</v>
      </c>
      <c r="D219">
        <f t="shared" si="3"/>
        <v>6094500</v>
      </c>
      <c r="E219" t="s">
        <v>500</v>
      </c>
      <c r="F219" t="s">
        <v>7804</v>
      </c>
      <c r="G219" s="6" t="s">
        <v>4042</v>
      </c>
      <c r="H219" s="6" t="s">
        <v>4043</v>
      </c>
      <c r="I219" s="6" t="s">
        <v>4044</v>
      </c>
      <c r="J219" t="s">
        <v>4045</v>
      </c>
    </row>
    <row r="220" spans="1:10">
      <c r="A220">
        <v>0</v>
      </c>
      <c r="B220">
        <v>0</v>
      </c>
      <c r="C220">
        <v>0</v>
      </c>
      <c r="D220">
        <f t="shared" si="3"/>
        <v>0</v>
      </c>
      <c r="E220" t="s">
        <v>503</v>
      </c>
      <c r="F220" t="s">
        <v>7805</v>
      </c>
      <c r="G220" s="6" t="s">
        <v>1911</v>
      </c>
      <c r="H220" s="6" t="s">
        <v>4052</v>
      </c>
      <c r="I220" s="6" t="s">
        <v>4053</v>
      </c>
      <c r="J220" t="s">
        <v>4054</v>
      </c>
    </row>
    <row r="221" spans="1:10">
      <c r="A221">
        <v>0</v>
      </c>
      <c r="B221">
        <v>0</v>
      </c>
      <c r="C221">
        <v>0</v>
      </c>
      <c r="D221">
        <f t="shared" si="3"/>
        <v>0</v>
      </c>
      <c r="E221" t="s">
        <v>511</v>
      </c>
      <c r="F221" t="s">
        <v>7806</v>
      </c>
      <c r="G221" s="6" t="s">
        <v>4070</v>
      </c>
      <c r="H221" s="6" t="s">
        <v>4071</v>
      </c>
      <c r="I221" s="6" t="s">
        <v>4072</v>
      </c>
      <c r="J221" t="s">
        <v>4073</v>
      </c>
    </row>
    <row r="222" spans="1:10">
      <c r="A222">
        <v>0</v>
      </c>
      <c r="B222">
        <v>0</v>
      </c>
      <c r="C222">
        <v>0</v>
      </c>
      <c r="D222">
        <f t="shared" si="3"/>
        <v>0</v>
      </c>
      <c r="E222" t="s">
        <v>527</v>
      </c>
      <c r="F222" t="s">
        <v>7807</v>
      </c>
      <c r="G222" s="6" t="s">
        <v>2378</v>
      </c>
      <c r="H222" s="6" t="s">
        <v>4108</v>
      </c>
      <c r="I222" s="6" t="s">
        <v>4109</v>
      </c>
      <c r="J222" t="s">
        <v>4110</v>
      </c>
    </row>
    <row r="223" spans="1:10">
      <c r="A223">
        <v>0</v>
      </c>
      <c r="B223">
        <v>0</v>
      </c>
      <c r="C223">
        <v>0</v>
      </c>
      <c r="D223">
        <f t="shared" si="3"/>
        <v>0</v>
      </c>
      <c r="E223" t="s">
        <v>530</v>
      </c>
      <c r="F223" t="s">
        <v>7808</v>
      </c>
      <c r="G223" s="6" t="s">
        <v>1598</v>
      </c>
      <c r="H223" s="6" t="s">
        <v>4114</v>
      </c>
      <c r="I223" s="6" t="s">
        <v>4115</v>
      </c>
      <c r="J223" t="s">
        <v>4116</v>
      </c>
    </row>
    <row r="224" spans="1:10">
      <c r="A224">
        <v>0</v>
      </c>
      <c r="B224">
        <v>0</v>
      </c>
      <c r="C224">
        <v>0</v>
      </c>
      <c r="D224">
        <f t="shared" si="3"/>
        <v>0</v>
      </c>
      <c r="E224" t="s">
        <v>535</v>
      </c>
      <c r="F224" t="s">
        <v>7809</v>
      </c>
      <c r="G224" s="6" t="s">
        <v>4128</v>
      </c>
      <c r="H224" s="6" t="s">
        <v>4129</v>
      </c>
      <c r="I224" s="6" t="s">
        <v>4130</v>
      </c>
      <c r="J224" t="s">
        <v>4131</v>
      </c>
    </row>
    <row r="225" spans="1:10">
      <c r="A225">
        <v>0</v>
      </c>
      <c r="B225">
        <v>7813600</v>
      </c>
      <c r="C225">
        <v>5295200</v>
      </c>
      <c r="D225">
        <f t="shared" si="3"/>
        <v>5295200</v>
      </c>
      <c r="E225" t="s">
        <v>541</v>
      </c>
      <c r="F225" t="s">
        <v>7810</v>
      </c>
      <c r="G225" s="6" t="s">
        <v>1774</v>
      </c>
      <c r="H225" s="6" t="s">
        <v>4145</v>
      </c>
      <c r="I225" s="6" t="s">
        <v>4146</v>
      </c>
      <c r="J225" t="s">
        <v>4147</v>
      </c>
    </row>
    <row r="226" spans="1:10">
      <c r="A226">
        <v>0</v>
      </c>
      <c r="B226">
        <v>0</v>
      </c>
      <c r="C226">
        <v>0</v>
      </c>
      <c r="D226">
        <f t="shared" si="3"/>
        <v>0</v>
      </c>
      <c r="E226" t="s">
        <v>549</v>
      </c>
      <c r="F226" t="s">
        <v>7811</v>
      </c>
      <c r="G226" s="6" t="s">
        <v>4161</v>
      </c>
      <c r="H226" s="6" t="s">
        <v>2438</v>
      </c>
      <c r="I226" s="6" t="s">
        <v>4162</v>
      </c>
      <c r="J226" t="s">
        <v>4163</v>
      </c>
    </row>
    <row r="227" spans="1:10">
      <c r="A227">
        <v>0</v>
      </c>
      <c r="B227">
        <v>8851700</v>
      </c>
      <c r="C227">
        <v>5671600</v>
      </c>
      <c r="D227">
        <f t="shared" si="3"/>
        <v>5671600</v>
      </c>
      <c r="E227" t="s">
        <v>566</v>
      </c>
      <c r="F227" t="s">
        <v>7812</v>
      </c>
      <c r="G227" s="6" t="s">
        <v>2437</v>
      </c>
      <c r="H227" s="6" t="s">
        <v>3806</v>
      </c>
      <c r="I227" s="6" t="s">
        <v>4187</v>
      </c>
      <c r="J227" t="s">
        <v>4188</v>
      </c>
    </row>
    <row r="228" spans="1:10">
      <c r="A228">
        <v>0</v>
      </c>
      <c r="B228">
        <v>0</v>
      </c>
      <c r="C228">
        <v>0</v>
      </c>
      <c r="D228">
        <f t="shared" si="3"/>
        <v>0</v>
      </c>
      <c r="E228" t="s">
        <v>567</v>
      </c>
      <c r="F228" t="s">
        <v>7813</v>
      </c>
      <c r="G228" s="6" t="s">
        <v>4128</v>
      </c>
      <c r="H228" s="6" t="s">
        <v>4189</v>
      </c>
      <c r="I228" s="6" t="s">
        <v>4190</v>
      </c>
      <c r="J228" t="s">
        <v>4191</v>
      </c>
    </row>
    <row r="229" spans="1:10">
      <c r="A229">
        <v>0</v>
      </c>
      <c r="B229">
        <v>0</v>
      </c>
      <c r="C229">
        <v>0</v>
      </c>
      <c r="D229">
        <f t="shared" si="3"/>
        <v>0</v>
      </c>
      <c r="E229" t="s">
        <v>572</v>
      </c>
      <c r="F229" t="s">
        <v>7814</v>
      </c>
      <c r="G229" s="6" t="s">
        <v>4195</v>
      </c>
      <c r="H229" s="6" t="s">
        <v>4196</v>
      </c>
      <c r="I229" s="6" t="s">
        <v>4197</v>
      </c>
      <c r="J229" t="s">
        <v>4198</v>
      </c>
    </row>
    <row r="230" spans="1:10">
      <c r="A230">
        <v>0</v>
      </c>
      <c r="B230">
        <v>0</v>
      </c>
      <c r="C230">
        <v>0</v>
      </c>
      <c r="D230">
        <f t="shared" si="3"/>
        <v>0</v>
      </c>
      <c r="E230" t="s">
        <v>578</v>
      </c>
      <c r="F230" t="s">
        <v>7815</v>
      </c>
      <c r="G230" s="6" t="s">
        <v>4208</v>
      </c>
      <c r="H230" s="6" t="s">
        <v>4209</v>
      </c>
      <c r="I230" s="6" t="s">
        <v>4210</v>
      </c>
      <c r="J230" t="s">
        <v>4211</v>
      </c>
    </row>
    <row r="231" spans="1:10">
      <c r="A231">
        <v>0</v>
      </c>
      <c r="B231">
        <v>0</v>
      </c>
      <c r="C231">
        <v>0</v>
      </c>
      <c r="D231">
        <f t="shared" si="3"/>
        <v>0</v>
      </c>
      <c r="E231" t="s">
        <v>593</v>
      </c>
      <c r="F231" t="s">
        <v>7816</v>
      </c>
      <c r="G231" s="6" t="s">
        <v>1774</v>
      </c>
      <c r="H231" s="6" t="s">
        <v>4245</v>
      </c>
      <c r="I231" s="6" t="s">
        <v>4246</v>
      </c>
      <c r="J231" t="s">
        <v>4247</v>
      </c>
    </row>
    <row r="232" spans="1:10">
      <c r="A232">
        <v>0</v>
      </c>
      <c r="B232">
        <v>0</v>
      </c>
      <c r="C232">
        <v>0</v>
      </c>
      <c r="D232">
        <f t="shared" si="3"/>
        <v>0</v>
      </c>
      <c r="E232" t="s">
        <v>599</v>
      </c>
      <c r="F232" t="s">
        <v>7817</v>
      </c>
      <c r="G232" s="6" t="s">
        <v>1874</v>
      </c>
      <c r="H232" s="6" t="s">
        <v>4256</v>
      </c>
      <c r="I232" s="6" t="s">
        <v>4257</v>
      </c>
      <c r="J232" t="s">
        <v>4258</v>
      </c>
    </row>
    <row r="233" spans="1:10">
      <c r="A233">
        <v>0</v>
      </c>
      <c r="B233">
        <v>0</v>
      </c>
      <c r="C233">
        <v>0</v>
      </c>
      <c r="D233">
        <f t="shared" si="3"/>
        <v>0</v>
      </c>
      <c r="E233" t="s">
        <v>602</v>
      </c>
      <c r="F233" t="s">
        <v>7818</v>
      </c>
      <c r="G233" s="6" t="s">
        <v>3032</v>
      </c>
      <c r="H233" s="6" t="s">
        <v>4265</v>
      </c>
      <c r="I233" s="6" t="s">
        <v>3032</v>
      </c>
      <c r="J233" t="s">
        <v>4266</v>
      </c>
    </row>
    <row r="234" spans="1:10">
      <c r="A234">
        <v>0</v>
      </c>
      <c r="B234">
        <v>0</v>
      </c>
      <c r="C234">
        <v>0</v>
      </c>
      <c r="D234">
        <f t="shared" si="3"/>
        <v>0</v>
      </c>
      <c r="E234" t="s">
        <v>616</v>
      </c>
      <c r="F234" t="s">
        <v>7819</v>
      </c>
      <c r="G234" s="6" t="s">
        <v>4293</v>
      </c>
      <c r="H234" s="6" t="s">
        <v>4294</v>
      </c>
      <c r="I234" s="6" t="s">
        <v>4295</v>
      </c>
      <c r="J234" t="s">
        <v>4296</v>
      </c>
    </row>
    <row r="235" spans="1:10">
      <c r="A235">
        <v>0</v>
      </c>
      <c r="B235">
        <v>0</v>
      </c>
      <c r="C235">
        <v>0</v>
      </c>
      <c r="D235">
        <f t="shared" si="3"/>
        <v>0</v>
      </c>
      <c r="E235" t="s">
        <v>620</v>
      </c>
      <c r="F235" t="s">
        <v>7820</v>
      </c>
      <c r="G235" s="6" t="s">
        <v>4303</v>
      </c>
      <c r="H235" s="6" t="s">
        <v>4304</v>
      </c>
      <c r="I235" s="6" t="s">
        <v>4305</v>
      </c>
      <c r="J235" t="s">
        <v>4306</v>
      </c>
    </row>
    <row r="236" spans="1:10">
      <c r="A236">
        <v>0</v>
      </c>
      <c r="B236">
        <v>8838700</v>
      </c>
      <c r="C236">
        <v>9794700</v>
      </c>
      <c r="D236">
        <f t="shared" si="3"/>
        <v>8838700</v>
      </c>
      <c r="E236" t="s">
        <v>628</v>
      </c>
      <c r="F236" t="s">
        <v>7821</v>
      </c>
      <c r="G236" s="6" t="s">
        <v>3032</v>
      </c>
      <c r="H236" s="6" t="s">
        <v>4317</v>
      </c>
      <c r="I236" s="6" t="s">
        <v>4318</v>
      </c>
      <c r="J236" t="s">
        <v>4319</v>
      </c>
    </row>
    <row r="237" spans="1:10">
      <c r="A237">
        <v>0</v>
      </c>
      <c r="B237">
        <v>0</v>
      </c>
      <c r="C237">
        <v>0</v>
      </c>
      <c r="D237">
        <f t="shared" si="3"/>
        <v>0</v>
      </c>
      <c r="E237" t="s">
        <v>629</v>
      </c>
      <c r="F237" t="s">
        <v>7822</v>
      </c>
      <c r="G237" s="6" t="s">
        <v>4320</v>
      </c>
      <c r="H237" s="6" t="s">
        <v>4321</v>
      </c>
      <c r="I237" s="6" t="s">
        <v>4322</v>
      </c>
      <c r="J237" t="s">
        <v>4323</v>
      </c>
    </row>
    <row r="238" spans="1:10">
      <c r="A238">
        <v>0</v>
      </c>
      <c r="B238">
        <v>0</v>
      </c>
      <c r="C238">
        <v>0</v>
      </c>
      <c r="D238">
        <f t="shared" si="3"/>
        <v>0</v>
      </c>
      <c r="E238" t="s">
        <v>639</v>
      </c>
      <c r="F238" t="s">
        <v>7823</v>
      </c>
      <c r="G238" s="6" t="s">
        <v>4346</v>
      </c>
      <c r="H238" s="6" t="s">
        <v>4347</v>
      </c>
      <c r="I238" s="6" t="s">
        <v>4348</v>
      </c>
      <c r="J238" t="s">
        <v>4349</v>
      </c>
    </row>
    <row r="239" spans="1:10">
      <c r="A239">
        <v>0</v>
      </c>
      <c r="B239">
        <v>0</v>
      </c>
      <c r="C239">
        <v>0</v>
      </c>
      <c r="D239">
        <f t="shared" si="3"/>
        <v>0</v>
      </c>
      <c r="E239" t="s">
        <v>662</v>
      </c>
      <c r="F239" t="s">
        <v>7824</v>
      </c>
      <c r="G239" s="6" t="s">
        <v>1874</v>
      </c>
      <c r="H239" s="6" t="s">
        <v>4410</v>
      </c>
      <c r="I239" s="6" t="s">
        <v>4411</v>
      </c>
      <c r="J239" t="s">
        <v>4412</v>
      </c>
    </row>
    <row r="240" spans="1:10">
      <c r="A240">
        <v>0</v>
      </c>
      <c r="B240">
        <v>13765000</v>
      </c>
      <c r="C240">
        <v>14679000</v>
      </c>
      <c r="D240">
        <f t="shared" si="3"/>
        <v>13765000</v>
      </c>
      <c r="E240" t="s">
        <v>663</v>
      </c>
      <c r="F240" t="s">
        <v>7825</v>
      </c>
      <c r="G240" s="6" t="s">
        <v>4413</v>
      </c>
      <c r="H240" s="6" t="s">
        <v>4414</v>
      </c>
      <c r="I240" s="6" t="s">
        <v>4415</v>
      </c>
      <c r="J240" t="s">
        <v>4416</v>
      </c>
    </row>
    <row r="241" spans="1:10">
      <c r="A241">
        <v>0</v>
      </c>
      <c r="B241">
        <v>0</v>
      </c>
      <c r="C241">
        <v>0</v>
      </c>
      <c r="D241">
        <f t="shared" si="3"/>
        <v>0</v>
      </c>
      <c r="E241" t="s">
        <v>665</v>
      </c>
      <c r="F241" t="s">
        <v>7826</v>
      </c>
      <c r="G241" s="6" t="s">
        <v>4421</v>
      </c>
      <c r="H241" s="6" t="s">
        <v>4422</v>
      </c>
      <c r="I241" s="6" t="s">
        <v>4423</v>
      </c>
      <c r="J241" t="s">
        <v>4424</v>
      </c>
    </row>
    <row r="242" spans="1:10">
      <c r="A242">
        <v>0</v>
      </c>
      <c r="B242">
        <v>0</v>
      </c>
      <c r="C242">
        <v>0</v>
      </c>
      <c r="D242">
        <f t="shared" si="3"/>
        <v>0</v>
      </c>
      <c r="E242" t="s">
        <v>667</v>
      </c>
      <c r="F242" t="s">
        <v>7827</v>
      </c>
      <c r="G242" s="6" t="s">
        <v>1874</v>
      </c>
      <c r="H242" s="6" t="s">
        <v>2514</v>
      </c>
      <c r="I242" s="6" t="s">
        <v>4430</v>
      </c>
      <c r="J242" t="s">
        <v>4431</v>
      </c>
    </row>
    <row r="243" spans="1:10">
      <c r="A243">
        <v>0</v>
      </c>
      <c r="B243">
        <v>0</v>
      </c>
      <c r="C243">
        <v>0</v>
      </c>
      <c r="D243">
        <f t="shared" si="3"/>
        <v>0</v>
      </c>
      <c r="E243" t="s">
        <v>672</v>
      </c>
      <c r="F243" t="s">
        <v>7828</v>
      </c>
      <c r="G243" s="6" t="s">
        <v>3009</v>
      </c>
      <c r="H243" s="6" t="s">
        <v>4435</v>
      </c>
      <c r="I243" s="6" t="s">
        <v>3009</v>
      </c>
      <c r="J243" t="s">
        <v>4436</v>
      </c>
    </row>
    <row r="244" spans="1:10">
      <c r="A244">
        <v>0</v>
      </c>
      <c r="B244">
        <v>4329800</v>
      </c>
      <c r="C244">
        <v>4341500</v>
      </c>
      <c r="D244">
        <f t="shared" si="3"/>
        <v>4329800</v>
      </c>
      <c r="E244" t="s">
        <v>679</v>
      </c>
      <c r="F244" t="s">
        <v>7829</v>
      </c>
      <c r="G244" s="6" t="s">
        <v>4449</v>
      </c>
      <c r="H244" s="6" t="s">
        <v>4450</v>
      </c>
      <c r="I244" s="6" t="s">
        <v>4451</v>
      </c>
      <c r="J244" t="s">
        <v>4452</v>
      </c>
    </row>
    <row r="245" spans="1:10">
      <c r="A245">
        <v>0</v>
      </c>
      <c r="B245">
        <v>0</v>
      </c>
      <c r="C245">
        <v>0</v>
      </c>
      <c r="D245">
        <f t="shared" si="3"/>
        <v>0</v>
      </c>
      <c r="E245" t="s">
        <v>692</v>
      </c>
      <c r="F245" t="s">
        <v>7830</v>
      </c>
      <c r="G245" s="6" t="s">
        <v>4477</v>
      </c>
      <c r="H245" s="6" t="s">
        <v>1875</v>
      </c>
      <c r="I245" s="6" t="s">
        <v>4478</v>
      </c>
      <c r="J245" t="s">
        <v>4479</v>
      </c>
    </row>
    <row r="246" spans="1:10">
      <c r="A246">
        <v>0</v>
      </c>
      <c r="B246">
        <v>0</v>
      </c>
      <c r="C246">
        <v>0</v>
      </c>
      <c r="D246">
        <f t="shared" si="3"/>
        <v>0</v>
      </c>
      <c r="E246" t="s">
        <v>709</v>
      </c>
      <c r="F246" t="s">
        <v>7831</v>
      </c>
      <c r="G246" s="6" t="s">
        <v>4523</v>
      </c>
      <c r="H246" s="6" t="s">
        <v>4524</v>
      </c>
      <c r="I246" s="6" t="s">
        <v>4525</v>
      </c>
      <c r="J246" t="s">
        <v>4526</v>
      </c>
    </row>
    <row r="247" spans="1:10">
      <c r="A247">
        <v>0</v>
      </c>
      <c r="B247">
        <v>9508100</v>
      </c>
      <c r="C247">
        <v>0</v>
      </c>
      <c r="D247">
        <f t="shared" si="3"/>
        <v>0</v>
      </c>
      <c r="E247" t="s">
        <v>713</v>
      </c>
      <c r="F247" t="s">
        <v>7832</v>
      </c>
      <c r="G247" s="6" t="s">
        <v>4533</v>
      </c>
      <c r="H247" s="6" t="s">
        <v>4534</v>
      </c>
      <c r="I247" s="6" t="s">
        <v>4533</v>
      </c>
      <c r="J247" t="s">
        <v>4535</v>
      </c>
    </row>
    <row r="248" spans="1:10">
      <c r="A248">
        <v>0</v>
      </c>
      <c r="B248">
        <v>0</v>
      </c>
      <c r="C248">
        <v>0</v>
      </c>
      <c r="D248">
        <f t="shared" si="3"/>
        <v>0</v>
      </c>
      <c r="E248" t="s">
        <v>715</v>
      </c>
      <c r="F248" t="s">
        <v>7833</v>
      </c>
      <c r="G248" t="s">
        <v>4538</v>
      </c>
      <c r="H248" s="6" t="s">
        <v>4539</v>
      </c>
      <c r="I248" t="s">
        <v>4540</v>
      </c>
      <c r="J248" t="s">
        <v>4541</v>
      </c>
    </row>
    <row r="249" spans="1:10">
      <c r="A249">
        <v>0</v>
      </c>
      <c r="B249">
        <v>5602700</v>
      </c>
      <c r="C249">
        <v>5971300</v>
      </c>
      <c r="D249">
        <f t="shared" si="3"/>
        <v>5602700</v>
      </c>
      <c r="E249" t="s">
        <v>728</v>
      </c>
      <c r="F249" t="s">
        <v>7834</v>
      </c>
      <c r="G249" s="6" t="s">
        <v>3032</v>
      </c>
      <c r="H249" s="6" t="s">
        <v>4568</v>
      </c>
      <c r="I249" s="6" t="s">
        <v>4569</v>
      </c>
      <c r="J249" t="s">
        <v>4570</v>
      </c>
    </row>
    <row r="250" spans="1:10">
      <c r="A250">
        <v>0</v>
      </c>
      <c r="B250">
        <v>0</v>
      </c>
      <c r="C250">
        <v>0</v>
      </c>
      <c r="D250">
        <f t="shared" si="3"/>
        <v>0</v>
      </c>
      <c r="E250" t="s">
        <v>1498</v>
      </c>
      <c r="F250" t="s">
        <v>7835</v>
      </c>
      <c r="G250" s="6" t="s">
        <v>4161</v>
      </c>
      <c r="H250" s="6" t="s">
        <v>1629</v>
      </c>
      <c r="I250" s="6" t="s">
        <v>4573</v>
      </c>
      <c r="J250" t="s">
        <v>4574</v>
      </c>
    </row>
    <row r="251" spans="1:10">
      <c r="A251">
        <v>0</v>
      </c>
      <c r="B251">
        <v>0</v>
      </c>
      <c r="C251">
        <v>0</v>
      </c>
      <c r="D251">
        <f t="shared" si="3"/>
        <v>0</v>
      </c>
      <c r="E251" t="s">
        <v>733</v>
      </c>
      <c r="F251" t="s">
        <v>7836</v>
      </c>
      <c r="G251" s="6" t="s">
        <v>4578</v>
      </c>
      <c r="H251" s="6" t="s">
        <v>4579</v>
      </c>
      <c r="I251" s="6" t="s">
        <v>4580</v>
      </c>
      <c r="J251" t="s">
        <v>4581</v>
      </c>
    </row>
    <row r="252" spans="1:10">
      <c r="A252">
        <v>0</v>
      </c>
      <c r="B252">
        <v>0</v>
      </c>
      <c r="C252">
        <v>0</v>
      </c>
      <c r="D252">
        <f t="shared" si="3"/>
        <v>0</v>
      </c>
      <c r="E252" t="s">
        <v>734</v>
      </c>
      <c r="F252" t="s">
        <v>7837</v>
      </c>
      <c r="G252" s="6" t="s">
        <v>1774</v>
      </c>
      <c r="H252" s="6" t="s">
        <v>2144</v>
      </c>
      <c r="I252" s="6" t="s">
        <v>1774</v>
      </c>
      <c r="J252" t="s">
        <v>4582</v>
      </c>
    </row>
    <row r="253" spans="1:10">
      <c r="A253">
        <v>0</v>
      </c>
      <c r="B253">
        <v>0</v>
      </c>
      <c r="C253">
        <v>0</v>
      </c>
      <c r="D253">
        <f t="shared" si="3"/>
        <v>0</v>
      </c>
      <c r="E253" t="s">
        <v>738</v>
      </c>
      <c r="F253" t="s">
        <v>7838</v>
      </c>
      <c r="G253" s="6" t="s">
        <v>2228</v>
      </c>
      <c r="H253" s="6" t="s">
        <v>1863</v>
      </c>
      <c r="I253" s="6" t="s">
        <v>4593</v>
      </c>
      <c r="J253" t="s">
        <v>4594</v>
      </c>
    </row>
    <row r="254" spans="1:10">
      <c r="A254">
        <v>0</v>
      </c>
      <c r="B254">
        <v>3834100</v>
      </c>
      <c r="C254">
        <v>4891300</v>
      </c>
      <c r="D254">
        <f t="shared" si="3"/>
        <v>3834100</v>
      </c>
      <c r="E254" t="s">
        <v>1500</v>
      </c>
      <c r="F254" t="s">
        <v>7839</v>
      </c>
      <c r="G254" s="6" t="s">
        <v>4625</v>
      </c>
      <c r="H254" s="6" t="s">
        <v>4626</v>
      </c>
      <c r="I254" s="6" t="s">
        <v>4627</v>
      </c>
      <c r="J254" t="s">
        <v>4628</v>
      </c>
    </row>
    <row r="255" spans="1:10">
      <c r="A255">
        <v>0</v>
      </c>
      <c r="B255">
        <v>13177000</v>
      </c>
      <c r="C255">
        <v>10221000</v>
      </c>
      <c r="D255">
        <f t="shared" si="3"/>
        <v>10221000</v>
      </c>
      <c r="E255" t="s">
        <v>1501</v>
      </c>
      <c r="F255" t="s">
        <v>7840</v>
      </c>
      <c r="G255" s="6" t="s">
        <v>4633</v>
      </c>
      <c r="H255" s="6" t="s">
        <v>4634</v>
      </c>
      <c r="I255" s="6" t="s">
        <v>4635</v>
      </c>
      <c r="J255" t="s">
        <v>4636</v>
      </c>
    </row>
    <row r="256" spans="1:10">
      <c r="A256">
        <v>0</v>
      </c>
      <c r="B256">
        <v>0</v>
      </c>
      <c r="C256">
        <v>0</v>
      </c>
      <c r="D256">
        <f t="shared" si="3"/>
        <v>0</v>
      </c>
      <c r="E256" t="s">
        <v>759</v>
      </c>
      <c r="F256" t="s">
        <v>7841</v>
      </c>
      <c r="G256" s="6" t="s">
        <v>4651</v>
      </c>
      <c r="H256" s="6" t="s">
        <v>4652</v>
      </c>
      <c r="I256" s="6" t="s">
        <v>4653</v>
      </c>
      <c r="J256" t="s">
        <v>4654</v>
      </c>
    </row>
    <row r="257" spans="1:10">
      <c r="A257">
        <v>0</v>
      </c>
      <c r="B257">
        <v>0</v>
      </c>
      <c r="C257">
        <v>0</v>
      </c>
      <c r="D257">
        <f t="shared" si="3"/>
        <v>0</v>
      </c>
      <c r="E257" t="s">
        <v>764</v>
      </c>
      <c r="F257" t="s">
        <v>7842</v>
      </c>
      <c r="G257" s="6" t="s">
        <v>2929</v>
      </c>
      <c r="H257" s="6" t="s">
        <v>4663</v>
      </c>
      <c r="I257" s="6" t="s">
        <v>2929</v>
      </c>
      <c r="J257" t="s">
        <v>4664</v>
      </c>
    </row>
    <row r="258" spans="1:10">
      <c r="A258">
        <v>0</v>
      </c>
      <c r="B258">
        <v>0</v>
      </c>
      <c r="C258">
        <v>0</v>
      </c>
      <c r="D258">
        <f t="shared" ref="D258:D321" si="4">MEDIAN(A258:C258)</f>
        <v>0</v>
      </c>
      <c r="E258" t="s">
        <v>766</v>
      </c>
      <c r="F258" t="s">
        <v>7843</v>
      </c>
      <c r="G258" s="6" t="s">
        <v>1799</v>
      </c>
      <c r="H258" s="6" t="s">
        <v>1629</v>
      </c>
      <c r="I258" s="6" t="s">
        <v>4669</v>
      </c>
      <c r="J258" t="s">
        <v>4670</v>
      </c>
    </row>
    <row r="259" spans="1:10">
      <c r="A259">
        <v>0</v>
      </c>
      <c r="B259">
        <v>0</v>
      </c>
      <c r="C259">
        <v>0</v>
      </c>
      <c r="D259">
        <f t="shared" si="4"/>
        <v>0</v>
      </c>
      <c r="E259" t="s">
        <v>767</v>
      </c>
      <c r="F259" t="s">
        <v>7844</v>
      </c>
      <c r="G259" s="6" t="s">
        <v>4671</v>
      </c>
      <c r="H259" s="6" t="s">
        <v>4672</v>
      </c>
      <c r="I259" s="6" t="s">
        <v>4673</v>
      </c>
      <c r="J259" t="s">
        <v>4674</v>
      </c>
    </row>
    <row r="260" spans="1:10">
      <c r="A260">
        <v>0</v>
      </c>
      <c r="B260">
        <v>0</v>
      </c>
      <c r="C260">
        <v>0</v>
      </c>
      <c r="D260">
        <f t="shared" si="4"/>
        <v>0</v>
      </c>
      <c r="E260" t="s">
        <v>781</v>
      </c>
      <c r="F260" t="s">
        <v>7845</v>
      </c>
      <c r="G260" s="6" t="s">
        <v>4701</v>
      </c>
      <c r="H260" s="6" t="s">
        <v>4702</v>
      </c>
      <c r="I260" s="6" t="s">
        <v>4703</v>
      </c>
      <c r="J260" t="s">
        <v>4704</v>
      </c>
    </row>
    <row r="261" spans="1:10">
      <c r="A261">
        <v>0</v>
      </c>
      <c r="B261">
        <v>0</v>
      </c>
      <c r="C261">
        <v>0</v>
      </c>
      <c r="D261">
        <f t="shared" si="4"/>
        <v>0</v>
      </c>
      <c r="E261" t="s">
        <v>788</v>
      </c>
      <c r="F261" t="s">
        <v>7846</v>
      </c>
      <c r="G261" s="6" t="s">
        <v>3032</v>
      </c>
      <c r="H261" s="6" t="s">
        <v>4718</v>
      </c>
      <c r="I261" s="6" t="s">
        <v>4719</v>
      </c>
      <c r="J261" t="s">
        <v>4720</v>
      </c>
    </row>
    <row r="262" spans="1:10">
      <c r="A262">
        <v>0</v>
      </c>
      <c r="B262">
        <v>5456600</v>
      </c>
      <c r="C262">
        <v>4815900</v>
      </c>
      <c r="D262">
        <f t="shared" si="4"/>
        <v>4815900</v>
      </c>
      <c r="E262" t="s">
        <v>793</v>
      </c>
      <c r="F262" t="s">
        <v>7847</v>
      </c>
      <c r="G262" s="6" t="s">
        <v>4728</v>
      </c>
      <c r="H262" s="6" t="s">
        <v>4729</v>
      </c>
      <c r="I262" s="6" t="s">
        <v>4730</v>
      </c>
      <c r="J262" t="s">
        <v>4731</v>
      </c>
    </row>
    <row r="263" spans="1:10">
      <c r="A263">
        <v>0</v>
      </c>
      <c r="B263">
        <v>0</v>
      </c>
      <c r="C263">
        <v>0</v>
      </c>
      <c r="D263">
        <f t="shared" si="4"/>
        <v>0</v>
      </c>
      <c r="E263" t="s">
        <v>800</v>
      </c>
      <c r="F263" t="s">
        <v>7848</v>
      </c>
      <c r="G263" s="6" t="s">
        <v>2660</v>
      </c>
      <c r="H263" s="6" t="s">
        <v>1796</v>
      </c>
      <c r="I263" s="6" t="s">
        <v>4741</v>
      </c>
      <c r="J263" t="s">
        <v>4742</v>
      </c>
    </row>
    <row r="264" spans="1:10">
      <c r="A264">
        <v>0</v>
      </c>
      <c r="B264">
        <v>0</v>
      </c>
      <c r="C264">
        <v>0</v>
      </c>
      <c r="D264">
        <f t="shared" si="4"/>
        <v>0</v>
      </c>
      <c r="E264" t="s">
        <v>804</v>
      </c>
      <c r="F264" t="s">
        <v>7849</v>
      </c>
      <c r="G264" s="6" t="s">
        <v>1874</v>
      </c>
      <c r="H264" s="6" t="s">
        <v>1875</v>
      </c>
      <c r="I264" s="6" t="s">
        <v>4751</v>
      </c>
      <c r="J264" t="s">
        <v>4752</v>
      </c>
    </row>
    <row r="265" spans="1:10">
      <c r="A265">
        <v>0</v>
      </c>
      <c r="B265">
        <v>0</v>
      </c>
      <c r="C265">
        <v>0</v>
      </c>
      <c r="D265">
        <f t="shared" si="4"/>
        <v>0</v>
      </c>
      <c r="E265" t="s">
        <v>812</v>
      </c>
      <c r="F265" t="s">
        <v>7850</v>
      </c>
      <c r="G265" s="6" t="s">
        <v>4775</v>
      </c>
      <c r="H265" s="6" t="s">
        <v>1629</v>
      </c>
      <c r="I265" s="6" t="s">
        <v>4776</v>
      </c>
      <c r="J265" t="s">
        <v>4777</v>
      </c>
    </row>
    <row r="266" spans="1:10">
      <c r="A266">
        <v>0</v>
      </c>
      <c r="B266">
        <v>0</v>
      </c>
      <c r="C266">
        <v>0</v>
      </c>
      <c r="D266">
        <f t="shared" si="4"/>
        <v>0</v>
      </c>
      <c r="E266" t="s">
        <v>814</v>
      </c>
      <c r="F266" t="s">
        <v>7851</v>
      </c>
      <c r="G266" s="6" t="s">
        <v>4778</v>
      </c>
      <c r="H266" s="6" t="s">
        <v>4779</v>
      </c>
      <c r="I266" s="6" t="s">
        <v>4780</v>
      </c>
      <c r="J266" t="s">
        <v>4781</v>
      </c>
    </row>
    <row r="267" spans="1:10">
      <c r="A267">
        <v>0</v>
      </c>
      <c r="B267">
        <v>0</v>
      </c>
      <c r="C267">
        <v>0</v>
      </c>
      <c r="D267">
        <f t="shared" si="4"/>
        <v>0</v>
      </c>
      <c r="E267" t="s">
        <v>825</v>
      </c>
      <c r="F267" t="s">
        <v>7852</v>
      </c>
      <c r="G267" s="6" t="s">
        <v>1628</v>
      </c>
      <c r="H267" s="6" t="s">
        <v>4797</v>
      </c>
      <c r="I267" s="6" t="s">
        <v>4798</v>
      </c>
      <c r="J267" t="s">
        <v>4799</v>
      </c>
    </row>
    <row r="268" spans="1:10">
      <c r="A268">
        <v>0</v>
      </c>
      <c r="B268">
        <v>17342000</v>
      </c>
      <c r="C268">
        <v>15118000</v>
      </c>
      <c r="D268">
        <f t="shared" si="4"/>
        <v>15118000</v>
      </c>
      <c r="E268" t="s">
        <v>828</v>
      </c>
      <c r="F268" t="s">
        <v>7853</v>
      </c>
      <c r="G268" s="6" t="s">
        <v>1774</v>
      </c>
      <c r="H268" s="6" t="s">
        <v>2144</v>
      </c>
      <c r="I268" s="6" t="s">
        <v>4807</v>
      </c>
      <c r="J268" t="s">
        <v>4808</v>
      </c>
    </row>
    <row r="269" spans="1:10">
      <c r="A269">
        <v>0</v>
      </c>
      <c r="B269">
        <v>4919000</v>
      </c>
      <c r="C269">
        <v>4466000</v>
      </c>
      <c r="D269">
        <f t="shared" si="4"/>
        <v>4466000</v>
      </c>
      <c r="E269" t="s">
        <v>848</v>
      </c>
      <c r="F269" t="s">
        <v>7854</v>
      </c>
      <c r="G269" s="6" t="s">
        <v>4840</v>
      </c>
      <c r="H269" s="6" t="s">
        <v>4841</v>
      </c>
      <c r="I269" s="6" t="s">
        <v>4842</v>
      </c>
      <c r="J269" t="s">
        <v>4843</v>
      </c>
    </row>
    <row r="270" spans="1:10">
      <c r="A270">
        <v>0</v>
      </c>
      <c r="B270">
        <v>0</v>
      </c>
      <c r="C270">
        <v>0</v>
      </c>
      <c r="D270">
        <f t="shared" si="4"/>
        <v>0</v>
      </c>
      <c r="E270" t="s">
        <v>850</v>
      </c>
      <c r="F270" t="s">
        <v>7855</v>
      </c>
      <c r="G270" s="6" t="s">
        <v>2269</v>
      </c>
      <c r="H270" s="6" t="s">
        <v>4847</v>
      </c>
      <c r="I270" s="6" t="s">
        <v>4848</v>
      </c>
      <c r="J270" t="s">
        <v>4849</v>
      </c>
    </row>
    <row r="271" spans="1:10">
      <c r="A271">
        <v>0</v>
      </c>
      <c r="B271">
        <v>7887500</v>
      </c>
      <c r="C271">
        <v>6942800</v>
      </c>
      <c r="D271">
        <f t="shared" si="4"/>
        <v>6942800</v>
      </c>
      <c r="E271" t="s">
        <v>859</v>
      </c>
      <c r="F271" t="s">
        <v>7856</v>
      </c>
      <c r="G271" s="6" t="s">
        <v>2509</v>
      </c>
      <c r="H271" s="6" t="s">
        <v>2492</v>
      </c>
      <c r="I271" s="6" t="s">
        <v>4869</v>
      </c>
      <c r="J271" t="s">
        <v>4870</v>
      </c>
    </row>
    <row r="272" spans="1:10">
      <c r="A272">
        <v>0</v>
      </c>
      <c r="B272">
        <v>0</v>
      </c>
      <c r="C272">
        <v>0</v>
      </c>
      <c r="D272">
        <f t="shared" si="4"/>
        <v>0</v>
      </c>
      <c r="E272" t="s">
        <v>875</v>
      </c>
      <c r="F272" t="s">
        <v>7857</v>
      </c>
      <c r="G272" s="6" t="s">
        <v>1911</v>
      </c>
      <c r="H272" s="6" t="s">
        <v>4901</v>
      </c>
      <c r="I272" s="6" t="s">
        <v>4902</v>
      </c>
      <c r="J272" t="s">
        <v>4903</v>
      </c>
    </row>
    <row r="273" spans="1:10">
      <c r="A273">
        <v>0</v>
      </c>
      <c r="B273">
        <v>0</v>
      </c>
      <c r="C273">
        <v>0</v>
      </c>
      <c r="D273">
        <f t="shared" si="4"/>
        <v>0</v>
      </c>
      <c r="E273" t="s">
        <v>877</v>
      </c>
      <c r="F273" t="s">
        <v>7858</v>
      </c>
      <c r="G273" s="6" t="s">
        <v>4907</v>
      </c>
      <c r="H273" s="6" t="s">
        <v>4908</v>
      </c>
      <c r="I273" s="6" t="s">
        <v>4909</v>
      </c>
      <c r="J273" t="s">
        <v>4910</v>
      </c>
    </row>
    <row r="274" spans="1:10">
      <c r="A274">
        <v>0</v>
      </c>
      <c r="B274">
        <v>7184100</v>
      </c>
      <c r="C274">
        <v>8475700</v>
      </c>
      <c r="D274">
        <f t="shared" si="4"/>
        <v>7184100</v>
      </c>
      <c r="E274" t="s">
        <v>881</v>
      </c>
      <c r="F274" t="s">
        <v>7859</v>
      </c>
      <c r="G274" s="6" t="s">
        <v>4914</v>
      </c>
      <c r="H274" s="6" t="s">
        <v>4915</v>
      </c>
      <c r="I274" s="6" t="s">
        <v>4916</v>
      </c>
      <c r="J274" t="s">
        <v>4917</v>
      </c>
    </row>
    <row r="275" spans="1:10">
      <c r="A275">
        <v>0</v>
      </c>
      <c r="B275">
        <v>0</v>
      </c>
      <c r="C275">
        <v>0</v>
      </c>
      <c r="D275">
        <f t="shared" si="4"/>
        <v>0</v>
      </c>
      <c r="E275" t="s">
        <v>886</v>
      </c>
      <c r="F275" t="s">
        <v>7860</v>
      </c>
      <c r="G275" s="6" t="s">
        <v>4932</v>
      </c>
      <c r="H275" s="6" t="s">
        <v>4933</v>
      </c>
      <c r="I275" s="6" t="s">
        <v>4934</v>
      </c>
      <c r="J275" t="s">
        <v>4935</v>
      </c>
    </row>
    <row r="276" spans="1:10">
      <c r="A276">
        <v>0</v>
      </c>
      <c r="B276">
        <v>0</v>
      </c>
      <c r="C276">
        <v>0</v>
      </c>
      <c r="D276">
        <f t="shared" si="4"/>
        <v>0</v>
      </c>
      <c r="E276" t="s">
        <v>896</v>
      </c>
      <c r="F276" t="s">
        <v>7861</v>
      </c>
      <c r="G276" s="6" t="s">
        <v>1799</v>
      </c>
      <c r="H276" s="6" t="s">
        <v>4956</v>
      </c>
      <c r="I276" s="6" t="s">
        <v>4957</v>
      </c>
      <c r="J276" t="s">
        <v>4958</v>
      </c>
    </row>
    <row r="277" spans="1:10">
      <c r="A277">
        <v>0</v>
      </c>
      <c r="B277">
        <v>6141100</v>
      </c>
      <c r="C277">
        <v>5640300</v>
      </c>
      <c r="D277">
        <f t="shared" si="4"/>
        <v>5640300</v>
      </c>
      <c r="E277" t="s">
        <v>899</v>
      </c>
      <c r="F277" t="s">
        <v>7862</v>
      </c>
      <c r="G277" s="6" t="s">
        <v>4961</v>
      </c>
      <c r="H277" s="6" t="s">
        <v>4962</v>
      </c>
      <c r="I277" s="6" t="s">
        <v>4963</v>
      </c>
      <c r="J277" t="s">
        <v>4964</v>
      </c>
    </row>
    <row r="278" spans="1:10">
      <c r="A278">
        <v>0</v>
      </c>
      <c r="B278">
        <v>0</v>
      </c>
      <c r="C278">
        <v>0</v>
      </c>
      <c r="D278">
        <f t="shared" si="4"/>
        <v>0</v>
      </c>
      <c r="E278" t="s">
        <v>911</v>
      </c>
      <c r="F278" t="s">
        <v>7863</v>
      </c>
      <c r="G278" s="6" t="s">
        <v>1774</v>
      </c>
      <c r="H278" s="6" t="s">
        <v>2926</v>
      </c>
      <c r="I278" s="6" t="s">
        <v>4996</v>
      </c>
      <c r="J278" t="s">
        <v>4997</v>
      </c>
    </row>
    <row r="279" spans="1:10">
      <c r="A279">
        <v>0</v>
      </c>
      <c r="B279">
        <v>10782000</v>
      </c>
      <c r="C279">
        <v>9047000</v>
      </c>
      <c r="D279">
        <f t="shared" si="4"/>
        <v>9047000</v>
      </c>
      <c r="E279" t="s">
        <v>916</v>
      </c>
      <c r="F279" t="s">
        <v>7864</v>
      </c>
      <c r="G279" s="6" t="s">
        <v>4161</v>
      </c>
      <c r="H279" s="6" t="s">
        <v>5007</v>
      </c>
      <c r="I279" s="6" t="s">
        <v>5008</v>
      </c>
      <c r="J279" t="s">
        <v>5009</v>
      </c>
    </row>
    <row r="280" spans="1:10">
      <c r="A280">
        <v>0</v>
      </c>
      <c r="B280">
        <v>0</v>
      </c>
      <c r="C280">
        <v>0</v>
      </c>
      <c r="D280">
        <f t="shared" si="4"/>
        <v>0</v>
      </c>
      <c r="E280" t="s">
        <v>924</v>
      </c>
      <c r="F280" t="s">
        <v>7865</v>
      </c>
      <c r="G280" s="6" t="s">
        <v>5029</v>
      </c>
      <c r="H280" s="6" t="s">
        <v>5030</v>
      </c>
      <c r="I280" s="6" t="s">
        <v>5031</v>
      </c>
      <c r="J280" t="s">
        <v>5032</v>
      </c>
    </row>
    <row r="281" spans="1:10">
      <c r="A281">
        <v>0</v>
      </c>
      <c r="B281">
        <v>0</v>
      </c>
      <c r="C281">
        <v>0</v>
      </c>
      <c r="D281">
        <f t="shared" si="4"/>
        <v>0</v>
      </c>
      <c r="E281" t="s">
        <v>938</v>
      </c>
      <c r="F281" t="s">
        <v>7866</v>
      </c>
      <c r="G281" s="6" t="s">
        <v>1874</v>
      </c>
      <c r="H281" s="6" t="s">
        <v>5059</v>
      </c>
      <c r="I281" s="6" t="s">
        <v>5060</v>
      </c>
      <c r="J281" t="s">
        <v>5061</v>
      </c>
    </row>
    <row r="282" spans="1:10">
      <c r="A282">
        <v>0</v>
      </c>
      <c r="B282">
        <v>0</v>
      </c>
      <c r="C282">
        <v>0</v>
      </c>
      <c r="D282">
        <f t="shared" si="4"/>
        <v>0</v>
      </c>
      <c r="E282" t="s">
        <v>942</v>
      </c>
      <c r="F282" t="s">
        <v>7867</v>
      </c>
      <c r="G282" s="6" t="s">
        <v>2922</v>
      </c>
      <c r="H282" s="6" t="s">
        <v>4007</v>
      </c>
      <c r="I282" s="6" t="s">
        <v>5067</v>
      </c>
      <c r="J282" t="s">
        <v>5068</v>
      </c>
    </row>
    <row r="283" spans="1:10">
      <c r="A283">
        <v>0</v>
      </c>
      <c r="B283">
        <v>0</v>
      </c>
      <c r="C283">
        <v>0</v>
      </c>
      <c r="D283">
        <f t="shared" si="4"/>
        <v>0</v>
      </c>
      <c r="E283" t="s">
        <v>949</v>
      </c>
      <c r="F283" t="s">
        <v>7868</v>
      </c>
      <c r="G283" s="6" t="s">
        <v>2269</v>
      </c>
      <c r="H283" s="6" t="s">
        <v>4847</v>
      </c>
      <c r="I283" s="6" t="s">
        <v>5081</v>
      </c>
      <c r="J283" t="s">
        <v>5082</v>
      </c>
    </row>
    <row r="284" spans="1:10">
      <c r="A284">
        <v>0</v>
      </c>
      <c r="B284">
        <v>0</v>
      </c>
      <c r="C284">
        <v>0</v>
      </c>
      <c r="D284">
        <f t="shared" si="4"/>
        <v>0</v>
      </c>
      <c r="E284" t="s">
        <v>950</v>
      </c>
      <c r="F284" t="s">
        <v>7869</v>
      </c>
      <c r="G284" s="6" t="s">
        <v>3239</v>
      </c>
      <c r="H284" s="6" t="s">
        <v>3832</v>
      </c>
      <c r="I284" s="6" t="s">
        <v>5083</v>
      </c>
      <c r="J284" t="s">
        <v>5084</v>
      </c>
    </row>
    <row r="285" spans="1:10">
      <c r="A285">
        <v>0</v>
      </c>
      <c r="B285">
        <v>0</v>
      </c>
      <c r="C285">
        <v>0</v>
      </c>
      <c r="D285">
        <f t="shared" si="4"/>
        <v>0</v>
      </c>
      <c r="E285" t="s">
        <v>962</v>
      </c>
      <c r="F285" t="s">
        <v>7870</v>
      </c>
      <c r="G285" s="6" t="s">
        <v>5105</v>
      </c>
      <c r="H285" s="6" t="s">
        <v>5106</v>
      </c>
      <c r="I285" s="6" t="s">
        <v>5105</v>
      </c>
      <c r="J285" t="s">
        <v>5107</v>
      </c>
    </row>
    <row r="286" spans="1:10">
      <c r="A286">
        <v>0</v>
      </c>
      <c r="B286">
        <v>0</v>
      </c>
      <c r="C286">
        <v>0</v>
      </c>
      <c r="D286">
        <f t="shared" si="4"/>
        <v>0</v>
      </c>
      <c r="E286" t="s">
        <v>971</v>
      </c>
      <c r="F286" t="s">
        <v>7871</v>
      </c>
      <c r="G286" s="6" t="s">
        <v>5121</v>
      </c>
      <c r="H286" s="6" t="s">
        <v>5122</v>
      </c>
      <c r="I286" s="6" t="s">
        <v>5123</v>
      </c>
      <c r="J286" t="s">
        <v>5124</v>
      </c>
    </row>
    <row r="287" spans="1:10">
      <c r="A287">
        <v>0</v>
      </c>
      <c r="B287">
        <v>0</v>
      </c>
      <c r="C287">
        <v>0</v>
      </c>
      <c r="D287">
        <f t="shared" si="4"/>
        <v>0</v>
      </c>
      <c r="E287" t="s">
        <v>977</v>
      </c>
      <c r="F287" t="s">
        <v>7872</v>
      </c>
      <c r="G287" s="6" t="s">
        <v>5136</v>
      </c>
      <c r="H287" s="6" t="s">
        <v>5137</v>
      </c>
      <c r="I287" s="6" t="s">
        <v>5138</v>
      </c>
      <c r="J287" t="s">
        <v>5139</v>
      </c>
    </row>
    <row r="288" spans="1:10">
      <c r="A288">
        <v>0</v>
      </c>
      <c r="B288">
        <v>0</v>
      </c>
      <c r="C288">
        <v>0</v>
      </c>
      <c r="D288">
        <f t="shared" si="4"/>
        <v>0</v>
      </c>
      <c r="E288" t="s">
        <v>1012</v>
      </c>
      <c r="F288" t="s">
        <v>7873</v>
      </c>
      <c r="G288" s="6" t="s">
        <v>3575</v>
      </c>
      <c r="H288" s="6" t="s">
        <v>5194</v>
      </c>
      <c r="I288" s="6" t="s">
        <v>5195</v>
      </c>
      <c r="J288" t="s">
        <v>5196</v>
      </c>
    </row>
    <row r="289" spans="1:10">
      <c r="A289">
        <v>0</v>
      </c>
      <c r="B289">
        <v>0</v>
      </c>
      <c r="C289">
        <v>0</v>
      </c>
      <c r="D289">
        <f t="shared" si="4"/>
        <v>0</v>
      </c>
      <c r="E289" t="s">
        <v>1014</v>
      </c>
      <c r="F289" t="s">
        <v>7874</v>
      </c>
      <c r="G289" s="6" t="s">
        <v>5201</v>
      </c>
      <c r="H289" s="6" t="s">
        <v>5202</v>
      </c>
      <c r="I289" s="6" t="s">
        <v>5203</v>
      </c>
      <c r="J289" t="s">
        <v>5204</v>
      </c>
    </row>
    <row r="290" spans="1:10">
      <c r="A290">
        <v>0</v>
      </c>
      <c r="B290">
        <v>0</v>
      </c>
      <c r="C290">
        <v>0</v>
      </c>
      <c r="D290">
        <f t="shared" si="4"/>
        <v>0</v>
      </c>
      <c r="E290" t="s">
        <v>1020</v>
      </c>
      <c r="F290" t="s">
        <v>7875</v>
      </c>
      <c r="G290" s="6" t="s">
        <v>5212</v>
      </c>
      <c r="H290" s="6" t="s">
        <v>5213</v>
      </c>
      <c r="I290" s="6" t="s">
        <v>5214</v>
      </c>
      <c r="J290" t="s">
        <v>5215</v>
      </c>
    </row>
    <row r="291" spans="1:10">
      <c r="A291">
        <v>0</v>
      </c>
      <c r="B291">
        <v>0</v>
      </c>
      <c r="C291">
        <v>0</v>
      </c>
      <c r="D291">
        <f t="shared" si="4"/>
        <v>0</v>
      </c>
      <c r="E291" t="s">
        <v>1022</v>
      </c>
      <c r="F291" t="s">
        <v>7876</v>
      </c>
      <c r="G291" s="6" t="s">
        <v>3764</v>
      </c>
      <c r="H291" s="6" t="s">
        <v>5219</v>
      </c>
      <c r="I291" s="6" t="s">
        <v>5220</v>
      </c>
      <c r="J291" t="s">
        <v>5221</v>
      </c>
    </row>
    <row r="292" spans="1:10">
      <c r="A292">
        <v>0</v>
      </c>
      <c r="B292">
        <v>0</v>
      </c>
      <c r="C292">
        <v>0</v>
      </c>
      <c r="D292">
        <f t="shared" si="4"/>
        <v>0</v>
      </c>
      <c r="E292" t="s">
        <v>1028</v>
      </c>
      <c r="F292" t="s">
        <v>7877</v>
      </c>
      <c r="G292" s="6" t="s">
        <v>5231</v>
      </c>
      <c r="H292" s="6" t="s">
        <v>2438</v>
      </c>
      <c r="I292" s="6" t="s">
        <v>5232</v>
      </c>
      <c r="J292" t="s">
        <v>5233</v>
      </c>
    </row>
    <row r="293" spans="1:10">
      <c r="A293">
        <v>0</v>
      </c>
      <c r="B293">
        <v>12032000</v>
      </c>
      <c r="C293">
        <v>0</v>
      </c>
      <c r="D293">
        <f t="shared" si="4"/>
        <v>0</v>
      </c>
      <c r="E293" t="s">
        <v>1035</v>
      </c>
      <c r="F293" t="s">
        <v>7878</v>
      </c>
      <c r="G293" s="6" t="s">
        <v>4533</v>
      </c>
      <c r="H293" s="6" t="s">
        <v>5254</v>
      </c>
      <c r="I293" s="6" t="s">
        <v>5255</v>
      </c>
      <c r="J293" t="s">
        <v>5256</v>
      </c>
    </row>
    <row r="294" spans="1:10">
      <c r="A294">
        <v>0</v>
      </c>
      <c r="B294">
        <v>0</v>
      </c>
      <c r="C294">
        <v>0</v>
      </c>
      <c r="D294">
        <f t="shared" si="4"/>
        <v>0</v>
      </c>
      <c r="E294" t="s">
        <v>1037</v>
      </c>
      <c r="F294" t="s">
        <v>7879</v>
      </c>
      <c r="G294" s="6" t="s">
        <v>3009</v>
      </c>
      <c r="H294" s="6" t="s">
        <v>5257</v>
      </c>
      <c r="I294" s="6" t="s">
        <v>3009</v>
      </c>
      <c r="J294" t="s">
        <v>5258</v>
      </c>
    </row>
    <row r="295" spans="1:10">
      <c r="A295">
        <v>0</v>
      </c>
      <c r="B295">
        <v>0</v>
      </c>
      <c r="C295">
        <v>0</v>
      </c>
      <c r="D295">
        <f t="shared" si="4"/>
        <v>0</v>
      </c>
      <c r="E295" t="s">
        <v>1040</v>
      </c>
      <c r="F295" t="s">
        <v>7880</v>
      </c>
      <c r="G295" t="s">
        <v>3559</v>
      </c>
      <c r="H295" s="6" t="s">
        <v>5263</v>
      </c>
      <c r="I295" s="6" t="s">
        <v>5264</v>
      </c>
      <c r="J295" t="s">
        <v>5265</v>
      </c>
    </row>
    <row r="296" spans="1:10">
      <c r="A296">
        <v>0</v>
      </c>
      <c r="B296">
        <v>0</v>
      </c>
      <c r="C296">
        <v>0</v>
      </c>
      <c r="D296">
        <f t="shared" si="4"/>
        <v>0</v>
      </c>
      <c r="E296" t="s">
        <v>1072</v>
      </c>
      <c r="F296" t="s">
        <v>7881</v>
      </c>
      <c r="G296" s="6" t="s">
        <v>5323</v>
      </c>
      <c r="H296" s="6" t="s">
        <v>5324</v>
      </c>
      <c r="I296" s="6" t="s">
        <v>5325</v>
      </c>
      <c r="J296" t="s">
        <v>5326</v>
      </c>
    </row>
    <row r="297" spans="1:10">
      <c r="A297">
        <v>0</v>
      </c>
      <c r="B297">
        <v>0</v>
      </c>
      <c r="C297">
        <v>0</v>
      </c>
      <c r="D297">
        <f t="shared" si="4"/>
        <v>0</v>
      </c>
      <c r="E297" t="s">
        <v>1088</v>
      </c>
      <c r="F297" t="s">
        <v>7882</v>
      </c>
      <c r="G297" s="6" t="s">
        <v>1799</v>
      </c>
      <c r="H297" s="6" t="s">
        <v>3885</v>
      </c>
      <c r="I297" s="6" t="s">
        <v>5355</v>
      </c>
      <c r="J297" t="s">
        <v>5356</v>
      </c>
    </row>
    <row r="298" spans="1:10">
      <c r="A298">
        <v>0</v>
      </c>
      <c r="B298">
        <v>0</v>
      </c>
      <c r="C298">
        <v>0</v>
      </c>
      <c r="D298">
        <f t="shared" si="4"/>
        <v>0</v>
      </c>
      <c r="E298" t="s">
        <v>1096</v>
      </c>
      <c r="F298" t="s">
        <v>7883</v>
      </c>
      <c r="G298" s="6" t="s">
        <v>4303</v>
      </c>
      <c r="H298" s="6" t="s">
        <v>5377</v>
      </c>
      <c r="I298" s="6" t="s">
        <v>5378</v>
      </c>
      <c r="J298" t="s">
        <v>5379</v>
      </c>
    </row>
    <row r="299" spans="1:10">
      <c r="A299">
        <v>0</v>
      </c>
      <c r="B299">
        <v>4729400</v>
      </c>
      <c r="C299">
        <v>4883000</v>
      </c>
      <c r="D299">
        <f t="shared" si="4"/>
        <v>4729400</v>
      </c>
      <c r="E299" t="s">
        <v>1508</v>
      </c>
      <c r="F299" t="s">
        <v>7884</v>
      </c>
      <c r="G299" s="6" t="s">
        <v>5390</v>
      </c>
      <c r="H299" s="6" t="s">
        <v>4007</v>
      </c>
      <c r="I299" s="6" t="s">
        <v>5391</v>
      </c>
      <c r="J299" t="s">
        <v>5392</v>
      </c>
    </row>
    <row r="300" spans="1:10">
      <c r="A300">
        <v>0</v>
      </c>
      <c r="B300">
        <v>0</v>
      </c>
      <c r="C300">
        <v>0</v>
      </c>
      <c r="D300">
        <f t="shared" si="4"/>
        <v>0</v>
      </c>
      <c r="E300" t="s">
        <v>1107</v>
      </c>
      <c r="F300" t="s">
        <v>7885</v>
      </c>
      <c r="G300" s="6" t="s">
        <v>2052</v>
      </c>
      <c r="H300" s="6" t="s">
        <v>5400</v>
      </c>
      <c r="I300" s="6" t="s">
        <v>5401</v>
      </c>
      <c r="J300" t="s">
        <v>5402</v>
      </c>
    </row>
    <row r="301" spans="1:10">
      <c r="A301">
        <v>0</v>
      </c>
      <c r="B301">
        <v>11587000</v>
      </c>
      <c r="C301">
        <v>11587000</v>
      </c>
      <c r="D301">
        <f t="shared" si="4"/>
        <v>11587000</v>
      </c>
      <c r="E301" t="s">
        <v>1108</v>
      </c>
      <c r="F301" t="s">
        <v>7886</v>
      </c>
      <c r="G301" s="6" t="s">
        <v>5403</v>
      </c>
      <c r="H301" s="6" t="s">
        <v>5404</v>
      </c>
      <c r="I301" s="6" t="s">
        <v>5405</v>
      </c>
      <c r="J301" t="s">
        <v>5406</v>
      </c>
    </row>
    <row r="302" spans="1:10">
      <c r="A302">
        <v>0</v>
      </c>
      <c r="B302">
        <v>0</v>
      </c>
      <c r="C302">
        <v>0</v>
      </c>
      <c r="D302">
        <f t="shared" si="4"/>
        <v>0</v>
      </c>
      <c r="E302" t="s">
        <v>1123</v>
      </c>
      <c r="F302" t="s">
        <v>7887</v>
      </c>
      <c r="G302" s="6" t="s">
        <v>2052</v>
      </c>
      <c r="H302" s="6" t="s">
        <v>5431</v>
      </c>
      <c r="I302" s="6" t="s">
        <v>5401</v>
      </c>
      <c r="J302" t="s">
        <v>5432</v>
      </c>
    </row>
    <row r="303" spans="1:10">
      <c r="A303">
        <v>0</v>
      </c>
      <c r="B303">
        <v>0</v>
      </c>
      <c r="C303">
        <v>0</v>
      </c>
      <c r="D303">
        <f t="shared" si="4"/>
        <v>0</v>
      </c>
      <c r="E303" t="s">
        <v>1125</v>
      </c>
      <c r="F303" t="s">
        <v>7888</v>
      </c>
      <c r="G303" s="6" t="s">
        <v>3471</v>
      </c>
      <c r="H303" s="6" t="s">
        <v>5433</v>
      </c>
      <c r="I303" s="6" t="s">
        <v>5434</v>
      </c>
      <c r="J303" t="s">
        <v>5435</v>
      </c>
    </row>
    <row r="304" spans="1:10">
      <c r="A304">
        <v>0</v>
      </c>
      <c r="B304">
        <v>0</v>
      </c>
      <c r="C304">
        <v>0</v>
      </c>
      <c r="D304">
        <f t="shared" si="4"/>
        <v>0</v>
      </c>
      <c r="E304" t="s">
        <v>1131</v>
      </c>
      <c r="F304" t="s">
        <v>7889</v>
      </c>
      <c r="G304" s="6" t="s">
        <v>5449</v>
      </c>
      <c r="H304" s="6" t="s">
        <v>5450</v>
      </c>
      <c r="I304" s="6" t="s">
        <v>5451</v>
      </c>
      <c r="J304" t="s">
        <v>5452</v>
      </c>
    </row>
    <row r="305" spans="1:10">
      <c r="A305">
        <v>0</v>
      </c>
      <c r="B305">
        <v>0</v>
      </c>
      <c r="C305">
        <v>0</v>
      </c>
      <c r="D305">
        <f t="shared" si="4"/>
        <v>0</v>
      </c>
      <c r="E305" t="s">
        <v>1159</v>
      </c>
      <c r="F305" t="s">
        <v>7890</v>
      </c>
      <c r="G305" t="s">
        <v>5511</v>
      </c>
      <c r="H305" s="6" t="s">
        <v>3550</v>
      </c>
      <c r="I305" t="s">
        <v>5512</v>
      </c>
      <c r="J305" t="s">
        <v>5513</v>
      </c>
    </row>
    <row r="306" spans="1:10">
      <c r="A306">
        <v>0</v>
      </c>
      <c r="B306">
        <v>0</v>
      </c>
      <c r="C306">
        <v>0</v>
      </c>
      <c r="D306">
        <f t="shared" si="4"/>
        <v>0</v>
      </c>
      <c r="E306" t="s">
        <v>1167</v>
      </c>
      <c r="F306" t="s">
        <v>7891</v>
      </c>
      <c r="G306" s="6" t="s">
        <v>5538</v>
      </c>
      <c r="H306" s="6" t="s">
        <v>1796</v>
      </c>
      <c r="I306" s="6" t="s">
        <v>5539</v>
      </c>
      <c r="J306" t="s">
        <v>5540</v>
      </c>
    </row>
    <row r="307" spans="1:10">
      <c r="A307">
        <v>0</v>
      </c>
      <c r="B307">
        <v>0</v>
      </c>
      <c r="C307">
        <v>0</v>
      </c>
      <c r="D307">
        <f t="shared" si="4"/>
        <v>0</v>
      </c>
      <c r="E307" t="s">
        <v>1170</v>
      </c>
      <c r="F307" t="s">
        <v>7892</v>
      </c>
      <c r="G307" s="6" t="s">
        <v>4578</v>
      </c>
      <c r="H307" s="6" t="s">
        <v>5547</v>
      </c>
      <c r="I307" s="6" t="s">
        <v>5548</v>
      </c>
      <c r="J307" t="s">
        <v>5549</v>
      </c>
    </row>
    <row r="308" spans="1:10">
      <c r="A308">
        <v>0</v>
      </c>
      <c r="B308">
        <v>71815000</v>
      </c>
      <c r="C308">
        <v>62178000</v>
      </c>
      <c r="D308">
        <f t="shared" si="4"/>
        <v>62178000</v>
      </c>
      <c r="E308" t="s">
        <v>1171</v>
      </c>
      <c r="F308" t="s">
        <v>7893</v>
      </c>
      <c r="G308" s="6" t="s">
        <v>5121</v>
      </c>
      <c r="H308" s="6" t="s">
        <v>5122</v>
      </c>
      <c r="I308" s="6" t="s">
        <v>5550</v>
      </c>
      <c r="J308" t="s">
        <v>5551</v>
      </c>
    </row>
    <row r="309" spans="1:10">
      <c r="A309">
        <v>0</v>
      </c>
      <c r="B309">
        <v>0</v>
      </c>
      <c r="C309">
        <v>0</v>
      </c>
      <c r="D309">
        <f t="shared" si="4"/>
        <v>0</v>
      </c>
      <c r="E309" t="s">
        <v>1180</v>
      </c>
      <c r="F309" t="s">
        <v>7894</v>
      </c>
      <c r="G309" s="6" t="s">
        <v>1799</v>
      </c>
      <c r="H309" s="6" t="s">
        <v>3806</v>
      </c>
      <c r="I309" s="6" t="s">
        <v>5567</v>
      </c>
      <c r="J309" t="s">
        <v>5568</v>
      </c>
    </row>
    <row r="310" spans="1:10">
      <c r="A310">
        <v>0</v>
      </c>
      <c r="B310">
        <v>3375800</v>
      </c>
      <c r="C310">
        <v>3843400</v>
      </c>
      <c r="D310">
        <f t="shared" si="4"/>
        <v>3375800</v>
      </c>
      <c r="E310" t="s">
        <v>1190</v>
      </c>
      <c r="F310" t="s">
        <v>7895</v>
      </c>
      <c r="G310" s="6" t="s">
        <v>5592</v>
      </c>
      <c r="H310" s="6" t="s">
        <v>1775</v>
      </c>
      <c r="I310" s="6" t="s">
        <v>5593</v>
      </c>
      <c r="J310" t="s">
        <v>5594</v>
      </c>
    </row>
    <row r="311" spans="1:10">
      <c r="A311">
        <v>0</v>
      </c>
      <c r="B311">
        <v>4385100</v>
      </c>
      <c r="C311">
        <v>4434200</v>
      </c>
      <c r="D311">
        <f t="shared" si="4"/>
        <v>4385100</v>
      </c>
      <c r="E311" t="s">
        <v>1191</v>
      </c>
      <c r="F311" t="s">
        <v>7896</v>
      </c>
      <c r="G311" s="6" t="s">
        <v>1799</v>
      </c>
      <c r="H311" s="6" t="s">
        <v>5595</v>
      </c>
      <c r="I311" s="6" t="s">
        <v>5596</v>
      </c>
      <c r="J311" t="s">
        <v>5597</v>
      </c>
    </row>
    <row r="312" spans="1:10">
      <c r="A312">
        <v>0</v>
      </c>
      <c r="B312">
        <v>0</v>
      </c>
      <c r="C312">
        <v>0</v>
      </c>
      <c r="D312">
        <f t="shared" si="4"/>
        <v>0</v>
      </c>
      <c r="E312" t="s">
        <v>1196</v>
      </c>
      <c r="F312" t="s">
        <v>7897</v>
      </c>
      <c r="G312" s="6" t="s">
        <v>5601</v>
      </c>
      <c r="H312" s="6" t="s">
        <v>2348</v>
      </c>
      <c r="I312" s="6" t="s">
        <v>5602</v>
      </c>
      <c r="J312" t="s">
        <v>5603</v>
      </c>
    </row>
    <row r="313" spans="1:10">
      <c r="A313">
        <v>0</v>
      </c>
      <c r="B313">
        <v>0</v>
      </c>
      <c r="C313">
        <v>0</v>
      </c>
      <c r="D313">
        <f t="shared" si="4"/>
        <v>0</v>
      </c>
      <c r="E313" t="s">
        <v>1207</v>
      </c>
      <c r="F313" t="s">
        <v>7898</v>
      </c>
      <c r="G313" s="6" t="s">
        <v>4208</v>
      </c>
      <c r="H313" s="6" t="s">
        <v>5633</v>
      </c>
      <c r="I313" s="6" t="s">
        <v>5634</v>
      </c>
      <c r="J313" t="s">
        <v>5635</v>
      </c>
    </row>
    <row r="314" spans="1:10">
      <c r="A314">
        <v>0</v>
      </c>
      <c r="B314">
        <v>0</v>
      </c>
      <c r="C314">
        <v>0</v>
      </c>
      <c r="D314">
        <f t="shared" si="4"/>
        <v>0</v>
      </c>
      <c r="E314" t="s">
        <v>1218</v>
      </c>
      <c r="F314" t="s">
        <v>7899</v>
      </c>
      <c r="G314" s="6" t="s">
        <v>5663</v>
      </c>
      <c r="H314" s="6" t="s">
        <v>5664</v>
      </c>
      <c r="I314" s="6" t="s">
        <v>5665</v>
      </c>
      <c r="J314" t="s">
        <v>5666</v>
      </c>
    </row>
    <row r="315" spans="1:10">
      <c r="A315">
        <v>0</v>
      </c>
      <c r="B315">
        <v>0</v>
      </c>
      <c r="C315">
        <v>0</v>
      </c>
      <c r="D315">
        <f t="shared" si="4"/>
        <v>0</v>
      </c>
      <c r="E315" t="s">
        <v>1510</v>
      </c>
      <c r="F315" t="s">
        <v>7900</v>
      </c>
      <c r="G315" s="6" t="s">
        <v>5667</v>
      </c>
      <c r="H315" s="6" t="s">
        <v>2926</v>
      </c>
      <c r="I315" s="6" t="s">
        <v>5668</v>
      </c>
      <c r="J315" t="s">
        <v>5669</v>
      </c>
    </row>
    <row r="316" spans="1:10">
      <c r="A316">
        <v>0</v>
      </c>
      <c r="B316">
        <v>0</v>
      </c>
      <c r="C316">
        <v>0</v>
      </c>
      <c r="D316">
        <f t="shared" si="4"/>
        <v>0</v>
      </c>
      <c r="E316" t="s">
        <v>1222</v>
      </c>
      <c r="F316" t="s">
        <v>7901</v>
      </c>
      <c r="G316" s="6" t="s">
        <v>1799</v>
      </c>
      <c r="H316" s="6" t="s">
        <v>5676</v>
      </c>
      <c r="I316" s="6" t="s">
        <v>5677</v>
      </c>
      <c r="J316" t="s">
        <v>5678</v>
      </c>
    </row>
    <row r="317" spans="1:10">
      <c r="A317">
        <v>0</v>
      </c>
      <c r="B317">
        <v>2894700</v>
      </c>
      <c r="C317">
        <v>2908500</v>
      </c>
      <c r="D317">
        <f t="shared" si="4"/>
        <v>2894700</v>
      </c>
      <c r="E317" t="s">
        <v>1242</v>
      </c>
      <c r="F317" t="s">
        <v>7902</v>
      </c>
      <c r="G317" s="6" t="s">
        <v>3528</v>
      </c>
      <c r="H317" s="6" t="s">
        <v>5711</v>
      </c>
      <c r="I317" s="6" t="s">
        <v>5712</v>
      </c>
      <c r="J317" t="s">
        <v>5713</v>
      </c>
    </row>
    <row r="318" spans="1:10">
      <c r="A318">
        <v>0</v>
      </c>
      <c r="B318">
        <v>0</v>
      </c>
      <c r="C318">
        <v>0</v>
      </c>
      <c r="D318">
        <f t="shared" si="4"/>
        <v>0</v>
      </c>
      <c r="E318" t="s">
        <v>1246</v>
      </c>
      <c r="F318" t="s">
        <v>7903</v>
      </c>
      <c r="G318" s="6" t="s">
        <v>5720</v>
      </c>
      <c r="H318" s="6" t="s">
        <v>5721</v>
      </c>
      <c r="I318" s="6" t="s">
        <v>5722</v>
      </c>
      <c r="J318" t="s">
        <v>5723</v>
      </c>
    </row>
    <row r="319" spans="1:10">
      <c r="A319">
        <v>0</v>
      </c>
      <c r="B319">
        <v>0</v>
      </c>
      <c r="C319">
        <v>0</v>
      </c>
      <c r="D319">
        <f t="shared" si="4"/>
        <v>0</v>
      </c>
      <c r="E319" t="s">
        <v>1257</v>
      </c>
      <c r="F319" t="s">
        <v>7904</v>
      </c>
      <c r="G319" s="6" t="s">
        <v>1774</v>
      </c>
      <c r="H319" s="6" t="s">
        <v>5745</v>
      </c>
      <c r="I319" s="6" t="s">
        <v>5746</v>
      </c>
      <c r="J319" t="s">
        <v>5747</v>
      </c>
    </row>
    <row r="320" spans="1:10">
      <c r="A320">
        <v>0</v>
      </c>
      <c r="B320">
        <v>0</v>
      </c>
      <c r="C320">
        <v>0</v>
      </c>
      <c r="D320">
        <f t="shared" si="4"/>
        <v>0</v>
      </c>
      <c r="E320" t="s">
        <v>1258</v>
      </c>
      <c r="F320" t="s">
        <v>7905</v>
      </c>
      <c r="G320" s="6" t="s">
        <v>1774</v>
      </c>
      <c r="H320" s="6" t="s">
        <v>2144</v>
      </c>
      <c r="I320" s="6" t="s">
        <v>5748</v>
      </c>
      <c r="J320" t="s">
        <v>5749</v>
      </c>
    </row>
    <row r="321" spans="1:10">
      <c r="A321">
        <v>0</v>
      </c>
      <c r="B321">
        <v>0</v>
      </c>
      <c r="C321">
        <v>0</v>
      </c>
      <c r="D321">
        <f t="shared" si="4"/>
        <v>0</v>
      </c>
      <c r="E321" t="s">
        <v>1260</v>
      </c>
      <c r="F321" t="s">
        <v>7906</v>
      </c>
      <c r="G321" s="6" t="s">
        <v>1799</v>
      </c>
      <c r="H321" s="6" t="s">
        <v>1858</v>
      </c>
      <c r="I321" s="6" t="s">
        <v>5752</v>
      </c>
      <c r="J321" t="s">
        <v>5753</v>
      </c>
    </row>
    <row r="322" spans="1:10">
      <c r="A322">
        <v>0</v>
      </c>
      <c r="B322">
        <v>0</v>
      </c>
      <c r="C322">
        <v>0</v>
      </c>
      <c r="D322">
        <f t="shared" ref="D322:D343" si="5">MEDIAN(A322:C322)</f>
        <v>0</v>
      </c>
      <c r="E322" t="s">
        <v>1264</v>
      </c>
      <c r="F322" t="s">
        <v>7907</v>
      </c>
      <c r="G322" s="6" t="s">
        <v>5756</v>
      </c>
      <c r="H322" s="6" t="s">
        <v>5757</v>
      </c>
      <c r="I322" s="6" t="s">
        <v>5758</v>
      </c>
      <c r="J322" t="s">
        <v>5759</v>
      </c>
    </row>
    <row r="323" spans="1:10">
      <c r="A323">
        <v>0</v>
      </c>
      <c r="B323">
        <v>0</v>
      </c>
      <c r="C323">
        <v>0</v>
      </c>
      <c r="D323">
        <f t="shared" si="5"/>
        <v>0</v>
      </c>
      <c r="E323" t="s">
        <v>1280</v>
      </c>
      <c r="F323" t="s">
        <v>7908</v>
      </c>
      <c r="G323" s="6" t="s">
        <v>3009</v>
      </c>
      <c r="H323" s="6" t="s">
        <v>5791</v>
      </c>
      <c r="I323" s="6" t="s">
        <v>5792</v>
      </c>
      <c r="J323" t="s">
        <v>5793</v>
      </c>
    </row>
    <row r="324" spans="1:10">
      <c r="A324">
        <v>0</v>
      </c>
      <c r="B324">
        <v>2766900</v>
      </c>
      <c r="C324">
        <v>3121400</v>
      </c>
      <c r="D324">
        <f t="shared" si="5"/>
        <v>2766900</v>
      </c>
      <c r="E324" t="s">
        <v>1282</v>
      </c>
      <c r="F324" t="s">
        <v>7909</v>
      </c>
      <c r="G324" s="6" t="s">
        <v>5797</v>
      </c>
      <c r="H324" s="6" t="s">
        <v>5798</v>
      </c>
      <c r="I324" s="6" t="s">
        <v>5799</v>
      </c>
      <c r="J324" t="s">
        <v>5800</v>
      </c>
    </row>
    <row r="325" spans="1:10">
      <c r="A325">
        <v>0</v>
      </c>
      <c r="B325">
        <v>0</v>
      </c>
      <c r="C325">
        <v>0</v>
      </c>
      <c r="D325">
        <f t="shared" si="5"/>
        <v>0</v>
      </c>
      <c r="E325" t="s">
        <v>1295</v>
      </c>
      <c r="F325" t="s">
        <v>7910</v>
      </c>
      <c r="G325" s="6" t="s">
        <v>1799</v>
      </c>
      <c r="H325" s="6" t="s">
        <v>5821</v>
      </c>
      <c r="I325" s="6" t="s">
        <v>5822</v>
      </c>
      <c r="J325" t="s">
        <v>5823</v>
      </c>
    </row>
    <row r="326" spans="1:10">
      <c r="A326">
        <v>0</v>
      </c>
      <c r="B326">
        <v>0</v>
      </c>
      <c r="C326">
        <v>0</v>
      </c>
      <c r="D326">
        <f t="shared" si="5"/>
        <v>0</v>
      </c>
      <c r="E326" t="s">
        <v>1312</v>
      </c>
      <c r="F326" t="s">
        <v>7911</v>
      </c>
      <c r="G326" s="6" t="s">
        <v>5850</v>
      </c>
      <c r="H326" s="6" t="s">
        <v>5324</v>
      </c>
      <c r="I326" s="6" t="s">
        <v>5851</v>
      </c>
      <c r="J326" t="s">
        <v>5852</v>
      </c>
    </row>
    <row r="327" spans="1:10">
      <c r="A327">
        <v>0</v>
      </c>
      <c r="B327">
        <v>0</v>
      </c>
      <c r="C327">
        <v>0</v>
      </c>
      <c r="D327">
        <f t="shared" si="5"/>
        <v>0</v>
      </c>
      <c r="E327" t="s">
        <v>1319</v>
      </c>
      <c r="F327" t="s">
        <v>7912</v>
      </c>
      <c r="G327" s="6" t="s">
        <v>5860</v>
      </c>
      <c r="H327" s="6" t="s">
        <v>3533</v>
      </c>
      <c r="I327" s="6" t="s">
        <v>5861</v>
      </c>
      <c r="J327" t="s">
        <v>5862</v>
      </c>
    </row>
    <row r="328" spans="1:10">
      <c r="A328">
        <v>0</v>
      </c>
      <c r="B328">
        <v>0</v>
      </c>
      <c r="C328">
        <v>0</v>
      </c>
      <c r="D328">
        <f t="shared" si="5"/>
        <v>0</v>
      </c>
      <c r="E328" t="s">
        <v>1321</v>
      </c>
      <c r="F328" t="s">
        <v>7913</v>
      </c>
      <c r="G328" s="6" t="s">
        <v>5864</v>
      </c>
      <c r="H328" s="6" t="s">
        <v>5865</v>
      </c>
      <c r="I328" s="6" t="s">
        <v>5866</v>
      </c>
      <c r="J328" t="s">
        <v>5867</v>
      </c>
    </row>
    <row r="329" spans="1:10">
      <c r="A329">
        <v>0</v>
      </c>
      <c r="B329">
        <v>0</v>
      </c>
      <c r="C329">
        <v>0</v>
      </c>
      <c r="D329">
        <f t="shared" si="5"/>
        <v>0</v>
      </c>
      <c r="E329" t="s">
        <v>1328</v>
      </c>
      <c r="F329" t="s">
        <v>7914</v>
      </c>
      <c r="G329" s="6" t="s">
        <v>5882</v>
      </c>
      <c r="H329" s="6" t="s">
        <v>5883</v>
      </c>
      <c r="I329" s="6" t="s">
        <v>5884</v>
      </c>
      <c r="J329" t="s">
        <v>5885</v>
      </c>
    </row>
    <row r="330" spans="1:10">
      <c r="A330">
        <v>0</v>
      </c>
      <c r="B330">
        <v>0</v>
      </c>
      <c r="C330">
        <v>0</v>
      </c>
      <c r="D330">
        <f t="shared" si="5"/>
        <v>0</v>
      </c>
      <c r="E330" t="s">
        <v>1344</v>
      </c>
      <c r="F330" t="s">
        <v>7915</v>
      </c>
      <c r="G330" s="6" t="s">
        <v>3009</v>
      </c>
      <c r="H330" s="6" t="s">
        <v>5924</v>
      </c>
      <c r="I330" s="6" t="s">
        <v>5925</v>
      </c>
      <c r="J330" t="s">
        <v>5926</v>
      </c>
    </row>
    <row r="331" spans="1:10">
      <c r="A331">
        <v>0</v>
      </c>
      <c r="B331">
        <v>8092200</v>
      </c>
      <c r="C331">
        <v>9389500</v>
      </c>
      <c r="D331">
        <f t="shared" si="5"/>
        <v>8092200</v>
      </c>
      <c r="E331" t="s">
        <v>1351</v>
      </c>
      <c r="F331" t="s">
        <v>7916</v>
      </c>
      <c r="G331" s="6" t="s">
        <v>5937</v>
      </c>
      <c r="H331" s="6" t="s">
        <v>5938</v>
      </c>
      <c r="I331" s="6" t="s">
        <v>5939</v>
      </c>
      <c r="J331" t="s">
        <v>5940</v>
      </c>
    </row>
    <row r="332" spans="1:10">
      <c r="A332">
        <v>0</v>
      </c>
      <c r="B332">
        <v>5165600</v>
      </c>
      <c r="C332">
        <v>4420100</v>
      </c>
      <c r="D332">
        <f t="shared" si="5"/>
        <v>4420100</v>
      </c>
      <c r="E332" t="s">
        <v>1356</v>
      </c>
      <c r="F332" t="s">
        <v>7917</v>
      </c>
      <c r="G332" s="6" t="s">
        <v>5946</v>
      </c>
      <c r="H332" s="6" t="s">
        <v>5947</v>
      </c>
      <c r="I332" s="6" t="s">
        <v>5948</v>
      </c>
      <c r="J332" t="s">
        <v>5949</v>
      </c>
    </row>
    <row r="333" spans="1:10">
      <c r="A333">
        <v>0</v>
      </c>
      <c r="B333">
        <v>0</v>
      </c>
      <c r="C333">
        <v>0</v>
      </c>
      <c r="D333">
        <f t="shared" si="5"/>
        <v>0</v>
      </c>
      <c r="E333" t="s">
        <v>1359</v>
      </c>
      <c r="F333" t="s">
        <v>7918</v>
      </c>
      <c r="G333" s="6" t="s">
        <v>5954</v>
      </c>
      <c r="H333" s="6" t="s">
        <v>5955</v>
      </c>
      <c r="I333" s="6" t="s">
        <v>5956</v>
      </c>
      <c r="J333" t="s">
        <v>5957</v>
      </c>
    </row>
    <row r="334" spans="1:10">
      <c r="A334">
        <v>0</v>
      </c>
      <c r="B334">
        <v>5855600</v>
      </c>
      <c r="C334">
        <v>5564800</v>
      </c>
      <c r="D334">
        <f t="shared" si="5"/>
        <v>5564800</v>
      </c>
      <c r="E334" t="s">
        <v>1371</v>
      </c>
      <c r="F334" t="s">
        <v>7919</v>
      </c>
      <c r="G334" s="6" t="s">
        <v>1799</v>
      </c>
      <c r="H334" s="6" t="s">
        <v>5988</v>
      </c>
      <c r="I334" s="6" t="s">
        <v>5989</v>
      </c>
      <c r="J334" t="s">
        <v>5990</v>
      </c>
    </row>
    <row r="335" spans="1:10">
      <c r="A335">
        <v>0</v>
      </c>
      <c r="B335">
        <v>0</v>
      </c>
      <c r="C335">
        <v>0</v>
      </c>
      <c r="D335">
        <f t="shared" si="5"/>
        <v>0</v>
      </c>
      <c r="E335" t="s">
        <v>1374</v>
      </c>
      <c r="F335" t="s">
        <v>7920</v>
      </c>
      <c r="G335" s="6" t="s">
        <v>3532</v>
      </c>
      <c r="H335" s="6" t="s">
        <v>5995</v>
      </c>
      <c r="I335" s="6" t="s">
        <v>5996</v>
      </c>
      <c r="J335" t="s">
        <v>5997</v>
      </c>
    </row>
    <row r="336" spans="1:10">
      <c r="A336">
        <v>0</v>
      </c>
      <c r="B336">
        <v>0</v>
      </c>
      <c r="C336">
        <v>0</v>
      </c>
      <c r="D336">
        <f t="shared" si="5"/>
        <v>0</v>
      </c>
      <c r="E336" t="s">
        <v>1375</v>
      </c>
      <c r="F336" t="s">
        <v>7921</v>
      </c>
      <c r="G336" s="6" t="s">
        <v>5998</v>
      </c>
      <c r="H336" s="6" t="s">
        <v>5999</v>
      </c>
      <c r="I336" s="6" t="s">
        <v>6000</v>
      </c>
      <c r="J336" t="s">
        <v>6001</v>
      </c>
    </row>
    <row r="337" spans="1:10">
      <c r="A337">
        <v>0</v>
      </c>
      <c r="B337">
        <v>0</v>
      </c>
      <c r="C337">
        <v>0</v>
      </c>
      <c r="D337">
        <f t="shared" si="5"/>
        <v>0</v>
      </c>
      <c r="E337" t="s">
        <v>1382</v>
      </c>
      <c r="F337" t="s">
        <v>7922</v>
      </c>
      <c r="G337" s="6" t="s">
        <v>1799</v>
      </c>
      <c r="H337" s="6" t="s">
        <v>6020</v>
      </c>
      <c r="I337" s="6" t="s">
        <v>6021</v>
      </c>
      <c r="J337" t="s">
        <v>6022</v>
      </c>
    </row>
    <row r="338" spans="1:10">
      <c r="A338">
        <v>0</v>
      </c>
      <c r="B338">
        <v>0</v>
      </c>
      <c r="C338">
        <v>0</v>
      </c>
      <c r="D338">
        <f t="shared" si="5"/>
        <v>0</v>
      </c>
      <c r="E338" t="s">
        <v>1387</v>
      </c>
      <c r="F338" t="s">
        <v>1387</v>
      </c>
      <c r="G338" s="6" t="s">
        <v>3032</v>
      </c>
      <c r="H338" s="6" t="s">
        <v>6033</v>
      </c>
      <c r="I338" s="6" t="s">
        <v>3032</v>
      </c>
      <c r="J338" t="s">
        <v>6034</v>
      </c>
    </row>
    <row r="339" spans="1:10">
      <c r="A339">
        <v>0</v>
      </c>
      <c r="B339">
        <v>4381600</v>
      </c>
      <c r="C339">
        <v>0</v>
      </c>
      <c r="D339">
        <f t="shared" si="5"/>
        <v>0</v>
      </c>
      <c r="E339" t="s">
        <v>1392</v>
      </c>
      <c r="F339" t="s">
        <v>7923</v>
      </c>
      <c r="G339" s="6" t="s">
        <v>6041</v>
      </c>
      <c r="H339" s="6" t="s">
        <v>6042</v>
      </c>
      <c r="I339" s="6" t="s">
        <v>6043</v>
      </c>
      <c r="J339" t="s">
        <v>6044</v>
      </c>
    </row>
    <row r="340" spans="1:10">
      <c r="A340">
        <v>0</v>
      </c>
      <c r="B340">
        <v>0</v>
      </c>
      <c r="C340">
        <v>0</v>
      </c>
      <c r="D340">
        <f t="shared" si="5"/>
        <v>0</v>
      </c>
      <c r="E340" t="s">
        <v>1394</v>
      </c>
      <c r="F340" t="s">
        <v>7924</v>
      </c>
      <c r="G340" s="6" t="s">
        <v>3392</v>
      </c>
      <c r="H340" s="6" t="s">
        <v>2144</v>
      </c>
      <c r="I340" s="6" t="s">
        <v>6048</v>
      </c>
      <c r="J340" t="s">
        <v>6049</v>
      </c>
    </row>
    <row r="341" spans="1:10">
      <c r="A341">
        <v>0</v>
      </c>
      <c r="B341">
        <v>0</v>
      </c>
      <c r="C341">
        <v>0</v>
      </c>
      <c r="D341">
        <f t="shared" si="5"/>
        <v>0</v>
      </c>
      <c r="E341" t="s">
        <v>1396</v>
      </c>
      <c r="F341" t="s">
        <v>7925</v>
      </c>
      <c r="G341" s="6" t="s">
        <v>1799</v>
      </c>
      <c r="H341" s="6" t="s">
        <v>6054</v>
      </c>
      <c r="I341" s="6" t="s">
        <v>6055</v>
      </c>
      <c r="J341" t="s">
        <v>6056</v>
      </c>
    </row>
    <row r="342" spans="1:10">
      <c r="A342">
        <v>0</v>
      </c>
      <c r="B342">
        <v>0</v>
      </c>
      <c r="C342">
        <v>0</v>
      </c>
      <c r="D342">
        <f t="shared" si="5"/>
        <v>0</v>
      </c>
      <c r="E342" t="s">
        <v>1397</v>
      </c>
      <c r="F342" t="s">
        <v>7926</v>
      </c>
      <c r="G342" s="6" t="s">
        <v>1774</v>
      </c>
      <c r="H342" s="6" t="s">
        <v>1858</v>
      </c>
      <c r="I342" s="6" t="s">
        <v>6057</v>
      </c>
      <c r="J342" t="s">
        <v>6058</v>
      </c>
    </row>
    <row r="343" spans="1:10">
      <c r="A343">
        <v>0</v>
      </c>
      <c r="B343">
        <v>6835400</v>
      </c>
      <c r="C343">
        <v>5498500</v>
      </c>
      <c r="D343">
        <f t="shared" si="5"/>
        <v>5498500</v>
      </c>
      <c r="E343" t="s">
        <v>1417</v>
      </c>
      <c r="F343" t="s">
        <v>7927</v>
      </c>
      <c r="G343" s="6" t="s">
        <v>6109</v>
      </c>
      <c r="H343" s="6" t="s">
        <v>6110</v>
      </c>
      <c r="I343" s="6" t="s">
        <v>6111</v>
      </c>
      <c r="J343" t="s">
        <v>6112</v>
      </c>
    </row>
    <row r="344" spans="1:10">
      <c r="D344">
        <f>SUM(D2:D343)</f>
        <v>21785203600</v>
      </c>
    </row>
    <row r="348" spans="1:10">
      <c r="G348" s="6"/>
      <c r="I348" s="6"/>
    </row>
    <row r="349" spans="1:10">
      <c r="G349" s="6"/>
      <c r="I349" s="6"/>
    </row>
    <row r="356" spans="7:9">
      <c r="G356" s="6"/>
      <c r="I356" s="6"/>
    </row>
    <row r="370" spans="7:9">
      <c r="G370" s="6"/>
      <c r="I370" s="6"/>
    </row>
    <row r="385" spans="7:9">
      <c r="I385" s="6"/>
    </row>
    <row r="388" spans="7:9">
      <c r="G388" s="6"/>
      <c r="I388" s="6"/>
    </row>
    <row r="403" spans="7:9">
      <c r="G403" s="6"/>
      <c r="I403" s="6"/>
    </row>
    <row r="406" spans="7:9">
      <c r="G406" s="6"/>
      <c r="I406" s="6"/>
    </row>
    <row r="420" spans="7:9">
      <c r="G420" s="6"/>
      <c r="I420" s="6"/>
    </row>
    <row r="423" spans="7:9">
      <c r="G423" s="6"/>
      <c r="I423" s="6"/>
    </row>
    <row r="425" spans="7:9">
      <c r="G425" s="6"/>
      <c r="I425" s="6"/>
    </row>
    <row r="427" spans="7:9">
      <c r="G427" s="6"/>
      <c r="I427" s="6"/>
    </row>
    <row r="435" spans="7:9">
      <c r="G435" s="6"/>
      <c r="I435" s="6"/>
    </row>
    <row r="438" spans="7:9">
      <c r="G438" s="6"/>
      <c r="I438" s="6"/>
    </row>
    <row r="442" spans="7:9">
      <c r="G442" s="6"/>
      <c r="I442" s="6"/>
    </row>
    <row r="450" spans="7:9">
      <c r="G450" s="6"/>
      <c r="I450" s="6"/>
    </row>
    <row r="452" spans="7:9">
      <c r="G452" s="6"/>
      <c r="I452" s="6"/>
    </row>
    <row r="453" spans="7:9">
      <c r="G453" s="6"/>
      <c r="I453" s="6"/>
    </row>
    <row r="465" spans="7:9">
      <c r="G465" s="6"/>
      <c r="I465" s="6"/>
    </row>
    <row r="481" spans="7:9">
      <c r="G481" s="6"/>
      <c r="I481" s="6"/>
    </row>
    <row r="490" spans="7:9">
      <c r="G490" s="6"/>
      <c r="I490" s="6"/>
    </row>
    <row r="494" spans="7:9">
      <c r="G494" s="6"/>
      <c r="I494" s="6"/>
    </row>
    <row r="507" spans="9:9">
      <c r="I507" s="6"/>
    </row>
    <row r="513" spans="7:9">
      <c r="G513" s="6"/>
      <c r="I513" s="6"/>
    </row>
    <row r="516" spans="7:9">
      <c r="G516" s="6"/>
      <c r="I516" s="6"/>
    </row>
    <row r="518" spans="7:9">
      <c r="G518" s="6"/>
      <c r="I518" s="6"/>
    </row>
    <row r="520" spans="7:9">
      <c r="G520" s="6"/>
      <c r="I520" s="6"/>
    </row>
    <row r="529" spans="7:9">
      <c r="G529" s="6"/>
      <c r="I529" s="6"/>
    </row>
    <row r="531" spans="7:9">
      <c r="G531" s="6"/>
      <c r="I531" s="6"/>
    </row>
    <row r="536" spans="7:9">
      <c r="G536" s="6"/>
      <c r="I536" s="6"/>
    </row>
    <row r="540" spans="7:9">
      <c r="G540" s="6"/>
      <c r="I540" s="6"/>
    </row>
    <row r="542" spans="7:9">
      <c r="G542" s="6"/>
      <c r="I542" s="6"/>
    </row>
    <row r="543" spans="7:9">
      <c r="G543" s="6"/>
      <c r="I543" s="6"/>
    </row>
    <row r="544" spans="7:9">
      <c r="G544" s="6"/>
      <c r="I544" s="6"/>
    </row>
    <row r="557" spans="7:9">
      <c r="G557" s="6"/>
      <c r="I557" s="6"/>
    </row>
    <row r="571" spans="7:9">
      <c r="G571" s="6"/>
      <c r="I571" s="6"/>
    </row>
    <row r="572" spans="7:9">
      <c r="G572" s="6"/>
      <c r="I572" s="6"/>
    </row>
    <row r="596" spans="7:9">
      <c r="G596" s="6"/>
      <c r="I596" s="6"/>
    </row>
    <row r="600" spans="7:9">
      <c r="G600" s="6"/>
      <c r="I600" s="6"/>
    </row>
    <row r="607" spans="7:9">
      <c r="G607" s="6"/>
      <c r="I607" s="6"/>
    </row>
    <row r="608" spans="7:9">
      <c r="G608" s="6"/>
      <c r="I608" s="6"/>
    </row>
    <row r="612" spans="7:9">
      <c r="G612" s="6"/>
      <c r="I612" s="6"/>
    </row>
    <row r="622" spans="7:9">
      <c r="G622" s="6"/>
      <c r="I622" s="6"/>
    </row>
    <row r="623" spans="7:9">
      <c r="G623" s="6"/>
      <c r="I623" s="6"/>
    </row>
    <row r="630" spans="7:9">
      <c r="G630" s="6"/>
      <c r="I630" s="6"/>
    </row>
    <row r="633" spans="7:9">
      <c r="G633" s="6"/>
      <c r="I633" s="6"/>
    </row>
    <row r="635" spans="7:9">
      <c r="G635" s="6"/>
      <c r="I635" s="6"/>
    </row>
    <row r="637" spans="7:9">
      <c r="G637" s="6"/>
      <c r="I637" s="6"/>
    </row>
    <row r="648" spans="7:9">
      <c r="G648" s="6"/>
      <c r="I648" s="6"/>
    </row>
    <row r="650" spans="7:9">
      <c r="G650" s="6"/>
      <c r="I650" s="6"/>
    </row>
    <row r="667" spans="7:9">
      <c r="G667" s="6"/>
      <c r="I667" s="6"/>
    </row>
    <row r="678" spans="7:9">
      <c r="G678" s="6"/>
      <c r="I678" s="6"/>
    </row>
    <row r="685" spans="7:9">
      <c r="G685" s="6"/>
      <c r="I685" s="6"/>
    </row>
    <row r="705" spans="7:9">
      <c r="G705" s="6"/>
      <c r="I705" s="6"/>
    </row>
    <row r="709" spans="7:9">
      <c r="G709" s="6"/>
      <c r="I709" s="6"/>
    </row>
    <row r="716" spans="7:9">
      <c r="G716" s="6"/>
      <c r="I716" s="6"/>
    </row>
    <row r="721" spans="7:9">
      <c r="G721" s="6"/>
      <c r="I721" s="6"/>
    </row>
    <row r="747" spans="7:9">
      <c r="G747" s="6"/>
      <c r="I747" s="6"/>
    </row>
    <row r="748" spans="7:9">
      <c r="I748" s="6"/>
    </row>
    <row r="749" spans="7:9">
      <c r="G749" s="6"/>
      <c r="I749" s="6"/>
    </row>
    <row r="755" spans="7:9">
      <c r="G755" s="6"/>
      <c r="I755" s="6"/>
    </row>
    <row r="757" spans="7:9">
      <c r="G757" s="6"/>
      <c r="I757" s="6"/>
    </row>
    <row r="770" spans="7:9">
      <c r="G770" s="6"/>
      <c r="I770" s="6"/>
    </row>
    <row r="772" spans="7:9">
      <c r="G772" s="6"/>
      <c r="I772" s="6"/>
    </row>
    <row r="779" spans="7:9">
      <c r="G779" s="6"/>
      <c r="I779" s="6"/>
    </row>
    <row r="786" spans="7:9">
      <c r="G786" s="6"/>
      <c r="I786" s="6"/>
    </row>
    <row r="787" spans="7:9">
      <c r="G787" s="6"/>
      <c r="I787" s="6"/>
    </row>
    <row r="790" spans="7:9">
      <c r="G790" s="6"/>
      <c r="I790" s="6"/>
    </row>
    <row r="792" spans="7:9">
      <c r="G792" s="6"/>
      <c r="I792" s="6"/>
    </row>
    <row r="793" spans="7:9">
      <c r="G793" s="6"/>
      <c r="I793" s="6"/>
    </row>
    <row r="808" spans="7:9">
      <c r="G808" s="6"/>
      <c r="I808" s="6"/>
    </row>
    <row r="810" spans="7:9">
      <c r="G810" s="6"/>
      <c r="I810" s="6"/>
    </row>
    <row r="811" spans="7:9">
      <c r="G811" s="6"/>
      <c r="I811" s="6"/>
    </row>
    <row r="817" spans="7:9">
      <c r="G817" s="6"/>
      <c r="I817" s="6"/>
    </row>
    <row r="831" spans="7:9">
      <c r="G831" s="6"/>
      <c r="I831" s="6"/>
    </row>
    <row r="856" spans="7:9">
      <c r="G856" s="6"/>
      <c r="I856" s="6"/>
    </row>
    <row r="862" spans="7:9">
      <c r="G862" s="6"/>
      <c r="I862" s="6"/>
    </row>
    <row r="863" spans="7:9">
      <c r="G863" s="6"/>
      <c r="I863" s="6"/>
    </row>
    <row r="872" spans="7:9">
      <c r="G872" s="6"/>
      <c r="I872" s="6"/>
    </row>
    <row r="897" spans="7:9">
      <c r="G897" s="6"/>
      <c r="I897" s="6"/>
    </row>
    <row r="898" spans="7:9">
      <c r="G898" s="6"/>
      <c r="I898" s="6"/>
    </row>
    <row r="902" spans="7:9">
      <c r="G902" s="6"/>
      <c r="I902" s="6"/>
    </row>
    <row r="910" spans="7:9">
      <c r="G910" s="6"/>
      <c r="I910" s="6"/>
    </row>
    <row r="911" spans="7:9">
      <c r="G911" s="6"/>
      <c r="I911" s="6"/>
    </row>
    <row r="912" spans="7:9">
      <c r="I912" s="6"/>
    </row>
    <row r="913" spans="7:9">
      <c r="G913" s="6"/>
      <c r="I913" s="6"/>
    </row>
    <row r="919" spans="7:9">
      <c r="G919" s="6"/>
      <c r="I919" s="6"/>
    </row>
    <row r="941" spans="7:9">
      <c r="G941" s="6"/>
      <c r="I941" s="6"/>
    </row>
    <row r="945" spans="7:9">
      <c r="G945" s="6"/>
      <c r="I945" s="6"/>
    </row>
    <row r="951" spans="7:9">
      <c r="G951" s="6"/>
      <c r="I951" s="6"/>
    </row>
    <row r="957" spans="7:9">
      <c r="G957" s="6"/>
      <c r="I957" s="6"/>
    </row>
    <row r="962" spans="7:9">
      <c r="G962" s="6"/>
      <c r="I962" s="6"/>
    </row>
    <row r="974" spans="7:9">
      <c r="G974" s="6"/>
      <c r="I974" s="6"/>
    </row>
    <row r="976" spans="7:9">
      <c r="G976" s="6"/>
      <c r="I976" s="6"/>
    </row>
    <row r="985" spans="7:9">
      <c r="G985" s="6"/>
      <c r="I985" s="6"/>
    </row>
    <row r="987" spans="7:9">
      <c r="G987" s="6"/>
      <c r="I987" s="6"/>
    </row>
    <row r="1002" spans="7:9">
      <c r="G1002" s="6"/>
      <c r="I1002" s="6"/>
    </row>
    <row r="1047" spans="7:9">
      <c r="G1047" s="6"/>
      <c r="I1047" s="6"/>
    </row>
    <row r="1048" spans="7:9">
      <c r="G1048" s="6"/>
      <c r="I1048" s="6"/>
    </row>
    <row r="1057" spans="7:9">
      <c r="G1057" s="6"/>
      <c r="I1057" s="6"/>
    </row>
    <row r="1069" spans="7:9">
      <c r="G1069" s="6"/>
      <c r="I1069" s="6"/>
    </row>
    <row r="1113" spans="7:9">
      <c r="G1113" s="6"/>
      <c r="I1113" s="6"/>
    </row>
    <row r="1114" spans="7:9">
      <c r="G1114" s="6"/>
      <c r="I1114" s="6"/>
    </row>
    <row r="1142" spans="7:9">
      <c r="G1142" s="6"/>
      <c r="I1142" s="6"/>
    </row>
    <row r="1155" spans="7:9">
      <c r="G1155" s="6"/>
      <c r="I1155" s="6"/>
    </row>
    <row r="1157" spans="7:9">
      <c r="G1157" s="6"/>
      <c r="I1157" s="6"/>
    </row>
    <row r="1158" spans="7:9">
      <c r="G1158" s="6"/>
      <c r="I1158" s="6"/>
    </row>
    <row r="1170" spans="7:9">
      <c r="G1170" s="6"/>
      <c r="I1170" s="6"/>
    </row>
    <row r="1186" spans="7:9">
      <c r="G1186" s="6"/>
      <c r="I1186" s="6"/>
    </row>
    <row r="1187" spans="7:9">
      <c r="G1187" s="6"/>
      <c r="I1187" s="6"/>
    </row>
    <row r="1221" spans="7:9">
      <c r="G1221" s="6"/>
      <c r="I1221" s="6"/>
    </row>
    <row r="1244" spans="7:9">
      <c r="G1244" s="6"/>
      <c r="I1244" s="6"/>
    </row>
    <row r="1257" spans="7:9">
      <c r="G1257" s="6"/>
      <c r="I1257" s="6"/>
    </row>
    <row r="1267" spans="7:9">
      <c r="G1267" s="6"/>
      <c r="I1267" s="6"/>
    </row>
    <row r="1273" spans="7:9">
      <c r="G1273" s="6"/>
      <c r="I1273" s="6"/>
    </row>
    <row r="1274" spans="7:9">
      <c r="G1274" s="6"/>
      <c r="I1274" s="6"/>
    </row>
    <row r="1276" spans="7:9">
      <c r="I1276" s="6"/>
    </row>
    <row r="1279" spans="7:9">
      <c r="G1279" s="6"/>
      <c r="I1279" s="6"/>
    </row>
    <row r="1280" spans="7:9">
      <c r="G1280" s="6"/>
      <c r="I1280" s="6"/>
    </row>
    <row r="1289" spans="7:9">
      <c r="G1289" s="6"/>
      <c r="I1289" s="6"/>
    </row>
    <row r="1320" spans="7:9">
      <c r="I1320" s="6"/>
    </row>
    <row r="1323" spans="7:9">
      <c r="G1323" s="6"/>
      <c r="I1323" s="6"/>
    </row>
    <row r="1324" spans="7:9">
      <c r="G1324" s="6"/>
      <c r="I1324" s="6"/>
    </row>
    <row r="1325" spans="7:9">
      <c r="G1325" s="6"/>
      <c r="I1325" s="6"/>
    </row>
    <row r="1364" spans="7:9">
      <c r="G1364" s="6"/>
      <c r="I1364" s="6"/>
    </row>
    <row r="1365" spans="7:9">
      <c r="G1365" s="6"/>
      <c r="I1365" s="6"/>
    </row>
    <row r="1373" spans="7:9">
      <c r="G1373" s="6"/>
      <c r="I1373" s="6"/>
    </row>
    <row r="1376" spans="7:9">
      <c r="I1376" s="6"/>
    </row>
    <row r="1378" spans="7:9">
      <c r="G1378" s="6"/>
      <c r="I1378" s="6"/>
    </row>
    <row r="1398" spans="7:9">
      <c r="G1398" s="6"/>
      <c r="I1398" s="6"/>
    </row>
    <row r="1399" spans="7:9">
      <c r="G1399" s="6"/>
      <c r="I1399" s="6"/>
    </row>
    <row r="1409" spans="7:9">
      <c r="G1409" s="6"/>
      <c r="I1409" s="6"/>
    </row>
    <row r="1423" spans="7:9">
      <c r="G1423" s="6"/>
      <c r="I1423" s="6"/>
    </row>
    <row r="1435" spans="7:9">
      <c r="G1435" s="6"/>
      <c r="I1435" s="6"/>
    </row>
    <row r="1436" spans="7:9">
      <c r="G1436" s="6"/>
      <c r="I1436" s="6"/>
    </row>
    <row r="1451" spans="7:9">
      <c r="G1451" s="6"/>
      <c r="I1451" s="6"/>
    </row>
    <row r="1453" spans="7:9">
      <c r="G1453" s="6"/>
      <c r="I1453" s="6"/>
    </row>
    <row r="1464" spans="7:9">
      <c r="G1464" s="6"/>
      <c r="I1464" s="6"/>
    </row>
    <row r="1465" spans="7:9">
      <c r="G1465" s="6"/>
      <c r="I1465" s="6"/>
    </row>
    <row r="1470" spans="7:9">
      <c r="G1470" s="6"/>
      <c r="I1470" s="6"/>
    </row>
    <row r="1471" spans="7:9">
      <c r="G1471" s="6"/>
      <c r="I1471" s="6"/>
    </row>
    <row r="1499" spans="7:9">
      <c r="G1499" s="6"/>
      <c r="I1499" s="6"/>
    </row>
    <row r="1504" spans="7:9">
      <c r="G1504" s="6"/>
      <c r="I1504" s="6"/>
    </row>
  </sheetData>
  <autoFilter ref="H1:H1509">
    <sortState ref="A2:J1509">
      <sortCondition sortBy="fontColor" ref="H1:H1509" dxfId="1"/>
    </sortState>
  </autoFilter>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J1497"/>
  <sheetViews>
    <sheetView workbookViewId="0">
      <selection activeCell="J10" sqref="J10"/>
    </sheetView>
  </sheetViews>
  <sheetFormatPr defaultRowHeight="14.4"/>
  <cols>
    <col min="1" max="4" width="7.6640625" customWidth="1"/>
  </cols>
  <sheetData>
    <row r="1" spans="1:10" ht="72">
      <c r="A1" s="4" t="s">
        <v>0</v>
      </c>
      <c r="B1" s="4" t="s">
        <v>1</v>
      </c>
      <c r="C1" s="4" t="s">
        <v>2</v>
      </c>
      <c r="D1" s="4" t="s">
        <v>6191</v>
      </c>
      <c r="E1" s="4" t="s">
        <v>3</v>
      </c>
      <c r="F1" s="4" t="s">
        <v>1512</v>
      </c>
      <c r="G1" s="4" t="s">
        <v>1513</v>
      </c>
      <c r="H1" s="4" t="s">
        <v>1514</v>
      </c>
      <c r="I1" s="4" t="s">
        <v>1515</v>
      </c>
      <c r="J1" s="4" t="s">
        <v>1516</v>
      </c>
    </row>
    <row r="2" spans="1:10">
      <c r="A2">
        <v>90439000</v>
      </c>
      <c r="B2">
        <v>264590000</v>
      </c>
      <c r="C2">
        <v>233710000</v>
      </c>
      <c r="D2">
        <f t="shared" ref="D2:D65" si="0">MEDIAN(A2:C2)</f>
        <v>233710000</v>
      </c>
      <c r="E2" t="s">
        <v>277</v>
      </c>
      <c r="F2" t="s">
        <v>6139</v>
      </c>
      <c r="G2" s="6" t="s">
        <v>1834</v>
      </c>
      <c r="H2" s="6" t="s">
        <v>1835</v>
      </c>
      <c r="I2" s="6" t="s">
        <v>1836</v>
      </c>
      <c r="J2" s="1" t="s">
        <v>1837</v>
      </c>
    </row>
    <row r="3" spans="1:10">
      <c r="A3">
        <v>511440000</v>
      </c>
      <c r="B3">
        <v>503090000</v>
      </c>
      <c r="C3">
        <v>493340000</v>
      </c>
      <c r="D3">
        <f t="shared" si="0"/>
        <v>503090000</v>
      </c>
      <c r="E3" t="s">
        <v>61</v>
      </c>
      <c r="F3" t="s">
        <v>6195</v>
      </c>
      <c r="G3" s="6" t="s">
        <v>1532</v>
      </c>
      <c r="H3" s="6" t="s">
        <v>1533</v>
      </c>
      <c r="I3" s="6" t="s">
        <v>1534</v>
      </c>
      <c r="J3" t="s">
        <v>1535</v>
      </c>
    </row>
    <row r="4" spans="1:10">
      <c r="A4">
        <v>333790000</v>
      </c>
      <c r="B4">
        <v>429830000</v>
      </c>
      <c r="C4">
        <v>415220000</v>
      </c>
      <c r="D4">
        <f t="shared" si="0"/>
        <v>415220000</v>
      </c>
      <c r="E4" t="s">
        <v>1421</v>
      </c>
      <c r="F4" t="s">
        <v>6199</v>
      </c>
      <c r="G4" t="s">
        <v>1569</v>
      </c>
      <c r="H4" s="6" t="s">
        <v>1570</v>
      </c>
      <c r="I4" t="s">
        <v>1571</v>
      </c>
      <c r="J4" t="s">
        <v>1572</v>
      </c>
    </row>
    <row r="5" spans="1:10">
      <c r="A5">
        <v>151360000</v>
      </c>
      <c r="B5">
        <v>355530000</v>
      </c>
      <c r="C5">
        <v>330440000</v>
      </c>
      <c r="D5">
        <f t="shared" si="0"/>
        <v>330440000</v>
      </c>
      <c r="E5" t="s">
        <v>475</v>
      </c>
      <c r="F5" t="s">
        <v>6219</v>
      </c>
      <c r="G5" t="s">
        <v>1679</v>
      </c>
      <c r="H5" s="6" t="s">
        <v>1570</v>
      </c>
      <c r="I5" s="6" t="s">
        <v>1680</v>
      </c>
      <c r="J5" t="s">
        <v>1681</v>
      </c>
    </row>
    <row r="6" spans="1:10">
      <c r="A6">
        <v>125640000</v>
      </c>
      <c r="B6">
        <v>268250000</v>
      </c>
      <c r="C6">
        <v>239050000</v>
      </c>
      <c r="D6">
        <f t="shared" si="0"/>
        <v>239050000</v>
      </c>
      <c r="E6" t="s">
        <v>1336</v>
      </c>
      <c r="F6" t="s">
        <v>6234</v>
      </c>
      <c r="G6" s="6" t="s">
        <v>1728</v>
      </c>
      <c r="H6" s="6" t="s">
        <v>1729</v>
      </c>
      <c r="I6" s="6" t="s">
        <v>1730</v>
      </c>
      <c r="J6" t="s">
        <v>1731</v>
      </c>
    </row>
    <row r="7" spans="1:10">
      <c r="A7">
        <v>112600000</v>
      </c>
      <c r="B7">
        <v>238220000</v>
      </c>
      <c r="C7">
        <v>212800000</v>
      </c>
      <c r="D7">
        <f t="shared" si="0"/>
        <v>212800000</v>
      </c>
      <c r="E7" t="s">
        <v>1436</v>
      </c>
      <c r="F7" t="s">
        <v>6239</v>
      </c>
      <c r="G7" s="6" t="s">
        <v>1532</v>
      </c>
      <c r="H7" s="6" t="s">
        <v>1729</v>
      </c>
      <c r="I7" s="6" t="s">
        <v>1751</v>
      </c>
      <c r="J7" t="s">
        <v>1752</v>
      </c>
    </row>
    <row r="8" spans="1:10">
      <c r="A8">
        <v>111560000</v>
      </c>
      <c r="B8">
        <v>272520000</v>
      </c>
      <c r="C8">
        <v>242690000</v>
      </c>
      <c r="D8">
        <f t="shared" si="0"/>
        <v>242690000</v>
      </c>
      <c r="E8" t="s">
        <v>1234</v>
      </c>
      <c r="F8" t="s">
        <v>6240</v>
      </c>
      <c r="G8" t="s">
        <v>1569</v>
      </c>
      <c r="H8" s="6" t="s">
        <v>1570</v>
      </c>
      <c r="I8" t="s">
        <v>1753</v>
      </c>
      <c r="J8" t="s">
        <v>1754</v>
      </c>
    </row>
    <row r="9" spans="1:10">
      <c r="A9">
        <v>102860000</v>
      </c>
      <c r="B9">
        <v>120750000</v>
      </c>
      <c r="C9">
        <v>95975000</v>
      </c>
      <c r="D9">
        <f t="shared" si="0"/>
        <v>102860000</v>
      </c>
      <c r="E9" t="s">
        <v>151</v>
      </c>
      <c r="F9" t="s">
        <v>6251</v>
      </c>
      <c r="G9" t="s">
        <v>1785</v>
      </c>
      <c r="H9" s="6" t="s">
        <v>1786</v>
      </c>
      <c r="I9" t="s">
        <v>1787</v>
      </c>
      <c r="J9" t="s">
        <v>1788</v>
      </c>
    </row>
    <row r="10" spans="1:10">
      <c r="A10">
        <v>101740000</v>
      </c>
      <c r="B10">
        <v>171130000</v>
      </c>
      <c r="C10">
        <v>138300000</v>
      </c>
      <c r="D10">
        <f t="shared" si="0"/>
        <v>138300000</v>
      </c>
      <c r="E10" t="s">
        <v>1439</v>
      </c>
      <c r="F10" t="s">
        <v>6252</v>
      </c>
      <c r="G10" t="s">
        <v>1569</v>
      </c>
      <c r="H10" s="6" t="s">
        <v>1570</v>
      </c>
      <c r="I10" t="s">
        <v>1789</v>
      </c>
      <c r="J10" t="s">
        <v>1790</v>
      </c>
    </row>
    <row r="11" spans="1:10">
      <c r="A11">
        <v>100760000</v>
      </c>
      <c r="B11">
        <v>165330000</v>
      </c>
      <c r="C11">
        <v>133090000</v>
      </c>
      <c r="D11">
        <f t="shared" si="0"/>
        <v>133090000</v>
      </c>
      <c r="E11" t="s">
        <v>1440</v>
      </c>
      <c r="F11" t="s">
        <v>6253</v>
      </c>
      <c r="G11" t="s">
        <v>1791</v>
      </c>
      <c r="H11" s="6" t="s">
        <v>1570</v>
      </c>
      <c r="I11" t="s">
        <v>1792</v>
      </c>
      <c r="J11" t="s">
        <v>1793</v>
      </c>
    </row>
    <row r="12" spans="1:10">
      <c r="A12">
        <v>96983000</v>
      </c>
      <c r="B12">
        <v>123310000</v>
      </c>
      <c r="C12">
        <v>117320000</v>
      </c>
      <c r="D12">
        <f t="shared" si="0"/>
        <v>117320000</v>
      </c>
      <c r="E12" t="s">
        <v>1441</v>
      </c>
      <c r="F12" t="s">
        <v>6257</v>
      </c>
      <c r="G12" s="6" t="s">
        <v>1805</v>
      </c>
      <c r="H12" s="6" t="s">
        <v>1806</v>
      </c>
      <c r="I12" s="6" t="s">
        <v>1807</v>
      </c>
      <c r="J12" t="s">
        <v>1808</v>
      </c>
    </row>
    <row r="13" spans="1:10">
      <c r="A13">
        <v>88335000</v>
      </c>
      <c r="B13">
        <v>67230000</v>
      </c>
      <c r="C13">
        <v>68567000</v>
      </c>
      <c r="D13">
        <f t="shared" si="0"/>
        <v>68567000</v>
      </c>
      <c r="E13" t="s">
        <v>1324</v>
      </c>
      <c r="F13" t="s">
        <v>6267</v>
      </c>
      <c r="G13" t="s">
        <v>1845</v>
      </c>
      <c r="H13" s="6" t="s">
        <v>1846</v>
      </c>
      <c r="I13" s="6" t="s">
        <v>1847</v>
      </c>
      <c r="J13" t="s">
        <v>1848</v>
      </c>
    </row>
    <row r="14" spans="1:10">
      <c r="A14">
        <v>82389000</v>
      </c>
      <c r="B14">
        <v>83379000</v>
      </c>
      <c r="C14">
        <v>68956000</v>
      </c>
      <c r="D14">
        <f t="shared" si="0"/>
        <v>82389000</v>
      </c>
      <c r="E14" t="s">
        <v>898</v>
      </c>
      <c r="F14" t="s">
        <v>6277</v>
      </c>
      <c r="G14" s="6" t="s">
        <v>1878</v>
      </c>
      <c r="H14" s="6" t="s">
        <v>1879</v>
      </c>
      <c r="I14" s="6" t="s">
        <v>1880</v>
      </c>
      <c r="J14" t="s">
        <v>1881</v>
      </c>
    </row>
    <row r="15" spans="1:10">
      <c r="A15">
        <v>77658000</v>
      </c>
      <c r="B15">
        <v>124830000</v>
      </c>
      <c r="C15">
        <v>111640000</v>
      </c>
      <c r="D15">
        <f t="shared" si="0"/>
        <v>111640000</v>
      </c>
      <c r="E15" t="s">
        <v>1447</v>
      </c>
      <c r="F15" t="s">
        <v>6281</v>
      </c>
      <c r="G15" s="6" t="s">
        <v>1667</v>
      </c>
      <c r="H15" s="6" t="s">
        <v>1893</v>
      </c>
      <c r="I15" s="6" t="s">
        <v>1894</v>
      </c>
      <c r="J15" t="s">
        <v>1895</v>
      </c>
    </row>
    <row r="16" spans="1:10">
      <c r="A16">
        <v>66583000</v>
      </c>
      <c r="B16">
        <v>42490000</v>
      </c>
      <c r="C16">
        <v>51235000</v>
      </c>
      <c r="D16">
        <f t="shared" si="0"/>
        <v>51235000</v>
      </c>
      <c r="E16" t="s">
        <v>1231</v>
      </c>
      <c r="F16" t="s">
        <v>6289</v>
      </c>
      <c r="G16" t="s">
        <v>1932</v>
      </c>
      <c r="H16" s="6" t="s">
        <v>1933</v>
      </c>
      <c r="I16" t="s">
        <v>1934</v>
      </c>
      <c r="J16" t="s">
        <v>1935</v>
      </c>
    </row>
    <row r="17" spans="1:10">
      <c r="A17">
        <v>60521000</v>
      </c>
      <c r="B17">
        <v>64381000</v>
      </c>
      <c r="C17">
        <v>58417000</v>
      </c>
      <c r="D17">
        <f t="shared" si="0"/>
        <v>60521000</v>
      </c>
      <c r="E17" t="s">
        <v>1261</v>
      </c>
      <c r="F17" t="s">
        <v>6299</v>
      </c>
      <c r="G17" s="6" t="s">
        <v>1960</v>
      </c>
      <c r="H17" s="6" t="s">
        <v>1961</v>
      </c>
      <c r="I17" s="6" t="s">
        <v>1962</v>
      </c>
      <c r="J17" t="s">
        <v>1963</v>
      </c>
    </row>
    <row r="18" spans="1:10">
      <c r="A18">
        <v>59549000</v>
      </c>
      <c r="B18">
        <v>41320000</v>
      </c>
      <c r="C18">
        <v>47785000</v>
      </c>
      <c r="D18">
        <f t="shared" si="0"/>
        <v>47785000</v>
      </c>
      <c r="E18" t="s">
        <v>386</v>
      </c>
      <c r="F18" t="s">
        <v>6301</v>
      </c>
      <c r="G18" s="6" t="s">
        <v>1965</v>
      </c>
      <c r="H18" s="6" t="s">
        <v>1966</v>
      </c>
      <c r="I18" s="6" t="s">
        <v>1967</v>
      </c>
      <c r="J18" t="s">
        <v>1968</v>
      </c>
    </row>
    <row r="19" spans="1:10">
      <c r="A19">
        <v>57786000</v>
      </c>
      <c r="B19">
        <v>62878000</v>
      </c>
      <c r="C19">
        <v>59291000</v>
      </c>
      <c r="D19">
        <f t="shared" si="0"/>
        <v>59291000</v>
      </c>
      <c r="E19" t="s">
        <v>984</v>
      </c>
      <c r="F19" t="s">
        <v>6303</v>
      </c>
      <c r="G19" t="s">
        <v>1974</v>
      </c>
      <c r="H19" s="6" t="s">
        <v>1975</v>
      </c>
      <c r="I19" t="s">
        <v>1976</v>
      </c>
      <c r="J19" t="s">
        <v>1977</v>
      </c>
    </row>
    <row r="20" spans="1:10">
      <c r="A20">
        <v>56300000</v>
      </c>
      <c r="B20">
        <v>65463000</v>
      </c>
      <c r="C20">
        <v>52935000</v>
      </c>
      <c r="D20">
        <f t="shared" si="0"/>
        <v>56300000</v>
      </c>
      <c r="E20" t="s">
        <v>461</v>
      </c>
      <c r="F20" t="s">
        <v>6306</v>
      </c>
      <c r="G20" t="s">
        <v>1983</v>
      </c>
      <c r="H20" s="6" t="s">
        <v>1984</v>
      </c>
      <c r="I20" t="s">
        <v>1985</v>
      </c>
      <c r="J20" t="s">
        <v>1986</v>
      </c>
    </row>
    <row r="21" spans="1:10">
      <c r="A21">
        <v>56167000</v>
      </c>
      <c r="B21">
        <v>57844000</v>
      </c>
      <c r="C21">
        <v>51153000</v>
      </c>
      <c r="D21">
        <f t="shared" si="0"/>
        <v>56167000</v>
      </c>
      <c r="E21" t="s">
        <v>366</v>
      </c>
      <c r="F21" t="s">
        <v>6307</v>
      </c>
      <c r="G21" s="6" t="s">
        <v>1987</v>
      </c>
      <c r="H21" s="6" t="s">
        <v>1988</v>
      </c>
      <c r="I21" s="6" t="s">
        <v>1989</v>
      </c>
      <c r="J21" t="s">
        <v>1990</v>
      </c>
    </row>
    <row r="22" spans="1:10">
      <c r="A22">
        <v>55160000</v>
      </c>
      <c r="B22">
        <v>28519000</v>
      </c>
      <c r="C22">
        <v>37183000</v>
      </c>
      <c r="D22">
        <f t="shared" si="0"/>
        <v>37183000</v>
      </c>
      <c r="E22" t="s">
        <v>982</v>
      </c>
      <c r="F22" t="s">
        <v>6309</v>
      </c>
      <c r="G22" t="s">
        <v>1995</v>
      </c>
      <c r="H22" s="6" t="s">
        <v>1996</v>
      </c>
      <c r="I22" t="s">
        <v>1997</v>
      </c>
      <c r="J22" t="s">
        <v>1998</v>
      </c>
    </row>
    <row r="23" spans="1:10">
      <c r="A23">
        <v>54906000</v>
      </c>
      <c r="B23">
        <v>43309000</v>
      </c>
      <c r="C23">
        <v>38970000</v>
      </c>
      <c r="D23">
        <f t="shared" si="0"/>
        <v>43309000</v>
      </c>
      <c r="E23" t="s">
        <v>1454</v>
      </c>
      <c r="F23" t="s">
        <v>6310</v>
      </c>
      <c r="G23" s="6" t="s">
        <v>2000</v>
      </c>
      <c r="H23" s="6" t="s">
        <v>2001</v>
      </c>
      <c r="I23" s="6" t="s">
        <v>2002</v>
      </c>
      <c r="J23" t="s">
        <v>2003</v>
      </c>
    </row>
    <row r="24" spans="1:10">
      <c r="A24">
        <v>53255000</v>
      </c>
      <c r="B24">
        <v>34123000</v>
      </c>
      <c r="C24">
        <v>42276000</v>
      </c>
      <c r="D24">
        <f t="shared" si="0"/>
        <v>42276000</v>
      </c>
      <c r="E24" t="s">
        <v>1306</v>
      </c>
      <c r="F24" t="s">
        <v>6313</v>
      </c>
      <c r="G24" s="6" t="s">
        <v>2008</v>
      </c>
      <c r="H24" s="6" t="s">
        <v>2009</v>
      </c>
      <c r="I24" s="6" t="s">
        <v>2010</v>
      </c>
      <c r="J24" t="s">
        <v>2011</v>
      </c>
    </row>
    <row r="25" spans="1:10">
      <c r="A25">
        <v>52530000</v>
      </c>
      <c r="B25">
        <v>57072000</v>
      </c>
      <c r="C25">
        <v>53767000</v>
      </c>
      <c r="D25">
        <f t="shared" si="0"/>
        <v>53767000</v>
      </c>
      <c r="E25" t="s">
        <v>402</v>
      </c>
      <c r="F25" t="s">
        <v>6316</v>
      </c>
      <c r="G25" s="6" t="s">
        <v>2018</v>
      </c>
      <c r="H25" s="6" t="s">
        <v>2019</v>
      </c>
      <c r="I25" s="6" t="s">
        <v>2020</v>
      </c>
      <c r="J25" t="s">
        <v>2021</v>
      </c>
    </row>
    <row r="26" spans="1:10">
      <c r="A26">
        <v>51594000</v>
      </c>
      <c r="B26">
        <v>46594000</v>
      </c>
      <c r="C26">
        <v>50400000</v>
      </c>
      <c r="D26">
        <f t="shared" si="0"/>
        <v>50400000</v>
      </c>
      <c r="E26" t="s">
        <v>130</v>
      </c>
      <c r="F26" t="s">
        <v>6317</v>
      </c>
      <c r="G26" s="6" t="s">
        <v>1987</v>
      </c>
      <c r="H26" s="6" t="s">
        <v>1806</v>
      </c>
      <c r="I26" s="6" t="s">
        <v>2022</v>
      </c>
      <c r="J26" t="s">
        <v>2023</v>
      </c>
    </row>
    <row r="27" spans="1:10">
      <c r="A27">
        <v>46634000</v>
      </c>
      <c r="B27">
        <v>36003000</v>
      </c>
      <c r="C27">
        <v>43092000</v>
      </c>
      <c r="D27">
        <f t="shared" si="0"/>
        <v>43092000</v>
      </c>
      <c r="E27" t="s">
        <v>1115</v>
      </c>
      <c r="F27" t="s">
        <v>6327</v>
      </c>
      <c r="G27" t="s">
        <v>2056</v>
      </c>
      <c r="H27" s="6" t="s">
        <v>1570</v>
      </c>
      <c r="I27" t="s">
        <v>2057</v>
      </c>
      <c r="J27" t="s">
        <v>2058</v>
      </c>
    </row>
    <row r="28" spans="1:10">
      <c r="A28">
        <v>46451000</v>
      </c>
      <c r="B28">
        <v>36849000</v>
      </c>
      <c r="C28">
        <v>39828000</v>
      </c>
      <c r="D28">
        <f t="shared" si="0"/>
        <v>39828000</v>
      </c>
      <c r="E28" t="s">
        <v>985</v>
      </c>
      <c r="F28" t="s">
        <v>6328</v>
      </c>
      <c r="G28" t="s">
        <v>2059</v>
      </c>
      <c r="H28" s="6" t="s">
        <v>2060</v>
      </c>
      <c r="I28" t="s">
        <v>2061</v>
      </c>
      <c r="J28" t="s">
        <v>2062</v>
      </c>
    </row>
    <row r="29" spans="1:10">
      <c r="A29">
        <v>44309000</v>
      </c>
      <c r="B29">
        <v>34910000</v>
      </c>
      <c r="C29">
        <v>38931000</v>
      </c>
      <c r="D29">
        <f t="shared" si="0"/>
        <v>38931000</v>
      </c>
      <c r="E29" t="s">
        <v>221</v>
      </c>
      <c r="F29" t="s">
        <v>6334</v>
      </c>
      <c r="G29" s="6" t="s">
        <v>2078</v>
      </c>
      <c r="H29" s="6" t="s">
        <v>1961</v>
      </c>
      <c r="I29" s="6" t="s">
        <v>2079</v>
      </c>
      <c r="J29" t="s">
        <v>2080</v>
      </c>
    </row>
    <row r="30" spans="1:10">
      <c r="A30">
        <v>43651000</v>
      </c>
      <c r="B30">
        <v>65635000</v>
      </c>
      <c r="C30">
        <v>60028000</v>
      </c>
      <c r="D30">
        <f t="shared" si="0"/>
        <v>60028000</v>
      </c>
      <c r="E30" t="s">
        <v>212</v>
      </c>
      <c r="F30" t="s">
        <v>6336</v>
      </c>
      <c r="G30" s="6" t="s">
        <v>1728</v>
      </c>
      <c r="H30" s="6" t="s">
        <v>1533</v>
      </c>
      <c r="I30" s="6" t="s">
        <v>1770</v>
      </c>
      <c r="J30" t="s">
        <v>2085</v>
      </c>
    </row>
    <row r="31" spans="1:10">
      <c r="A31">
        <v>42068000</v>
      </c>
      <c r="B31">
        <v>35735000</v>
      </c>
      <c r="C31">
        <v>38005000</v>
      </c>
      <c r="D31">
        <f t="shared" si="0"/>
        <v>38005000</v>
      </c>
      <c r="E31" t="s">
        <v>1158</v>
      </c>
      <c r="F31" t="s">
        <v>6340</v>
      </c>
      <c r="G31" s="6" t="s">
        <v>2094</v>
      </c>
      <c r="H31" s="6" t="s">
        <v>2095</v>
      </c>
      <c r="I31" s="6" t="s">
        <v>2096</v>
      </c>
      <c r="J31" t="s">
        <v>2097</v>
      </c>
    </row>
    <row r="32" spans="1:10">
      <c r="A32">
        <v>41990000</v>
      </c>
      <c r="B32">
        <v>29442000</v>
      </c>
      <c r="C32">
        <v>21223000</v>
      </c>
      <c r="D32">
        <f t="shared" si="0"/>
        <v>29442000</v>
      </c>
      <c r="E32" t="s">
        <v>468</v>
      </c>
      <c r="F32" t="s">
        <v>6341</v>
      </c>
      <c r="G32" t="s">
        <v>2098</v>
      </c>
      <c r="H32" s="6" t="s">
        <v>2099</v>
      </c>
      <c r="I32" t="s">
        <v>2100</v>
      </c>
      <c r="J32" t="s">
        <v>2101</v>
      </c>
    </row>
    <row r="33" spans="1:10">
      <c r="A33">
        <v>41317000</v>
      </c>
      <c r="B33">
        <v>30935000</v>
      </c>
      <c r="C33">
        <v>37343000</v>
      </c>
      <c r="D33">
        <f t="shared" si="0"/>
        <v>37343000</v>
      </c>
      <c r="E33" t="s">
        <v>1055</v>
      </c>
      <c r="F33" t="s">
        <v>6342</v>
      </c>
      <c r="G33" t="s">
        <v>2103</v>
      </c>
      <c r="H33" s="6" t="s">
        <v>2104</v>
      </c>
      <c r="I33" t="s">
        <v>2105</v>
      </c>
      <c r="J33" t="s">
        <v>2106</v>
      </c>
    </row>
    <row r="34" spans="1:10">
      <c r="A34">
        <v>39254000</v>
      </c>
      <c r="B34">
        <v>39519000</v>
      </c>
      <c r="C34">
        <v>41862000</v>
      </c>
      <c r="D34">
        <f t="shared" si="0"/>
        <v>39519000</v>
      </c>
      <c r="E34" t="s">
        <v>356</v>
      </c>
      <c r="F34" t="s">
        <v>6345</v>
      </c>
      <c r="G34" s="6" t="s">
        <v>2113</v>
      </c>
      <c r="H34" s="6" t="s">
        <v>2114</v>
      </c>
      <c r="I34" s="6" t="s">
        <v>2115</v>
      </c>
      <c r="J34" t="s">
        <v>2116</v>
      </c>
    </row>
    <row r="35" spans="1:10">
      <c r="A35">
        <v>33800000</v>
      </c>
      <c r="B35">
        <v>28091000</v>
      </c>
      <c r="C35">
        <v>23012000</v>
      </c>
      <c r="D35">
        <f t="shared" si="0"/>
        <v>28091000</v>
      </c>
      <c r="E35" t="s">
        <v>1315</v>
      </c>
      <c r="F35" t="s">
        <v>6359</v>
      </c>
      <c r="G35" s="6" t="s">
        <v>2157</v>
      </c>
      <c r="H35" s="6" t="s">
        <v>2158</v>
      </c>
      <c r="I35" s="6" t="s">
        <v>2159</v>
      </c>
      <c r="J35" t="s">
        <v>2160</v>
      </c>
    </row>
    <row r="36" spans="1:10">
      <c r="A36">
        <v>32543000</v>
      </c>
      <c r="B36">
        <v>59432000</v>
      </c>
      <c r="C36">
        <v>51407000</v>
      </c>
      <c r="D36">
        <f t="shared" si="0"/>
        <v>51407000</v>
      </c>
      <c r="E36" t="s">
        <v>302</v>
      </c>
      <c r="F36" t="s">
        <v>6360</v>
      </c>
      <c r="G36" s="6" t="s">
        <v>2161</v>
      </c>
      <c r="H36" s="6" t="s">
        <v>2162</v>
      </c>
      <c r="I36" s="6" t="s">
        <v>2163</v>
      </c>
      <c r="J36" t="s">
        <v>2164</v>
      </c>
    </row>
    <row r="37" spans="1:10">
      <c r="A37">
        <v>29546000</v>
      </c>
      <c r="B37">
        <v>24685000</v>
      </c>
      <c r="C37">
        <v>24214000</v>
      </c>
      <c r="D37">
        <f t="shared" si="0"/>
        <v>24685000</v>
      </c>
      <c r="E37" t="s">
        <v>505</v>
      </c>
      <c r="F37" t="s">
        <v>6365</v>
      </c>
      <c r="G37" t="s">
        <v>2175</v>
      </c>
      <c r="H37" s="6" t="s">
        <v>2176</v>
      </c>
      <c r="I37" t="s">
        <v>2177</v>
      </c>
      <c r="J37" t="s">
        <v>2178</v>
      </c>
    </row>
    <row r="38" spans="1:10">
      <c r="A38">
        <v>27768000</v>
      </c>
      <c r="B38">
        <v>14980000</v>
      </c>
      <c r="C38">
        <v>16934000</v>
      </c>
      <c r="D38">
        <f t="shared" si="0"/>
        <v>16934000</v>
      </c>
      <c r="E38" t="s">
        <v>1011</v>
      </c>
      <c r="F38" t="s">
        <v>6374</v>
      </c>
      <c r="G38" s="6" t="s">
        <v>2208</v>
      </c>
      <c r="H38" s="6" t="s">
        <v>2209</v>
      </c>
      <c r="I38" s="6" t="s">
        <v>2210</v>
      </c>
      <c r="J38" t="s">
        <v>2211</v>
      </c>
    </row>
    <row r="39" spans="1:10">
      <c r="A39">
        <v>27411000</v>
      </c>
      <c r="B39">
        <v>15258000</v>
      </c>
      <c r="C39">
        <v>19747000</v>
      </c>
      <c r="D39">
        <f t="shared" si="0"/>
        <v>19747000</v>
      </c>
      <c r="E39" t="s">
        <v>525</v>
      </c>
      <c r="F39" t="s">
        <v>6377</v>
      </c>
      <c r="G39" s="6" t="s">
        <v>2219</v>
      </c>
      <c r="H39" s="6" t="s">
        <v>2220</v>
      </c>
      <c r="I39" s="6" t="s">
        <v>2221</v>
      </c>
      <c r="J39" t="s">
        <v>2222</v>
      </c>
    </row>
    <row r="40" spans="1:10">
      <c r="A40">
        <v>26146000</v>
      </c>
      <c r="B40">
        <v>59977000</v>
      </c>
      <c r="C40">
        <v>92801000</v>
      </c>
      <c r="D40">
        <f t="shared" si="0"/>
        <v>59977000</v>
      </c>
      <c r="E40" t="s">
        <v>1286</v>
      </c>
      <c r="F40" t="s">
        <v>6379</v>
      </c>
      <c r="G40" t="s">
        <v>1785</v>
      </c>
      <c r="H40" s="6" t="s">
        <v>2225</v>
      </c>
      <c r="I40" t="s">
        <v>2226</v>
      </c>
      <c r="J40" t="s">
        <v>2227</v>
      </c>
    </row>
    <row r="41" spans="1:10">
      <c r="A41">
        <v>24755000</v>
      </c>
      <c r="B41">
        <v>21097000</v>
      </c>
      <c r="C41">
        <v>18091000</v>
      </c>
      <c r="D41">
        <f t="shared" si="0"/>
        <v>21097000</v>
      </c>
      <c r="E41" t="s">
        <v>1102</v>
      </c>
      <c r="F41" t="s">
        <v>6388</v>
      </c>
      <c r="G41" s="6" t="s">
        <v>2245</v>
      </c>
      <c r="H41" s="6" t="s">
        <v>2158</v>
      </c>
      <c r="I41" s="6" t="s">
        <v>2246</v>
      </c>
      <c r="J41" t="s">
        <v>2247</v>
      </c>
    </row>
    <row r="42" spans="1:10">
      <c r="A42">
        <v>24392000</v>
      </c>
      <c r="B42">
        <v>18428000</v>
      </c>
      <c r="C42">
        <v>21240000</v>
      </c>
      <c r="D42">
        <f t="shared" si="0"/>
        <v>21240000</v>
      </c>
      <c r="E42" t="s">
        <v>452</v>
      </c>
      <c r="F42" t="s">
        <v>6392</v>
      </c>
      <c r="G42" s="6" t="s">
        <v>2086</v>
      </c>
      <c r="H42" s="6" t="s">
        <v>2258</v>
      </c>
      <c r="I42" s="6" t="s">
        <v>2259</v>
      </c>
      <c r="J42" t="s">
        <v>2260</v>
      </c>
    </row>
    <row r="43" spans="1:10">
      <c r="A43">
        <v>24281000</v>
      </c>
      <c r="B43">
        <v>23084000</v>
      </c>
      <c r="C43">
        <v>21577000</v>
      </c>
      <c r="D43">
        <f t="shared" si="0"/>
        <v>23084000</v>
      </c>
      <c r="E43" t="s">
        <v>959</v>
      </c>
      <c r="F43" t="s">
        <v>6393</v>
      </c>
      <c r="G43" s="6" t="s">
        <v>2157</v>
      </c>
      <c r="H43" s="6" t="s">
        <v>2261</v>
      </c>
      <c r="I43" s="6" t="s">
        <v>2262</v>
      </c>
      <c r="J43" t="s">
        <v>2263</v>
      </c>
    </row>
    <row r="44" spans="1:10">
      <c r="A44">
        <v>23089000</v>
      </c>
      <c r="B44">
        <v>25699000</v>
      </c>
      <c r="C44">
        <v>24257000</v>
      </c>
      <c r="D44">
        <f t="shared" si="0"/>
        <v>24257000</v>
      </c>
      <c r="E44" t="s">
        <v>573</v>
      </c>
      <c r="F44" t="s">
        <v>6397</v>
      </c>
      <c r="G44" s="6" t="s">
        <v>2157</v>
      </c>
      <c r="H44" s="6" t="s">
        <v>2272</v>
      </c>
      <c r="I44" s="6" t="s">
        <v>2273</v>
      </c>
      <c r="J44" t="s">
        <v>2274</v>
      </c>
    </row>
    <row r="45" spans="1:10">
      <c r="A45">
        <v>22825000</v>
      </c>
      <c r="B45">
        <v>8430700</v>
      </c>
      <c r="C45">
        <v>20284000</v>
      </c>
      <c r="D45">
        <f t="shared" si="0"/>
        <v>20284000</v>
      </c>
      <c r="E45" t="s">
        <v>1113</v>
      </c>
      <c r="F45" t="s">
        <v>6398</v>
      </c>
      <c r="G45" t="s">
        <v>2275</v>
      </c>
      <c r="H45" s="6" t="s">
        <v>2276</v>
      </c>
      <c r="I45" t="s">
        <v>2277</v>
      </c>
      <c r="J45" t="s">
        <v>2278</v>
      </c>
    </row>
    <row r="46" spans="1:10">
      <c r="A46">
        <v>21469000</v>
      </c>
      <c r="B46">
        <v>16570000</v>
      </c>
      <c r="C46">
        <v>16165000</v>
      </c>
      <c r="D46">
        <f t="shared" si="0"/>
        <v>16570000</v>
      </c>
      <c r="E46" t="s">
        <v>99</v>
      </c>
      <c r="F46" t="s">
        <v>6403</v>
      </c>
      <c r="G46" s="6" t="s">
        <v>2293</v>
      </c>
      <c r="H46" s="6" t="s">
        <v>2095</v>
      </c>
      <c r="I46" s="6" t="s">
        <v>2294</v>
      </c>
      <c r="J46" t="s">
        <v>2295</v>
      </c>
    </row>
    <row r="47" spans="1:10">
      <c r="A47">
        <v>20792000</v>
      </c>
      <c r="B47">
        <v>25364000</v>
      </c>
      <c r="C47">
        <v>28459000</v>
      </c>
      <c r="D47">
        <f t="shared" si="0"/>
        <v>25364000</v>
      </c>
      <c r="E47" t="s">
        <v>651</v>
      </c>
      <c r="F47" t="s">
        <v>6406</v>
      </c>
      <c r="G47" s="6" t="s">
        <v>2301</v>
      </c>
      <c r="H47" s="6" t="s">
        <v>2302</v>
      </c>
      <c r="I47" s="6" t="s">
        <v>2303</v>
      </c>
      <c r="J47" t="s">
        <v>2304</v>
      </c>
    </row>
    <row r="48" spans="1:10">
      <c r="A48">
        <v>19712000</v>
      </c>
      <c r="B48">
        <v>12259000</v>
      </c>
      <c r="C48">
        <v>15965000</v>
      </c>
      <c r="D48">
        <f t="shared" si="0"/>
        <v>15965000</v>
      </c>
      <c r="E48" t="s">
        <v>1124</v>
      </c>
      <c r="F48" t="s">
        <v>6409</v>
      </c>
      <c r="G48" t="s">
        <v>2311</v>
      </c>
      <c r="H48" s="6" t="s">
        <v>2312</v>
      </c>
      <c r="I48" t="s">
        <v>2313</v>
      </c>
      <c r="J48" t="s">
        <v>2314</v>
      </c>
    </row>
    <row r="49" spans="1:10">
      <c r="A49">
        <v>19644000</v>
      </c>
      <c r="B49">
        <v>22809000</v>
      </c>
      <c r="C49">
        <v>25437000</v>
      </c>
      <c r="D49">
        <f t="shared" si="0"/>
        <v>22809000</v>
      </c>
      <c r="E49" t="s">
        <v>1183</v>
      </c>
      <c r="F49" t="s">
        <v>6410</v>
      </c>
      <c r="G49" s="6" t="s">
        <v>2245</v>
      </c>
      <c r="H49" s="6" t="s">
        <v>2315</v>
      </c>
      <c r="I49" s="6" t="s">
        <v>2316</v>
      </c>
      <c r="J49" t="s">
        <v>2317</v>
      </c>
    </row>
    <row r="50" spans="1:10">
      <c r="A50">
        <v>19504000</v>
      </c>
      <c r="B50">
        <v>28330000</v>
      </c>
      <c r="C50">
        <v>19791000</v>
      </c>
      <c r="D50">
        <f t="shared" si="0"/>
        <v>19791000</v>
      </c>
      <c r="E50" t="s">
        <v>623</v>
      </c>
      <c r="F50" t="s">
        <v>6411</v>
      </c>
      <c r="G50" t="s">
        <v>2318</v>
      </c>
      <c r="H50" s="6" t="s">
        <v>2319</v>
      </c>
      <c r="I50" t="s">
        <v>2320</v>
      </c>
      <c r="J50" t="s">
        <v>2321</v>
      </c>
    </row>
    <row r="51" spans="1:10">
      <c r="A51">
        <v>19229000</v>
      </c>
      <c r="B51">
        <v>9072000</v>
      </c>
      <c r="C51">
        <v>14616000</v>
      </c>
      <c r="D51">
        <f t="shared" si="0"/>
        <v>14616000</v>
      </c>
      <c r="E51" t="s">
        <v>1357</v>
      </c>
      <c r="F51" t="s">
        <v>6416</v>
      </c>
      <c r="G51" s="6" t="s">
        <v>2336</v>
      </c>
      <c r="H51" s="6" t="s">
        <v>2337</v>
      </c>
      <c r="I51" s="6" t="s">
        <v>2338</v>
      </c>
      <c r="J51" t="s">
        <v>2339</v>
      </c>
    </row>
    <row r="52" spans="1:10">
      <c r="A52">
        <v>19188000</v>
      </c>
      <c r="B52">
        <v>14505000</v>
      </c>
      <c r="C52">
        <v>13201000</v>
      </c>
      <c r="D52">
        <f t="shared" si="0"/>
        <v>14505000</v>
      </c>
      <c r="E52" t="s">
        <v>1291</v>
      </c>
      <c r="F52" t="s">
        <v>6417</v>
      </c>
      <c r="G52" s="6" t="s">
        <v>2340</v>
      </c>
      <c r="H52" s="6" t="s">
        <v>2341</v>
      </c>
      <c r="I52" s="6" t="s">
        <v>2342</v>
      </c>
      <c r="J52" t="s">
        <v>2343</v>
      </c>
    </row>
    <row r="53" spans="1:10">
      <c r="A53">
        <v>18159000</v>
      </c>
      <c r="B53">
        <v>19460000</v>
      </c>
      <c r="C53">
        <v>20855000</v>
      </c>
      <c r="D53">
        <f t="shared" si="0"/>
        <v>19460000</v>
      </c>
      <c r="E53" t="s">
        <v>123</v>
      </c>
      <c r="F53" t="s">
        <v>6420</v>
      </c>
      <c r="G53" s="6" t="s">
        <v>2351</v>
      </c>
      <c r="H53" s="6" t="s">
        <v>1806</v>
      </c>
      <c r="I53" s="6" t="s">
        <v>2352</v>
      </c>
      <c r="J53" t="s">
        <v>2353</v>
      </c>
    </row>
    <row r="54" spans="1:10">
      <c r="A54">
        <v>17931000</v>
      </c>
      <c r="B54">
        <v>11771000</v>
      </c>
      <c r="C54">
        <v>15537000</v>
      </c>
      <c r="D54">
        <f t="shared" si="0"/>
        <v>15537000</v>
      </c>
      <c r="E54" t="s">
        <v>564</v>
      </c>
      <c r="F54" t="s">
        <v>6422</v>
      </c>
      <c r="G54" s="6" t="s">
        <v>2357</v>
      </c>
      <c r="H54" s="6" t="s">
        <v>2358</v>
      </c>
      <c r="I54" s="6" t="s">
        <v>2359</v>
      </c>
      <c r="J54" t="s">
        <v>2360</v>
      </c>
    </row>
    <row r="55" spans="1:10">
      <c r="A55">
        <v>17697000</v>
      </c>
      <c r="B55">
        <v>8099700</v>
      </c>
      <c r="C55">
        <v>10357000</v>
      </c>
      <c r="D55">
        <f t="shared" si="0"/>
        <v>10357000</v>
      </c>
      <c r="E55" t="s">
        <v>561</v>
      </c>
      <c r="F55" t="s">
        <v>6424</v>
      </c>
      <c r="G55" s="6" t="s">
        <v>1805</v>
      </c>
      <c r="H55" s="6" t="s">
        <v>1806</v>
      </c>
      <c r="I55" s="6" t="s">
        <v>2365</v>
      </c>
      <c r="J55" t="s">
        <v>2366</v>
      </c>
    </row>
    <row r="56" spans="1:10">
      <c r="A56">
        <v>17581000</v>
      </c>
      <c r="B56">
        <v>12511000</v>
      </c>
      <c r="C56">
        <v>17089000</v>
      </c>
      <c r="D56">
        <f t="shared" si="0"/>
        <v>17089000</v>
      </c>
      <c r="E56" t="s">
        <v>148</v>
      </c>
      <c r="F56" t="s">
        <v>6425</v>
      </c>
      <c r="G56" s="6" t="s">
        <v>2367</v>
      </c>
      <c r="H56" s="6" t="s">
        <v>2368</v>
      </c>
      <c r="I56" s="6" t="s">
        <v>2369</v>
      </c>
      <c r="J56" t="s">
        <v>2370</v>
      </c>
    </row>
    <row r="57" spans="1:10">
      <c r="A57">
        <v>17432000</v>
      </c>
      <c r="B57">
        <v>12334000</v>
      </c>
      <c r="C57">
        <v>12575000</v>
      </c>
      <c r="D57">
        <f t="shared" si="0"/>
        <v>12575000</v>
      </c>
      <c r="E57" t="s">
        <v>726</v>
      </c>
      <c r="F57" t="s">
        <v>6427</v>
      </c>
      <c r="G57" t="s">
        <v>2374</v>
      </c>
      <c r="H57" s="6" t="s">
        <v>2375</v>
      </c>
      <c r="I57" t="s">
        <v>2376</v>
      </c>
      <c r="J57" t="s">
        <v>2377</v>
      </c>
    </row>
    <row r="58" spans="1:10">
      <c r="A58">
        <v>17202000</v>
      </c>
      <c r="B58">
        <v>18601000</v>
      </c>
      <c r="C58">
        <v>18264000</v>
      </c>
      <c r="D58">
        <f t="shared" si="0"/>
        <v>18264000</v>
      </c>
      <c r="E58" t="s">
        <v>152</v>
      </c>
      <c r="F58" t="s">
        <v>6432</v>
      </c>
      <c r="G58" t="s">
        <v>2388</v>
      </c>
      <c r="H58" s="6" t="s">
        <v>2389</v>
      </c>
      <c r="I58" t="s">
        <v>2390</v>
      </c>
      <c r="J58" t="s">
        <v>2391</v>
      </c>
    </row>
    <row r="59" spans="1:10">
      <c r="A59">
        <v>17147000</v>
      </c>
      <c r="B59">
        <v>19554000</v>
      </c>
      <c r="C59">
        <v>18187000</v>
      </c>
      <c r="D59">
        <f t="shared" si="0"/>
        <v>18187000</v>
      </c>
      <c r="E59" t="s">
        <v>332</v>
      </c>
      <c r="F59" t="s">
        <v>6433</v>
      </c>
      <c r="G59" s="6" t="s">
        <v>2392</v>
      </c>
      <c r="H59" s="6" t="s">
        <v>2393</v>
      </c>
      <c r="I59" s="6" t="s">
        <v>2394</v>
      </c>
      <c r="J59" t="s">
        <v>2395</v>
      </c>
    </row>
    <row r="60" spans="1:10">
      <c r="A60">
        <v>16894000</v>
      </c>
      <c r="B60">
        <v>15209000</v>
      </c>
      <c r="C60">
        <v>19256000</v>
      </c>
      <c r="D60">
        <f t="shared" si="0"/>
        <v>16894000</v>
      </c>
      <c r="E60" t="s">
        <v>1087</v>
      </c>
      <c r="F60" t="s">
        <v>6436</v>
      </c>
      <c r="G60" t="s">
        <v>2402</v>
      </c>
      <c r="H60" s="6" t="s">
        <v>2403</v>
      </c>
      <c r="I60" t="s">
        <v>2404</v>
      </c>
      <c r="J60" t="s">
        <v>2405</v>
      </c>
    </row>
    <row r="61" spans="1:10">
      <c r="A61">
        <v>16831000</v>
      </c>
      <c r="B61">
        <v>13931000</v>
      </c>
      <c r="C61">
        <v>18184000</v>
      </c>
      <c r="D61">
        <f t="shared" si="0"/>
        <v>16831000</v>
      </c>
      <c r="E61" t="s">
        <v>308</v>
      </c>
      <c r="F61" t="s">
        <v>6437</v>
      </c>
      <c r="G61" s="6" t="s">
        <v>2406</v>
      </c>
      <c r="H61" s="6" t="s">
        <v>2407</v>
      </c>
      <c r="I61" s="6" t="s">
        <v>2408</v>
      </c>
      <c r="J61" t="s">
        <v>2409</v>
      </c>
    </row>
    <row r="62" spans="1:10">
      <c r="A62">
        <v>16671000</v>
      </c>
      <c r="B62">
        <v>15605000</v>
      </c>
      <c r="C62">
        <v>16353000</v>
      </c>
      <c r="D62">
        <f t="shared" si="0"/>
        <v>16353000</v>
      </c>
      <c r="E62" t="s">
        <v>851</v>
      </c>
      <c r="F62" t="s">
        <v>6438</v>
      </c>
      <c r="G62" t="s">
        <v>1983</v>
      </c>
      <c r="H62" s="6" t="s">
        <v>2410</v>
      </c>
      <c r="I62" t="s">
        <v>2411</v>
      </c>
      <c r="J62" t="s">
        <v>2412</v>
      </c>
    </row>
    <row r="63" spans="1:10">
      <c r="A63">
        <v>16598000</v>
      </c>
      <c r="B63">
        <v>11000000</v>
      </c>
      <c r="C63">
        <v>12357000</v>
      </c>
      <c r="D63">
        <f t="shared" si="0"/>
        <v>12357000</v>
      </c>
      <c r="E63" t="s">
        <v>785</v>
      </c>
      <c r="F63" t="s">
        <v>6441</v>
      </c>
      <c r="G63" s="6" t="s">
        <v>2157</v>
      </c>
      <c r="H63" s="6" t="s">
        <v>2419</v>
      </c>
      <c r="I63" s="6" t="s">
        <v>2420</v>
      </c>
      <c r="J63" t="s">
        <v>2421</v>
      </c>
    </row>
    <row r="64" spans="1:10">
      <c r="A64">
        <v>16466000</v>
      </c>
      <c r="B64">
        <v>19346000</v>
      </c>
      <c r="C64">
        <v>18605000</v>
      </c>
      <c r="D64">
        <f t="shared" si="0"/>
        <v>18605000</v>
      </c>
      <c r="E64" t="s">
        <v>613</v>
      </c>
      <c r="F64" t="s">
        <v>6442</v>
      </c>
      <c r="G64" t="s">
        <v>2422</v>
      </c>
      <c r="H64" s="6" t="s">
        <v>2095</v>
      </c>
      <c r="I64" t="s">
        <v>2423</v>
      </c>
      <c r="J64" t="s">
        <v>2424</v>
      </c>
    </row>
    <row r="65" spans="1:10">
      <c r="A65">
        <v>16282000</v>
      </c>
      <c r="B65">
        <v>21528000</v>
      </c>
      <c r="C65">
        <v>22209000</v>
      </c>
      <c r="D65">
        <f t="shared" si="0"/>
        <v>21528000</v>
      </c>
      <c r="E65" t="s">
        <v>307</v>
      </c>
      <c r="F65" t="s">
        <v>6443</v>
      </c>
      <c r="G65" s="6" t="s">
        <v>2425</v>
      </c>
      <c r="H65" s="6" t="s">
        <v>2258</v>
      </c>
      <c r="I65" s="6" t="s">
        <v>2426</v>
      </c>
      <c r="J65" t="s">
        <v>2427</v>
      </c>
    </row>
    <row r="66" spans="1:10">
      <c r="A66">
        <v>15926000</v>
      </c>
      <c r="B66">
        <v>23058000</v>
      </c>
      <c r="C66">
        <v>19816000</v>
      </c>
      <c r="D66">
        <f t="shared" ref="D66:D129" si="1">MEDIAN(A66:C66)</f>
        <v>19816000</v>
      </c>
      <c r="E66" t="s">
        <v>717</v>
      </c>
      <c r="F66" t="s">
        <v>6445</v>
      </c>
      <c r="G66" s="6" t="s">
        <v>2431</v>
      </c>
      <c r="H66" s="6" t="s">
        <v>2432</v>
      </c>
      <c r="I66" s="6" t="s">
        <v>2433</v>
      </c>
      <c r="J66" t="s">
        <v>2434</v>
      </c>
    </row>
    <row r="67" spans="1:10">
      <c r="A67">
        <v>15692000</v>
      </c>
      <c r="B67">
        <v>13754000</v>
      </c>
      <c r="C67">
        <v>13019000</v>
      </c>
      <c r="D67">
        <f t="shared" si="1"/>
        <v>13754000</v>
      </c>
      <c r="E67" t="s">
        <v>31</v>
      </c>
      <c r="F67" t="s">
        <v>6448</v>
      </c>
      <c r="G67" s="6" t="s">
        <v>2441</v>
      </c>
      <c r="H67" s="6" t="s">
        <v>2442</v>
      </c>
      <c r="I67" s="6" t="s">
        <v>2443</v>
      </c>
      <c r="J67" t="s">
        <v>2444</v>
      </c>
    </row>
    <row r="68" spans="1:10">
      <c r="A68">
        <v>15615000</v>
      </c>
      <c r="B68">
        <v>13884000</v>
      </c>
      <c r="C68">
        <v>12857000</v>
      </c>
      <c r="D68">
        <f t="shared" si="1"/>
        <v>13884000</v>
      </c>
      <c r="E68" t="s">
        <v>756</v>
      </c>
      <c r="F68" t="s">
        <v>6449</v>
      </c>
      <c r="G68" s="6" t="s">
        <v>2445</v>
      </c>
      <c r="H68" s="6" t="s">
        <v>2095</v>
      </c>
      <c r="I68" s="6" t="s">
        <v>2446</v>
      </c>
      <c r="J68" t="s">
        <v>2447</v>
      </c>
    </row>
    <row r="69" spans="1:10">
      <c r="A69">
        <v>14915000</v>
      </c>
      <c r="B69">
        <v>14227000</v>
      </c>
      <c r="C69">
        <v>12919000</v>
      </c>
      <c r="D69">
        <f t="shared" si="1"/>
        <v>14227000</v>
      </c>
      <c r="E69" t="s">
        <v>718</v>
      </c>
      <c r="F69" t="s">
        <v>6457</v>
      </c>
      <c r="G69" t="s">
        <v>2473</v>
      </c>
      <c r="H69" s="6" t="s">
        <v>2474</v>
      </c>
      <c r="I69" t="s">
        <v>2475</v>
      </c>
      <c r="J69" t="s">
        <v>2476</v>
      </c>
    </row>
    <row r="70" spans="1:10">
      <c r="A70">
        <v>14289000</v>
      </c>
      <c r="B70">
        <v>12040000</v>
      </c>
      <c r="C70">
        <v>18661000</v>
      </c>
      <c r="D70">
        <f t="shared" si="1"/>
        <v>14289000</v>
      </c>
      <c r="E70" t="s">
        <v>939</v>
      </c>
      <c r="F70" t="s">
        <v>6463</v>
      </c>
      <c r="G70" s="6" t="s">
        <v>2495</v>
      </c>
      <c r="H70" s="6" t="s">
        <v>2496</v>
      </c>
      <c r="I70" s="6" t="s">
        <v>2497</v>
      </c>
      <c r="J70" t="s">
        <v>2498</v>
      </c>
    </row>
    <row r="71" spans="1:10">
      <c r="A71">
        <v>14063000</v>
      </c>
      <c r="B71">
        <v>52640000</v>
      </c>
      <c r="C71">
        <v>45369000</v>
      </c>
      <c r="D71">
        <f t="shared" si="1"/>
        <v>45369000</v>
      </c>
      <c r="E71" t="s">
        <v>544</v>
      </c>
      <c r="F71" t="s">
        <v>6466</v>
      </c>
      <c r="G71" s="6" t="s">
        <v>2505</v>
      </c>
      <c r="H71" s="6" t="s">
        <v>2506</v>
      </c>
      <c r="I71" s="6" t="s">
        <v>2507</v>
      </c>
      <c r="J71" t="s">
        <v>2508</v>
      </c>
    </row>
    <row r="72" spans="1:10">
      <c r="A72">
        <v>13183000</v>
      </c>
      <c r="B72">
        <v>13935000</v>
      </c>
      <c r="C72">
        <v>11789000</v>
      </c>
      <c r="D72">
        <f t="shared" si="1"/>
        <v>13183000</v>
      </c>
      <c r="E72" t="s">
        <v>150</v>
      </c>
      <c r="F72" t="s">
        <v>6474</v>
      </c>
      <c r="G72" s="6" t="s">
        <v>2425</v>
      </c>
      <c r="H72" s="6" t="s">
        <v>2258</v>
      </c>
      <c r="I72" s="6" t="s">
        <v>2534</v>
      </c>
      <c r="J72" t="s">
        <v>2535</v>
      </c>
    </row>
    <row r="73" spans="1:10">
      <c r="A73">
        <v>13078000</v>
      </c>
      <c r="B73">
        <v>16802000</v>
      </c>
      <c r="C73">
        <v>16564000</v>
      </c>
      <c r="D73">
        <f t="shared" si="1"/>
        <v>16564000</v>
      </c>
      <c r="E73" t="s">
        <v>156</v>
      </c>
      <c r="F73" t="s">
        <v>6476</v>
      </c>
      <c r="G73" t="s">
        <v>1983</v>
      </c>
      <c r="H73" s="6" t="s">
        <v>2539</v>
      </c>
      <c r="I73" t="s">
        <v>2540</v>
      </c>
      <c r="J73" t="s">
        <v>2541</v>
      </c>
    </row>
    <row r="74" spans="1:10">
      <c r="A74">
        <v>12876000</v>
      </c>
      <c r="B74">
        <v>6533900</v>
      </c>
      <c r="C74">
        <v>11088000</v>
      </c>
      <c r="D74">
        <f t="shared" si="1"/>
        <v>11088000</v>
      </c>
      <c r="E74" t="s">
        <v>680</v>
      </c>
      <c r="F74" t="s">
        <v>6478</v>
      </c>
      <c r="G74" s="6" t="s">
        <v>2546</v>
      </c>
      <c r="H74" s="6" t="s">
        <v>2547</v>
      </c>
      <c r="I74" s="6" t="s">
        <v>2548</v>
      </c>
      <c r="J74" t="s">
        <v>2549</v>
      </c>
    </row>
    <row r="75" spans="1:10">
      <c r="A75">
        <v>12669000</v>
      </c>
      <c r="B75">
        <v>11509000</v>
      </c>
      <c r="C75">
        <v>12015000</v>
      </c>
      <c r="D75">
        <f t="shared" si="1"/>
        <v>12015000</v>
      </c>
      <c r="E75" t="s">
        <v>1373</v>
      </c>
      <c r="F75" t="s">
        <v>6481</v>
      </c>
      <c r="G75" s="6" t="s">
        <v>2556</v>
      </c>
      <c r="H75" s="6" t="s">
        <v>2547</v>
      </c>
      <c r="I75" s="6" t="s">
        <v>2557</v>
      </c>
      <c r="J75" t="s">
        <v>2558</v>
      </c>
    </row>
    <row r="76" spans="1:10">
      <c r="A76">
        <v>12612000</v>
      </c>
      <c r="B76">
        <v>17289000</v>
      </c>
      <c r="C76">
        <v>18698000</v>
      </c>
      <c r="D76">
        <f t="shared" si="1"/>
        <v>17289000</v>
      </c>
      <c r="E76" t="s">
        <v>266</v>
      </c>
      <c r="F76" t="s">
        <v>6483</v>
      </c>
      <c r="G76" s="6" t="s">
        <v>2563</v>
      </c>
      <c r="H76" s="6" t="s">
        <v>2162</v>
      </c>
      <c r="I76" s="6" t="s">
        <v>2564</v>
      </c>
      <c r="J76" t="s">
        <v>2565</v>
      </c>
    </row>
    <row r="77" spans="1:10">
      <c r="A77">
        <v>12537000</v>
      </c>
      <c r="B77">
        <v>5547700</v>
      </c>
      <c r="C77">
        <v>7885600</v>
      </c>
      <c r="D77">
        <f t="shared" si="1"/>
        <v>7885600</v>
      </c>
      <c r="E77" t="s">
        <v>344</v>
      </c>
      <c r="F77" t="s">
        <v>6484</v>
      </c>
      <c r="G77" s="6" t="s">
        <v>2566</v>
      </c>
      <c r="H77" s="6" t="s">
        <v>2162</v>
      </c>
      <c r="I77" s="6" t="s">
        <v>2567</v>
      </c>
      <c r="J77" t="s">
        <v>2568</v>
      </c>
    </row>
    <row r="78" spans="1:10">
      <c r="A78">
        <v>12375000</v>
      </c>
      <c r="B78">
        <v>14895000</v>
      </c>
      <c r="C78">
        <v>13647000</v>
      </c>
      <c r="D78">
        <f t="shared" si="1"/>
        <v>13647000</v>
      </c>
      <c r="E78" t="s">
        <v>861</v>
      </c>
      <c r="F78" t="s">
        <v>6485</v>
      </c>
      <c r="G78" s="6" t="s">
        <v>2569</v>
      </c>
      <c r="H78" s="6" t="s">
        <v>1961</v>
      </c>
      <c r="I78" s="6" t="s">
        <v>2570</v>
      </c>
      <c r="J78" t="s">
        <v>2571</v>
      </c>
    </row>
    <row r="79" spans="1:10">
      <c r="A79">
        <v>11923000</v>
      </c>
      <c r="B79">
        <v>0</v>
      </c>
      <c r="C79">
        <v>6041200</v>
      </c>
      <c r="D79">
        <f t="shared" si="1"/>
        <v>6041200</v>
      </c>
      <c r="E79" t="s">
        <v>964</v>
      </c>
      <c r="F79" t="s">
        <v>6490</v>
      </c>
      <c r="G79" s="6" t="s">
        <v>2585</v>
      </c>
      <c r="H79" s="6" t="s">
        <v>2586</v>
      </c>
      <c r="I79" s="6" t="s">
        <v>2587</v>
      </c>
      <c r="J79" t="s">
        <v>2588</v>
      </c>
    </row>
    <row r="80" spans="1:10">
      <c r="A80">
        <v>11510000</v>
      </c>
      <c r="B80">
        <v>11735000</v>
      </c>
      <c r="C80">
        <v>17800000</v>
      </c>
      <c r="D80">
        <f t="shared" si="1"/>
        <v>11735000</v>
      </c>
      <c r="E80" t="s">
        <v>813</v>
      </c>
      <c r="F80" t="s">
        <v>6495</v>
      </c>
      <c r="G80" s="6" t="s">
        <v>2425</v>
      </c>
      <c r="H80" s="6" t="s">
        <v>2603</v>
      </c>
      <c r="I80" s="6" t="s">
        <v>2604</v>
      </c>
      <c r="J80" t="s">
        <v>2605</v>
      </c>
    </row>
    <row r="81" spans="1:10">
      <c r="A81">
        <v>11258000</v>
      </c>
      <c r="B81">
        <v>16424000</v>
      </c>
      <c r="C81">
        <v>11231000</v>
      </c>
      <c r="D81">
        <f t="shared" si="1"/>
        <v>11258000</v>
      </c>
      <c r="E81" t="s">
        <v>834</v>
      </c>
      <c r="F81" t="s">
        <v>834</v>
      </c>
      <c r="G81" s="6" t="s">
        <v>1987</v>
      </c>
      <c r="H81" s="6" t="s">
        <v>1806</v>
      </c>
      <c r="I81" s="6" t="s">
        <v>1987</v>
      </c>
      <c r="J81" t="s">
        <v>2610</v>
      </c>
    </row>
    <row r="82" spans="1:10">
      <c r="A82">
        <v>11165000</v>
      </c>
      <c r="B82">
        <v>52794000</v>
      </c>
      <c r="C82">
        <v>43531000</v>
      </c>
      <c r="D82">
        <f t="shared" si="1"/>
        <v>43531000</v>
      </c>
      <c r="E82" t="s">
        <v>892</v>
      </c>
      <c r="F82" t="s">
        <v>6498</v>
      </c>
      <c r="G82" t="s">
        <v>2615</v>
      </c>
      <c r="H82" s="6" t="s">
        <v>2616</v>
      </c>
      <c r="I82" t="s">
        <v>2617</v>
      </c>
      <c r="J82" t="s">
        <v>2618</v>
      </c>
    </row>
    <row r="83" spans="1:10">
      <c r="A83">
        <v>11074000</v>
      </c>
      <c r="B83">
        <v>24341000</v>
      </c>
      <c r="C83">
        <v>22211000</v>
      </c>
      <c r="D83">
        <f t="shared" si="1"/>
        <v>22211000</v>
      </c>
      <c r="E83" t="s">
        <v>1074</v>
      </c>
      <c r="F83" t="s">
        <v>6499</v>
      </c>
      <c r="G83" t="s">
        <v>2619</v>
      </c>
      <c r="H83" s="6" t="s">
        <v>2620</v>
      </c>
      <c r="I83" t="s">
        <v>2621</v>
      </c>
      <c r="J83" t="s">
        <v>2622</v>
      </c>
    </row>
    <row r="84" spans="1:10">
      <c r="A84">
        <v>10917000</v>
      </c>
      <c r="B84">
        <v>12848000</v>
      </c>
      <c r="C84">
        <v>9797000</v>
      </c>
      <c r="D84">
        <f t="shared" si="1"/>
        <v>10917000</v>
      </c>
      <c r="E84" t="s">
        <v>610</v>
      </c>
      <c r="F84" t="s">
        <v>6500</v>
      </c>
      <c r="G84" t="s">
        <v>2623</v>
      </c>
      <c r="H84" s="6" t="s">
        <v>2624</v>
      </c>
      <c r="I84" t="s">
        <v>2625</v>
      </c>
      <c r="J84" t="s">
        <v>2626</v>
      </c>
    </row>
    <row r="85" spans="1:10">
      <c r="A85">
        <v>10640000</v>
      </c>
      <c r="B85">
        <v>13993000</v>
      </c>
      <c r="C85">
        <v>13339000</v>
      </c>
      <c r="D85">
        <f t="shared" si="1"/>
        <v>13339000</v>
      </c>
      <c r="E85" t="s">
        <v>466</v>
      </c>
      <c r="F85" t="s">
        <v>6505</v>
      </c>
      <c r="G85" t="s">
        <v>2641</v>
      </c>
      <c r="H85" s="6" t="s">
        <v>2642</v>
      </c>
      <c r="I85" t="s">
        <v>2643</v>
      </c>
      <c r="J85" t="s">
        <v>2644</v>
      </c>
    </row>
    <row r="86" spans="1:10">
      <c r="A86">
        <v>10593000</v>
      </c>
      <c r="B86">
        <v>15088000</v>
      </c>
      <c r="C86">
        <v>13949000</v>
      </c>
      <c r="D86">
        <f t="shared" si="1"/>
        <v>13949000</v>
      </c>
      <c r="E86" t="s">
        <v>1195</v>
      </c>
      <c r="F86" t="s">
        <v>6506</v>
      </c>
      <c r="G86" t="s">
        <v>2645</v>
      </c>
      <c r="H86" s="6" t="s">
        <v>2646</v>
      </c>
      <c r="I86" t="s">
        <v>2647</v>
      </c>
      <c r="J86" t="s">
        <v>2648</v>
      </c>
    </row>
    <row r="87" spans="1:10">
      <c r="A87">
        <v>10580000</v>
      </c>
      <c r="B87">
        <v>5670700</v>
      </c>
      <c r="C87">
        <v>4903500</v>
      </c>
      <c r="D87">
        <f t="shared" si="1"/>
        <v>5670700</v>
      </c>
      <c r="E87" t="s">
        <v>1225</v>
      </c>
      <c r="F87" t="s">
        <v>6507</v>
      </c>
      <c r="G87" s="6" t="s">
        <v>2649</v>
      </c>
      <c r="H87" s="6" t="s">
        <v>2650</v>
      </c>
      <c r="I87" s="6" t="s">
        <v>2651</v>
      </c>
      <c r="J87" t="s">
        <v>2652</v>
      </c>
    </row>
    <row r="88" spans="1:10">
      <c r="A88">
        <v>10543000</v>
      </c>
      <c r="B88">
        <v>7484200</v>
      </c>
      <c r="C88">
        <v>9839700</v>
      </c>
      <c r="D88">
        <f t="shared" si="1"/>
        <v>9839700</v>
      </c>
      <c r="E88" t="s">
        <v>385</v>
      </c>
      <c r="F88" t="s">
        <v>6508</v>
      </c>
      <c r="G88" t="s">
        <v>2653</v>
      </c>
      <c r="H88" s="6" t="s">
        <v>2654</v>
      </c>
      <c r="I88" s="6" t="s">
        <v>2655</v>
      </c>
      <c r="J88" t="s">
        <v>2656</v>
      </c>
    </row>
    <row r="89" spans="1:10">
      <c r="A89">
        <v>10267000</v>
      </c>
      <c r="B89">
        <v>5889200</v>
      </c>
      <c r="C89">
        <v>6437000</v>
      </c>
      <c r="D89">
        <f t="shared" si="1"/>
        <v>6437000</v>
      </c>
      <c r="E89" t="s">
        <v>1262</v>
      </c>
      <c r="F89" t="s">
        <v>6513</v>
      </c>
      <c r="G89" s="6" t="s">
        <v>2673</v>
      </c>
      <c r="H89" s="6" t="s">
        <v>2674</v>
      </c>
      <c r="I89" s="6" t="s">
        <v>2675</v>
      </c>
      <c r="J89" t="s">
        <v>2676</v>
      </c>
    </row>
    <row r="90" spans="1:10">
      <c r="A90">
        <v>10182000</v>
      </c>
      <c r="B90">
        <v>22558000</v>
      </c>
      <c r="C90">
        <v>20074000</v>
      </c>
      <c r="D90">
        <f t="shared" si="1"/>
        <v>20074000</v>
      </c>
      <c r="E90" t="s">
        <v>87</v>
      </c>
      <c r="F90" t="s">
        <v>6515</v>
      </c>
      <c r="G90" t="s">
        <v>2679</v>
      </c>
      <c r="H90" s="6" t="s">
        <v>2680</v>
      </c>
      <c r="I90" t="s">
        <v>2681</v>
      </c>
      <c r="J90" t="s">
        <v>2682</v>
      </c>
    </row>
    <row r="91" spans="1:10">
      <c r="A91">
        <v>10088000</v>
      </c>
      <c r="B91">
        <v>11635000</v>
      </c>
      <c r="C91">
        <v>11255000</v>
      </c>
      <c r="D91">
        <f t="shared" si="1"/>
        <v>11255000</v>
      </c>
      <c r="E91" t="s">
        <v>1118</v>
      </c>
      <c r="F91" t="s">
        <v>6516</v>
      </c>
      <c r="G91" s="6" t="s">
        <v>2683</v>
      </c>
      <c r="H91" s="6" t="s">
        <v>2684</v>
      </c>
      <c r="I91" s="6" t="s">
        <v>2685</v>
      </c>
      <c r="J91" t="s">
        <v>2686</v>
      </c>
    </row>
    <row r="92" spans="1:10">
      <c r="A92">
        <v>9946900</v>
      </c>
      <c r="B92">
        <v>6582400</v>
      </c>
      <c r="C92">
        <v>6613000</v>
      </c>
      <c r="D92">
        <f t="shared" si="1"/>
        <v>6613000</v>
      </c>
      <c r="E92" t="s">
        <v>844</v>
      </c>
      <c r="F92" t="s">
        <v>6522</v>
      </c>
      <c r="G92" s="6" t="s">
        <v>2704</v>
      </c>
      <c r="H92" s="6" t="s">
        <v>2654</v>
      </c>
      <c r="I92" s="6" t="s">
        <v>2705</v>
      </c>
      <c r="J92" t="s">
        <v>2706</v>
      </c>
    </row>
    <row r="93" spans="1:10">
      <c r="A93">
        <v>9841500</v>
      </c>
      <c r="B93">
        <v>15249000</v>
      </c>
      <c r="C93">
        <v>16384000</v>
      </c>
      <c r="D93">
        <f t="shared" si="1"/>
        <v>15249000</v>
      </c>
      <c r="E93" t="s">
        <v>529</v>
      </c>
      <c r="F93" t="s">
        <v>6524</v>
      </c>
      <c r="G93" s="6" t="s">
        <v>2208</v>
      </c>
      <c r="H93" s="6" t="s">
        <v>2709</v>
      </c>
      <c r="I93" s="6" t="s">
        <v>2710</v>
      </c>
      <c r="J93" t="s">
        <v>2711</v>
      </c>
    </row>
    <row r="94" spans="1:10">
      <c r="A94">
        <v>9441400</v>
      </c>
      <c r="B94">
        <v>6485300</v>
      </c>
      <c r="C94">
        <v>5485000</v>
      </c>
      <c r="D94">
        <f t="shared" si="1"/>
        <v>6485300</v>
      </c>
      <c r="E94" t="s">
        <v>1219</v>
      </c>
      <c r="F94" t="s">
        <v>6533</v>
      </c>
      <c r="G94" s="6" t="s">
        <v>2736</v>
      </c>
      <c r="H94" s="6" t="s">
        <v>2737</v>
      </c>
      <c r="I94" s="6" t="s">
        <v>2738</v>
      </c>
      <c r="J94" t="s">
        <v>2739</v>
      </c>
    </row>
    <row r="95" spans="1:10">
      <c r="A95">
        <v>9270100</v>
      </c>
      <c r="B95">
        <v>4912100</v>
      </c>
      <c r="C95">
        <v>6170600</v>
      </c>
      <c r="D95">
        <f t="shared" si="1"/>
        <v>6170600</v>
      </c>
      <c r="E95" t="s">
        <v>974</v>
      </c>
      <c r="F95" t="s">
        <v>6535</v>
      </c>
      <c r="G95" s="6" t="s">
        <v>2744</v>
      </c>
      <c r="H95" s="6" t="s">
        <v>2547</v>
      </c>
      <c r="I95" s="6" t="s">
        <v>2745</v>
      </c>
      <c r="J95" t="s">
        <v>2746</v>
      </c>
    </row>
    <row r="96" spans="1:10">
      <c r="A96">
        <v>9190800</v>
      </c>
      <c r="B96">
        <v>11588000</v>
      </c>
      <c r="C96">
        <v>10248000</v>
      </c>
      <c r="D96">
        <f t="shared" si="1"/>
        <v>10248000</v>
      </c>
      <c r="E96" t="s">
        <v>1135</v>
      </c>
      <c r="F96" t="s">
        <v>6537</v>
      </c>
      <c r="G96" s="6" t="s">
        <v>2751</v>
      </c>
      <c r="H96" s="6" t="s">
        <v>2752</v>
      </c>
      <c r="I96" s="6" t="s">
        <v>2753</v>
      </c>
      <c r="J96" t="s">
        <v>2754</v>
      </c>
    </row>
    <row r="97" spans="1:10">
      <c r="A97">
        <v>9091800</v>
      </c>
      <c r="B97">
        <v>7514200</v>
      </c>
      <c r="C97">
        <v>6904800</v>
      </c>
      <c r="D97">
        <f t="shared" si="1"/>
        <v>7514200</v>
      </c>
      <c r="E97" t="s">
        <v>389</v>
      </c>
      <c r="F97" t="s">
        <v>6539</v>
      </c>
      <c r="G97" s="6" t="s">
        <v>2758</v>
      </c>
      <c r="H97" s="6" t="s">
        <v>2759</v>
      </c>
      <c r="I97" s="6" t="s">
        <v>2760</v>
      </c>
      <c r="J97" t="s">
        <v>2761</v>
      </c>
    </row>
    <row r="98" spans="1:10">
      <c r="A98">
        <v>8131600</v>
      </c>
      <c r="B98">
        <v>9834700</v>
      </c>
      <c r="C98">
        <v>5745100</v>
      </c>
      <c r="D98">
        <f t="shared" si="1"/>
        <v>8131600</v>
      </c>
      <c r="E98" t="s">
        <v>262</v>
      </c>
      <c r="F98" t="s">
        <v>6551</v>
      </c>
      <c r="G98" s="6" t="s">
        <v>2799</v>
      </c>
      <c r="H98" s="6" t="s">
        <v>2674</v>
      </c>
      <c r="I98" s="6" t="s">
        <v>2800</v>
      </c>
      <c r="J98" t="s">
        <v>2801</v>
      </c>
    </row>
    <row r="99" spans="1:10">
      <c r="A99">
        <v>8112300</v>
      </c>
      <c r="B99">
        <v>6329700</v>
      </c>
      <c r="C99">
        <v>6619700</v>
      </c>
      <c r="D99">
        <f t="shared" si="1"/>
        <v>6619700</v>
      </c>
      <c r="E99" t="s">
        <v>100</v>
      </c>
      <c r="F99" t="s">
        <v>6552</v>
      </c>
      <c r="G99" s="6" t="s">
        <v>2802</v>
      </c>
      <c r="H99" s="6" t="s">
        <v>1806</v>
      </c>
      <c r="I99" s="6" t="s">
        <v>2803</v>
      </c>
      <c r="J99" t="s">
        <v>2804</v>
      </c>
    </row>
    <row r="100" spans="1:10">
      <c r="A100">
        <v>7691800</v>
      </c>
      <c r="B100">
        <v>11105000</v>
      </c>
      <c r="C100">
        <v>8990300</v>
      </c>
      <c r="D100">
        <f t="shared" si="1"/>
        <v>8990300</v>
      </c>
      <c r="E100" t="s">
        <v>622</v>
      </c>
      <c r="F100" t="s">
        <v>6553</v>
      </c>
      <c r="G100" t="s">
        <v>1983</v>
      </c>
      <c r="H100" s="6" t="s">
        <v>2805</v>
      </c>
      <c r="I100" s="6" t="s">
        <v>2806</v>
      </c>
      <c r="J100" t="s">
        <v>2807</v>
      </c>
    </row>
    <row r="101" spans="1:10">
      <c r="A101">
        <v>7614300</v>
      </c>
      <c r="B101">
        <v>5964900</v>
      </c>
      <c r="C101">
        <v>6050000</v>
      </c>
      <c r="D101">
        <f t="shared" si="1"/>
        <v>6050000</v>
      </c>
      <c r="E101" t="s">
        <v>33</v>
      </c>
      <c r="F101" t="s">
        <v>6555</v>
      </c>
      <c r="G101" s="6" t="s">
        <v>2812</v>
      </c>
      <c r="H101" s="6" t="s">
        <v>2162</v>
      </c>
      <c r="I101" s="6" t="s">
        <v>2813</v>
      </c>
      <c r="J101" t="s">
        <v>2814</v>
      </c>
    </row>
    <row r="102" spans="1:10">
      <c r="A102">
        <v>7541300</v>
      </c>
      <c r="B102">
        <v>10746000</v>
      </c>
      <c r="C102">
        <v>9662200</v>
      </c>
      <c r="D102">
        <f t="shared" si="1"/>
        <v>9662200</v>
      </c>
      <c r="E102" t="s">
        <v>108</v>
      </c>
      <c r="F102" t="s">
        <v>6556</v>
      </c>
      <c r="G102" s="6" t="s">
        <v>2815</v>
      </c>
      <c r="H102" s="6" t="s">
        <v>2816</v>
      </c>
      <c r="I102" s="6" t="s">
        <v>2817</v>
      </c>
      <c r="J102" t="s">
        <v>2818</v>
      </c>
    </row>
    <row r="103" spans="1:10">
      <c r="A103">
        <v>7518600</v>
      </c>
      <c r="B103">
        <v>7857000</v>
      </c>
      <c r="C103">
        <v>6533400</v>
      </c>
      <c r="D103">
        <f t="shared" si="1"/>
        <v>7518600</v>
      </c>
      <c r="E103" t="s">
        <v>580</v>
      </c>
      <c r="F103" t="s">
        <v>6557</v>
      </c>
      <c r="G103" t="s">
        <v>2819</v>
      </c>
      <c r="H103" s="6" t="s">
        <v>2820</v>
      </c>
      <c r="I103" t="s">
        <v>2821</v>
      </c>
      <c r="J103" t="s">
        <v>2822</v>
      </c>
    </row>
    <row r="104" spans="1:10">
      <c r="A104">
        <v>7164700</v>
      </c>
      <c r="B104">
        <v>9396500</v>
      </c>
      <c r="C104">
        <v>11777000</v>
      </c>
      <c r="D104">
        <f t="shared" si="1"/>
        <v>9396500</v>
      </c>
      <c r="E104" t="s">
        <v>1369</v>
      </c>
      <c r="F104" t="s">
        <v>6559</v>
      </c>
      <c r="G104" s="6" t="s">
        <v>2826</v>
      </c>
      <c r="H104" s="6" t="s">
        <v>2827</v>
      </c>
      <c r="I104" s="6" t="s">
        <v>2828</v>
      </c>
      <c r="J104" t="s">
        <v>2829</v>
      </c>
    </row>
    <row r="105" spans="1:10">
      <c r="A105">
        <v>6907800</v>
      </c>
      <c r="B105">
        <v>0</v>
      </c>
      <c r="C105">
        <v>0</v>
      </c>
      <c r="D105">
        <f t="shared" si="1"/>
        <v>0</v>
      </c>
      <c r="E105" t="s">
        <v>504</v>
      </c>
      <c r="F105" t="s">
        <v>6561</v>
      </c>
      <c r="G105" t="s">
        <v>2833</v>
      </c>
      <c r="H105" s="6" t="s">
        <v>2834</v>
      </c>
      <c r="I105" s="6" t="s">
        <v>2835</v>
      </c>
      <c r="J105" t="s">
        <v>2836</v>
      </c>
    </row>
    <row r="106" spans="1:10">
      <c r="A106">
        <v>6848000</v>
      </c>
      <c r="B106">
        <v>18356000</v>
      </c>
      <c r="C106">
        <v>16978000</v>
      </c>
      <c r="D106">
        <f t="shared" si="1"/>
        <v>16978000</v>
      </c>
      <c r="E106" t="s">
        <v>1391</v>
      </c>
      <c r="F106" t="s">
        <v>6562</v>
      </c>
      <c r="G106" s="6" t="s">
        <v>2837</v>
      </c>
      <c r="H106" s="6" t="s">
        <v>2341</v>
      </c>
      <c r="I106" s="6" t="s">
        <v>2838</v>
      </c>
      <c r="J106" t="s">
        <v>2839</v>
      </c>
    </row>
    <row r="107" spans="1:10">
      <c r="A107">
        <v>6763900</v>
      </c>
      <c r="B107">
        <v>10356000</v>
      </c>
      <c r="C107">
        <v>0</v>
      </c>
      <c r="D107">
        <f t="shared" si="1"/>
        <v>6763900</v>
      </c>
      <c r="E107" t="s">
        <v>908</v>
      </c>
      <c r="F107" t="s">
        <v>6563</v>
      </c>
      <c r="G107" t="s">
        <v>2840</v>
      </c>
      <c r="H107" s="6" t="s">
        <v>2841</v>
      </c>
      <c r="I107" t="s">
        <v>2842</v>
      </c>
      <c r="J107" t="s">
        <v>2843</v>
      </c>
    </row>
    <row r="108" spans="1:10">
      <c r="A108">
        <v>6651000</v>
      </c>
      <c r="B108">
        <v>7319800</v>
      </c>
      <c r="C108">
        <v>4813400</v>
      </c>
      <c r="D108">
        <f t="shared" si="1"/>
        <v>6651000</v>
      </c>
      <c r="E108" t="s">
        <v>1353</v>
      </c>
      <c r="F108" t="s">
        <v>6564</v>
      </c>
      <c r="G108" t="s">
        <v>2844</v>
      </c>
      <c r="H108" s="6" t="s">
        <v>2845</v>
      </c>
      <c r="I108" t="s">
        <v>2846</v>
      </c>
      <c r="J108" t="s">
        <v>2847</v>
      </c>
    </row>
    <row r="109" spans="1:10">
      <c r="A109">
        <v>6012600</v>
      </c>
      <c r="B109">
        <v>11974000</v>
      </c>
      <c r="C109">
        <v>11912000</v>
      </c>
      <c r="D109">
        <f t="shared" si="1"/>
        <v>11912000</v>
      </c>
      <c r="E109" t="s">
        <v>15</v>
      </c>
      <c r="F109" t="s">
        <v>6569</v>
      </c>
      <c r="G109" s="6" t="s">
        <v>2861</v>
      </c>
      <c r="H109" s="6" t="s">
        <v>2862</v>
      </c>
      <c r="I109" s="6" t="s">
        <v>2863</v>
      </c>
      <c r="J109" t="s">
        <v>2864</v>
      </c>
    </row>
    <row r="110" spans="1:10">
      <c r="A110">
        <v>5839000</v>
      </c>
      <c r="B110">
        <v>0</v>
      </c>
      <c r="C110">
        <v>0</v>
      </c>
      <c r="D110">
        <f t="shared" si="1"/>
        <v>0</v>
      </c>
      <c r="E110" t="s">
        <v>405</v>
      </c>
      <c r="F110" t="s">
        <v>6572</v>
      </c>
      <c r="G110" s="6" t="s">
        <v>2872</v>
      </c>
      <c r="H110" s="6" t="s">
        <v>2095</v>
      </c>
      <c r="I110" s="6" t="s">
        <v>2873</v>
      </c>
      <c r="J110" t="s">
        <v>2874</v>
      </c>
    </row>
    <row r="111" spans="1:10">
      <c r="A111">
        <v>5613300</v>
      </c>
      <c r="B111">
        <v>16046000</v>
      </c>
      <c r="C111">
        <v>14111000</v>
      </c>
      <c r="D111">
        <f t="shared" si="1"/>
        <v>14111000</v>
      </c>
      <c r="E111" t="s">
        <v>551</v>
      </c>
      <c r="F111" t="s">
        <v>6574</v>
      </c>
      <c r="G111" s="6" t="s">
        <v>2879</v>
      </c>
      <c r="H111" s="6" t="s">
        <v>2880</v>
      </c>
      <c r="I111" s="6" t="s">
        <v>2881</v>
      </c>
      <c r="J111" t="s">
        <v>2882</v>
      </c>
    </row>
    <row r="112" spans="1:10">
      <c r="A112">
        <v>5555000</v>
      </c>
      <c r="B112">
        <v>4873100</v>
      </c>
      <c r="C112">
        <v>4247800</v>
      </c>
      <c r="D112">
        <f t="shared" si="1"/>
        <v>4873100</v>
      </c>
      <c r="E112" t="s">
        <v>1477</v>
      </c>
      <c r="F112" t="s">
        <v>6575</v>
      </c>
      <c r="G112" s="6" t="s">
        <v>2883</v>
      </c>
      <c r="H112" s="6" t="s">
        <v>2884</v>
      </c>
      <c r="I112" s="6" t="s">
        <v>2885</v>
      </c>
      <c r="J112" t="s">
        <v>2886</v>
      </c>
    </row>
    <row r="113" spans="1:10">
      <c r="A113">
        <v>4440800</v>
      </c>
      <c r="B113">
        <v>10417000</v>
      </c>
      <c r="C113">
        <v>9023200</v>
      </c>
      <c r="D113">
        <f t="shared" si="1"/>
        <v>9023200</v>
      </c>
      <c r="E113" t="s">
        <v>1250</v>
      </c>
      <c r="F113" t="s">
        <v>6579</v>
      </c>
      <c r="G113" s="6" t="s">
        <v>2895</v>
      </c>
      <c r="H113" s="6" t="s">
        <v>2162</v>
      </c>
      <c r="I113" s="6" t="s">
        <v>2896</v>
      </c>
      <c r="J113" t="s">
        <v>2897</v>
      </c>
    </row>
    <row r="114" spans="1:10">
      <c r="A114">
        <v>3413300</v>
      </c>
      <c r="B114">
        <v>19107000</v>
      </c>
      <c r="C114">
        <v>15065000</v>
      </c>
      <c r="D114">
        <f t="shared" si="1"/>
        <v>15065000</v>
      </c>
      <c r="E114" t="s">
        <v>1238</v>
      </c>
      <c r="F114" t="s">
        <v>6581</v>
      </c>
      <c r="G114" s="6" t="s">
        <v>2425</v>
      </c>
      <c r="H114" s="6" t="s">
        <v>2258</v>
      </c>
      <c r="I114" s="6" t="s">
        <v>2901</v>
      </c>
      <c r="J114" t="s">
        <v>2902</v>
      </c>
    </row>
    <row r="115" spans="1:10">
      <c r="A115">
        <v>3137900</v>
      </c>
      <c r="B115">
        <v>10032000</v>
      </c>
      <c r="C115">
        <v>6295400</v>
      </c>
      <c r="D115">
        <f t="shared" si="1"/>
        <v>6295400</v>
      </c>
      <c r="E115" t="s">
        <v>730</v>
      </c>
      <c r="F115" t="s">
        <v>6583</v>
      </c>
      <c r="G115" s="6" t="s">
        <v>2907</v>
      </c>
      <c r="H115" s="6" t="s">
        <v>2908</v>
      </c>
      <c r="I115" s="6" t="s">
        <v>2909</v>
      </c>
      <c r="J115" t="s">
        <v>2910</v>
      </c>
    </row>
    <row r="116" spans="1:10">
      <c r="A116">
        <v>2872700</v>
      </c>
      <c r="B116">
        <v>24635000</v>
      </c>
      <c r="C116">
        <v>20219000</v>
      </c>
      <c r="D116">
        <f t="shared" si="1"/>
        <v>20219000</v>
      </c>
      <c r="E116" t="s">
        <v>890</v>
      </c>
      <c r="F116" t="s">
        <v>6584</v>
      </c>
      <c r="G116" s="6" t="s">
        <v>2911</v>
      </c>
      <c r="H116" s="6" t="s">
        <v>2912</v>
      </c>
      <c r="I116" s="6" t="s">
        <v>2913</v>
      </c>
      <c r="J116" t="s">
        <v>2914</v>
      </c>
    </row>
    <row r="117" spans="1:10">
      <c r="A117">
        <v>2552400</v>
      </c>
      <c r="B117">
        <v>2912800</v>
      </c>
      <c r="C117">
        <v>4610400</v>
      </c>
      <c r="D117">
        <f t="shared" si="1"/>
        <v>2912800</v>
      </c>
      <c r="E117" t="s">
        <v>1223</v>
      </c>
      <c r="F117" t="s">
        <v>6585</v>
      </c>
      <c r="G117" s="6" t="s">
        <v>2915</v>
      </c>
      <c r="H117" s="6" t="s">
        <v>2916</v>
      </c>
      <c r="I117" s="6" t="s">
        <v>2917</v>
      </c>
      <c r="J117" t="s">
        <v>2918</v>
      </c>
    </row>
    <row r="118" spans="1:10">
      <c r="A118">
        <v>1720800</v>
      </c>
      <c r="B118">
        <v>2510000</v>
      </c>
      <c r="C118">
        <v>2224600</v>
      </c>
      <c r="D118">
        <f t="shared" si="1"/>
        <v>2224600</v>
      </c>
      <c r="E118" t="s">
        <v>26</v>
      </c>
      <c r="F118" t="s">
        <v>6586</v>
      </c>
      <c r="G118" t="s">
        <v>2919</v>
      </c>
      <c r="H118" s="6" t="s">
        <v>2816</v>
      </c>
      <c r="I118" t="s">
        <v>2920</v>
      </c>
      <c r="J118" t="s">
        <v>2921</v>
      </c>
    </row>
    <row r="119" spans="1:10">
      <c r="A119">
        <v>0</v>
      </c>
      <c r="B119">
        <v>0</v>
      </c>
      <c r="C119">
        <v>0</v>
      </c>
      <c r="D119">
        <f t="shared" si="1"/>
        <v>0</v>
      </c>
      <c r="E119" t="s">
        <v>9</v>
      </c>
      <c r="F119" t="s">
        <v>6592</v>
      </c>
      <c r="G119" t="s">
        <v>2936</v>
      </c>
      <c r="H119" s="6" t="s">
        <v>2937</v>
      </c>
      <c r="I119" t="s">
        <v>2938</v>
      </c>
      <c r="J119" t="s">
        <v>2939</v>
      </c>
    </row>
    <row r="120" spans="1:10">
      <c r="A120">
        <v>0</v>
      </c>
      <c r="B120">
        <v>7174100</v>
      </c>
      <c r="C120">
        <v>7129000</v>
      </c>
      <c r="D120">
        <f t="shared" si="1"/>
        <v>7129000</v>
      </c>
      <c r="E120" t="s">
        <v>16</v>
      </c>
      <c r="F120" t="s">
        <v>6597</v>
      </c>
      <c r="G120" t="s">
        <v>1983</v>
      </c>
      <c r="H120" s="6" t="s">
        <v>2162</v>
      </c>
      <c r="I120" t="s">
        <v>2952</v>
      </c>
      <c r="J120" t="s">
        <v>2953</v>
      </c>
    </row>
    <row r="121" spans="1:10">
      <c r="A121">
        <v>0</v>
      </c>
      <c r="B121">
        <v>0</v>
      </c>
      <c r="C121">
        <v>0</v>
      </c>
      <c r="D121">
        <f t="shared" si="1"/>
        <v>0</v>
      </c>
      <c r="E121" t="s">
        <v>23</v>
      </c>
      <c r="F121" t="s">
        <v>6602</v>
      </c>
      <c r="G121" s="6" t="s">
        <v>2969</v>
      </c>
      <c r="H121" s="6" t="s">
        <v>2970</v>
      </c>
      <c r="I121" s="6" t="s">
        <v>2971</v>
      </c>
      <c r="J121" t="s">
        <v>2972</v>
      </c>
    </row>
    <row r="122" spans="1:10">
      <c r="A122">
        <v>0</v>
      </c>
      <c r="B122">
        <v>0</v>
      </c>
      <c r="C122">
        <v>0</v>
      </c>
      <c r="D122">
        <f t="shared" si="1"/>
        <v>0</v>
      </c>
      <c r="E122" t="s">
        <v>25</v>
      </c>
      <c r="F122" t="s">
        <v>6604</v>
      </c>
      <c r="G122" s="6" t="s">
        <v>2976</v>
      </c>
      <c r="H122" s="6" t="s">
        <v>2162</v>
      </c>
      <c r="I122" s="6" t="s">
        <v>2977</v>
      </c>
      <c r="J122" t="s">
        <v>2978</v>
      </c>
    </row>
    <row r="123" spans="1:10">
      <c r="A123">
        <v>0</v>
      </c>
      <c r="B123">
        <v>13714000</v>
      </c>
      <c r="C123">
        <v>24250000</v>
      </c>
      <c r="D123">
        <f t="shared" si="1"/>
        <v>13714000</v>
      </c>
      <c r="E123" t="s">
        <v>1479</v>
      </c>
      <c r="F123" t="s">
        <v>6605</v>
      </c>
      <c r="G123" s="6" t="s">
        <v>2979</v>
      </c>
      <c r="H123" s="6" t="s">
        <v>2001</v>
      </c>
      <c r="I123" s="6" t="s">
        <v>2980</v>
      </c>
      <c r="J123" t="s">
        <v>2981</v>
      </c>
    </row>
    <row r="124" spans="1:10">
      <c r="A124">
        <v>0</v>
      </c>
      <c r="B124">
        <v>22452000</v>
      </c>
      <c r="C124">
        <v>32722000</v>
      </c>
      <c r="D124">
        <f t="shared" si="1"/>
        <v>22452000</v>
      </c>
      <c r="E124" t="s">
        <v>1480</v>
      </c>
      <c r="F124" t="s">
        <v>6606</v>
      </c>
      <c r="G124" s="6" t="s">
        <v>2979</v>
      </c>
      <c r="H124" s="6" t="s">
        <v>2001</v>
      </c>
      <c r="I124" s="6" t="s">
        <v>2982</v>
      </c>
      <c r="J124" t="s">
        <v>2983</v>
      </c>
    </row>
    <row r="125" spans="1:10">
      <c r="A125">
        <v>0</v>
      </c>
      <c r="B125">
        <v>0</v>
      </c>
      <c r="C125">
        <v>0</v>
      </c>
      <c r="D125">
        <f t="shared" si="1"/>
        <v>0</v>
      </c>
      <c r="E125" t="s">
        <v>27</v>
      </c>
      <c r="F125" t="s">
        <v>6607</v>
      </c>
      <c r="G125" t="s">
        <v>2984</v>
      </c>
      <c r="H125" s="6" t="s">
        <v>2162</v>
      </c>
      <c r="I125" t="s">
        <v>2985</v>
      </c>
      <c r="J125" t="s">
        <v>2986</v>
      </c>
    </row>
    <row r="126" spans="1:10">
      <c r="A126">
        <v>0</v>
      </c>
      <c r="B126">
        <v>0</v>
      </c>
      <c r="C126">
        <v>0</v>
      </c>
      <c r="D126">
        <f t="shared" si="1"/>
        <v>0</v>
      </c>
      <c r="E126" t="s">
        <v>28</v>
      </c>
      <c r="F126" t="s">
        <v>6608</v>
      </c>
      <c r="G126" s="6" t="s">
        <v>2987</v>
      </c>
      <c r="H126" s="6" t="s">
        <v>2988</v>
      </c>
      <c r="I126" s="6" t="s">
        <v>2989</v>
      </c>
      <c r="J126" t="s">
        <v>2990</v>
      </c>
    </row>
    <row r="127" spans="1:10">
      <c r="A127">
        <v>0</v>
      </c>
      <c r="B127">
        <v>0</v>
      </c>
      <c r="C127">
        <v>0</v>
      </c>
      <c r="D127">
        <f t="shared" si="1"/>
        <v>0</v>
      </c>
      <c r="E127" t="s">
        <v>34</v>
      </c>
      <c r="F127" t="s">
        <v>6611</v>
      </c>
      <c r="G127" s="6" t="s">
        <v>2996</v>
      </c>
      <c r="H127" s="6" t="s">
        <v>2997</v>
      </c>
      <c r="I127" s="6" t="s">
        <v>2998</v>
      </c>
      <c r="J127" t="s">
        <v>2999</v>
      </c>
    </row>
    <row r="128" spans="1:10">
      <c r="A128">
        <v>0</v>
      </c>
      <c r="B128">
        <v>0</v>
      </c>
      <c r="C128">
        <v>0</v>
      </c>
      <c r="D128">
        <f t="shared" si="1"/>
        <v>0</v>
      </c>
      <c r="E128" t="s">
        <v>1481</v>
      </c>
      <c r="F128" t="s">
        <v>6614</v>
      </c>
      <c r="G128" s="6" t="s">
        <v>1987</v>
      </c>
      <c r="H128" s="6" t="s">
        <v>1806</v>
      </c>
      <c r="I128" s="6" t="s">
        <v>3007</v>
      </c>
      <c r="J128" t="s">
        <v>3008</v>
      </c>
    </row>
    <row r="129" spans="1:10">
      <c r="A129">
        <v>0</v>
      </c>
      <c r="B129">
        <v>0</v>
      </c>
      <c r="C129">
        <v>0</v>
      </c>
      <c r="D129">
        <f t="shared" si="1"/>
        <v>0</v>
      </c>
      <c r="E129" t="s">
        <v>44</v>
      </c>
      <c r="F129" t="s">
        <v>6619</v>
      </c>
      <c r="G129" t="s">
        <v>2653</v>
      </c>
      <c r="H129" s="6" t="s">
        <v>3023</v>
      </c>
      <c r="I129" s="6" t="s">
        <v>3024</v>
      </c>
      <c r="J129" t="s">
        <v>3025</v>
      </c>
    </row>
    <row r="130" spans="1:10">
      <c r="A130">
        <v>0</v>
      </c>
      <c r="B130">
        <v>0</v>
      </c>
      <c r="C130">
        <v>0</v>
      </c>
      <c r="D130">
        <f t="shared" ref="D130:D193" si="2">MEDIAN(A130:C130)</f>
        <v>0</v>
      </c>
      <c r="E130" t="s">
        <v>45</v>
      </c>
      <c r="F130" t="s">
        <v>6620</v>
      </c>
      <c r="G130" t="s">
        <v>3026</v>
      </c>
      <c r="H130" s="6" t="s">
        <v>1806</v>
      </c>
      <c r="I130" t="s">
        <v>3027</v>
      </c>
      <c r="J130" t="s">
        <v>3028</v>
      </c>
    </row>
    <row r="131" spans="1:10">
      <c r="A131">
        <v>0</v>
      </c>
      <c r="B131">
        <v>0</v>
      </c>
      <c r="C131">
        <v>0</v>
      </c>
      <c r="D131">
        <f t="shared" si="2"/>
        <v>0</v>
      </c>
      <c r="E131" t="s">
        <v>1483</v>
      </c>
      <c r="F131" t="s">
        <v>6623</v>
      </c>
      <c r="G131" s="6" t="s">
        <v>3036</v>
      </c>
      <c r="H131" s="6" t="s">
        <v>2001</v>
      </c>
      <c r="I131" s="6" t="s">
        <v>3037</v>
      </c>
      <c r="J131" t="s">
        <v>3038</v>
      </c>
    </row>
    <row r="132" spans="1:10">
      <c r="A132">
        <v>0</v>
      </c>
      <c r="B132">
        <v>0</v>
      </c>
      <c r="C132">
        <v>0</v>
      </c>
      <c r="D132">
        <f t="shared" si="2"/>
        <v>0</v>
      </c>
      <c r="E132" t="s">
        <v>54</v>
      </c>
      <c r="F132" t="s">
        <v>6626</v>
      </c>
      <c r="G132" s="6" t="s">
        <v>3044</v>
      </c>
      <c r="H132" s="6" t="s">
        <v>3045</v>
      </c>
      <c r="I132" s="6" t="s">
        <v>3046</v>
      </c>
      <c r="J132" t="s">
        <v>3047</v>
      </c>
    </row>
    <row r="133" spans="1:10">
      <c r="A133">
        <v>0</v>
      </c>
      <c r="B133">
        <v>0</v>
      </c>
      <c r="C133">
        <v>0</v>
      </c>
      <c r="D133">
        <f t="shared" si="2"/>
        <v>0</v>
      </c>
      <c r="E133" t="s">
        <v>62</v>
      </c>
      <c r="F133" t="s">
        <v>6629</v>
      </c>
      <c r="G133" s="6" t="s">
        <v>2649</v>
      </c>
      <c r="H133" s="6" t="s">
        <v>3055</v>
      </c>
      <c r="I133" s="6" t="s">
        <v>3056</v>
      </c>
      <c r="J133" t="s">
        <v>3057</v>
      </c>
    </row>
    <row r="134" spans="1:10">
      <c r="A134">
        <v>0</v>
      </c>
      <c r="B134">
        <v>0</v>
      </c>
      <c r="C134">
        <v>0</v>
      </c>
      <c r="D134">
        <f t="shared" si="2"/>
        <v>0</v>
      </c>
      <c r="E134" t="s">
        <v>68</v>
      </c>
      <c r="F134" t="s">
        <v>6634</v>
      </c>
      <c r="G134" s="6" t="s">
        <v>3070</v>
      </c>
      <c r="H134" s="6" t="s">
        <v>2162</v>
      </c>
      <c r="I134" s="6" t="s">
        <v>3071</v>
      </c>
      <c r="J134" t="s">
        <v>3072</v>
      </c>
    </row>
    <row r="135" spans="1:10">
      <c r="A135">
        <v>0</v>
      </c>
      <c r="B135">
        <v>0</v>
      </c>
      <c r="C135">
        <v>0</v>
      </c>
      <c r="D135">
        <f t="shared" si="2"/>
        <v>0</v>
      </c>
      <c r="E135" t="s">
        <v>70</v>
      </c>
      <c r="F135" t="s">
        <v>6636</v>
      </c>
      <c r="G135" t="s">
        <v>3076</v>
      </c>
      <c r="H135" s="6" t="s">
        <v>3077</v>
      </c>
      <c r="I135" t="s">
        <v>3078</v>
      </c>
      <c r="J135" t="s">
        <v>3079</v>
      </c>
    </row>
    <row r="136" spans="1:10">
      <c r="A136">
        <v>0</v>
      </c>
      <c r="B136">
        <v>4375500</v>
      </c>
      <c r="C136">
        <v>0</v>
      </c>
      <c r="D136">
        <f t="shared" si="2"/>
        <v>0</v>
      </c>
      <c r="E136" t="s">
        <v>72</v>
      </c>
      <c r="F136" t="s">
        <v>6638</v>
      </c>
      <c r="G136" s="6" t="s">
        <v>2649</v>
      </c>
      <c r="H136" s="6" t="s">
        <v>2674</v>
      </c>
      <c r="I136" s="6" t="s">
        <v>3083</v>
      </c>
      <c r="J136" t="s">
        <v>3084</v>
      </c>
    </row>
    <row r="137" spans="1:10">
      <c r="A137">
        <v>0</v>
      </c>
      <c r="B137">
        <v>8437800</v>
      </c>
      <c r="C137">
        <v>13151000</v>
      </c>
      <c r="D137">
        <f t="shared" si="2"/>
        <v>8437800</v>
      </c>
      <c r="E137" t="s">
        <v>77</v>
      </c>
      <c r="F137" t="s">
        <v>6640</v>
      </c>
      <c r="G137" s="6" t="s">
        <v>2445</v>
      </c>
      <c r="H137" s="6" t="s">
        <v>2095</v>
      </c>
      <c r="I137" s="6" t="s">
        <v>3089</v>
      </c>
      <c r="J137" t="s">
        <v>3090</v>
      </c>
    </row>
    <row r="138" spans="1:10">
      <c r="A138">
        <v>0</v>
      </c>
      <c r="B138">
        <v>0</v>
      </c>
      <c r="C138">
        <v>0</v>
      </c>
      <c r="D138">
        <f t="shared" si="2"/>
        <v>0</v>
      </c>
      <c r="E138" t="s">
        <v>91</v>
      </c>
      <c r="F138" t="s">
        <v>6648</v>
      </c>
      <c r="G138" s="6" t="s">
        <v>3112</v>
      </c>
      <c r="H138" s="6" t="s">
        <v>2162</v>
      </c>
      <c r="I138" s="6" t="s">
        <v>3113</v>
      </c>
      <c r="J138" t="s">
        <v>3114</v>
      </c>
    </row>
    <row r="139" spans="1:10">
      <c r="A139">
        <v>0</v>
      </c>
      <c r="B139">
        <v>0</v>
      </c>
      <c r="C139">
        <v>0</v>
      </c>
      <c r="D139">
        <f t="shared" si="2"/>
        <v>0</v>
      </c>
      <c r="E139" t="s">
        <v>107</v>
      </c>
      <c r="F139" t="s">
        <v>6655</v>
      </c>
      <c r="G139" s="6" t="s">
        <v>3135</v>
      </c>
      <c r="H139" s="6" t="s">
        <v>2095</v>
      </c>
      <c r="I139" s="6" t="s">
        <v>3136</v>
      </c>
      <c r="J139" t="s">
        <v>3137</v>
      </c>
    </row>
    <row r="140" spans="1:10">
      <c r="A140">
        <v>0</v>
      </c>
      <c r="B140">
        <v>49234000</v>
      </c>
      <c r="C140">
        <v>0</v>
      </c>
      <c r="D140">
        <f t="shared" si="2"/>
        <v>0</v>
      </c>
      <c r="E140" t="s">
        <v>113</v>
      </c>
      <c r="F140" t="s">
        <v>6657</v>
      </c>
      <c r="G140" s="6" t="s">
        <v>3144</v>
      </c>
      <c r="H140" s="6" t="s">
        <v>3145</v>
      </c>
      <c r="I140" s="6" t="s">
        <v>3146</v>
      </c>
      <c r="J140" t="s">
        <v>3147</v>
      </c>
    </row>
    <row r="141" spans="1:10">
      <c r="A141">
        <v>0</v>
      </c>
      <c r="B141">
        <v>17135000</v>
      </c>
      <c r="C141">
        <v>18185000</v>
      </c>
      <c r="D141">
        <f t="shared" si="2"/>
        <v>17135000</v>
      </c>
      <c r="E141" t="s">
        <v>119</v>
      </c>
      <c r="F141" t="s">
        <v>6661</v>
      </c>
      <c r="G141" s="6" t="s">
        <v>3161</v>
      </c>
      <c r="H141" s="6" t="s">
        <v>3162</v>
      </c>
      <c r="I141" s="6" t="s">
        <v>3163</v>
      </c>
      <c r="J141" t="s">
        <v>3164</v>
      </c>
    </row>
    <row r="142" spans="1:10">
      <c r="A142">
        <v>0</v>
      </c>
      <c r="B142">
        <v>0</v>
      </c>
      <c r="C142">
        <v>0</v>
      </c>
      <c r="D142">
        <f t="shared" si="2"/>
        <v>0</v>
      </c>
      <c r="E142" t="s">
        <v>124</v>
      </c>
      <c r="F142" t="s">
        <v>6665</v>
      </c>
      <c r="G142" s="6" t="s">
        <v>3176</v>
      </c>
      <c r="H142" s="6" t="s">
        <v>2341</v>
      </c>
      <c r="I142" s="6" t="s">
        <v>3177</v>
      </c>
      <c r="J142" t="s">
        <v>3178</v>
      </c>
    </row>
    <row r="143" spans="1:10">
      <c r="A143">
        <v>0</v>
      </c>
      <c r="B143">
        <v>25969000</v>
      </c>
      <c r="C143">
        <v>24976000</v>
      </c>
      <c r="D143">
        <f t="shared" si="2"/>
        <v>24976000</v>
      </c>
      <c r="E143" t="s">
        <v>131</v>
      </c>
      <c r="F143" t="s">
        <v>6669</v>
      </c>
      <c r="G143" s="6" t="s">
        <v>2113</v>
      </c>
      <c r="H143" s="6" t="s">
        <v>3192</v>
      </c>
      <c r="I143" s="6" t="s">
        <v>3193</v>
      </c>
      <c r="J143" t="s">
        <v>3194</v>
      </c>
    </row>
    <row r="144" spans="1:10">
      <c r="A144">
        <v>0</v>
      </c>
      <c r="B144">
        <v>0</v>
      </c>
      <c r="C144">
        <v>0</v>
      </c>
      <c r="D144">
        <f t="shared" si="2"/>
        <v>0</v>
      </c>
      <c r="E144" t="s">
        <v>133</v>
      </c>
      <c r="F144" t="s">
        <v>6671</v>
      </c>
      <c r="G144" t="s">
        <v>3198</v>
      </c>
      <c r="H144" s="6" t="s">
        <v>3199</v>
      </c>
      <c r="I144" t="s">
        <v>3200</v>
      </c>
      <c r="J144" t="s">
        <v>3201</v>
      </c>
    </row>
    <row r="145" spans="1:10">
      <c r="A145">
        <v>0</v>
      </c>
      <c r="B145">
        <v>0</v>
      </c>
      <c r="C145">
        <v>0</v>
      </c>
      <c r="D145">
        <f t="shared" si="2"/>
        <v>0</v>
      </c>
      <c r="E145" t="s">
        <v>141</v>
      </c>
      <c r="F145" t="s">
        <v>6677</v>
      </c>
      <c r="G145" s="6" t="s">
        <v>3218</v>
      </c>
      <c r="H145" s="6" t="s">
        <v>2162</v>
      </c>
      <c r="I145" s="6" t="s">
        <v>3219</v>
      </c>
      <c r="J145" t="s">
        <v>3220</v>
      </c>
    </row>
    <row r="146" spans="1:10">
      <c r="A146">
        <v>0</v>
      </c>
      <c r="B146">
        <v>0</v>
      </c>
      <c r="C146">
        <v>0</v>
      </c>
      <c r="D146">
        <f t="shared" si="2"/>
        <v>0</v>
      </c>
      <c r="E146" t="s">
        <v>144</v>
      </c>
      <c r="F146" t="s">
        <v>6678</v>
      </c>
      <c r="G146" s="6" t="s">
        <v>3223</v>
      </c>
      <c r="H146" s="6" t="s">
        <v>1806</v>
      </c>
      <c r="I146" s="6" t="s">
        <v>3224</v>
      </c>
      <c r="J146" t="s">
        <v>3225</v>
      </c>
    </row>
    <row r="147" spans="1:10">
      <c r="A147">
        <v>0</v>
      </c>
      <c r="B147">
        <v>0</v>
      </c>
      <c r="C147">
        <v>0</v>
      </c>
      <c r="D147">
        <f t="shared" si="2"/>
        <v>0</v>
      </c>
      <c r="E147" t="s">
        <v>145</v>
      </c>
      <c r="F147" t="s">
        <v>6679</v>
      </c>
      <c r="G147" t="s">
        <v>3226</v>
      </c>
      <c r="H147" s="6" t="s">
        <v>2841</v>
      </c>
      <c r="I147" t="s">
        <v>3227</v>
      </c>
      <c r="J147" t="s">
        <v>3228</v>
      </c>
    </row>
    <row r="148" spans="1:10">
      <c r="A148">
        <v>0</v>
      </c>
      <c r="B148">
        <v>4559300</v>
      </c>
      <c r="C148">
        <v>4037700</v>
      </c>
      <c r="D148">
        <f t="shared" si="2"/>
        <v>4037700</v>
      </c>
      <c r="E148" t="s">
        <v>161</v>
      </c>
      <c r="F148" t="s">
        <v>6687</v>
      </c>
      <c r="G148" s="6" t="s">
        <v>1595</v>
      </c>
      <c r="H148" s="6" t="s">
        <v>1806</v>
      </c>
      <c r="I148" s="6" t="s">
        <v>1595</v>
      </c>
      <c r="J148" t="s">
        <v>3255</v>
      </c>
    </row>
    <row r="149" spans="1:10">
      <c r="A149">
        <v>0</v>
      </c>
      <c r="B149">
        <v>9543700</v>
      </c>
      <c r="C149">
        <v>8083400</v>
      </c>
      <c r="D149">
        <f t="shared" si="2"/>
        <v>8083400</v>
      </c>
      <c r="E149" t="s">
        <v>163</v>
      </c>
      <c r="F149" t="s">
        <v>6688</v>
      </c>
      <c r="G149" s="6" t="s">
        <v>3256</v>
      </c>
      <c r="H149" s="6" t="s">
        <v>2162</v>
      </c>
      <c r="I149" s="6" t="s">
        <v>3257</v>
      </c>
      <c r="J149" t="s">
        <v>3258</v>
      </c>
    </row>
    <row r="150" spans="1:10">
      <c r="A150">
        <v>0</v>
      </c>
      <c r="B150">
        <v>6458600</v>
      </c>
      <c r="C150">
        <v>5705000</v>
      </c>
      <c r="D150">
        <f t="shared" si="2"/>
        <v>5705000</v>
      </c>
      <c r="E150" t="s">
        <v>165</v>
      </c>
      <c r="F150" t="s">
        <v>6690</v>
      </c>
      <c r="G150" s="6" t="s">
        <v>1987</v>
      </c>
      <c r="H150" s="6" t="s">
        <v>3261</v>
      </c>
      <c r="I150" s="6" t="s">
        <v>3262</v>
      </c>
      <c r="J150" t="s">
        <v>3263</v>
      </c>
    </row>
    <row r="151" spans="1:10">
      <c r="A151">
        <v>0</v>
      </c>
      <c r="B151">
        <v>0</v>
      </c>
      <c r="C151">
        <v>0</v>
      </c>
      <c r="D151">
        <f t="shared" si="2"/>
        <v>0</v>
      </c>
      <c r="E151" t="s">
        <v>167</v>
      </c>
      <c r="F151" t="s">
        <v>6693</v>
      </c>
      <c r="G151" s="6" t="s">
        <v>3270</v>
      </c>
      <c r="H151" s="6" t="s">
        <v>3271</v>
      </c>
      <c r="I151" s="6" t="s">
        <v>3272</v>
      </c>
      <c r="J151" t="s">
        <v>3273</v>
      </c>
    </row>
    <row r="152" spans="1:10">
      <c r="A152">
        <v>0</v>
      </c>
      <c r="B152">
        <v>0</v>
      </c>
      <c r="C152">
        <v>0</v>
      </c>
      <c r="D152">
        <f t="shared" si="2"/>
        <v>0</v>
      </c>
      <c r="E152" t="s">
        <v>172</v>
      </c>
      <c r="F152" t="s">
        <v>6696</v>
      </c>
      <c r="G152" s="6" t="s">
        <v>3282</v>
      </c>
      <c r="H152" s="6" t="s">
        <v>3283</v>
      </c>
      <c r="I152" s="6" t="s">
        <v>3284</v>
      </c>
      <c r="J152" t="s">
        <v>3285</v>
      </c>
    </row>
    <row r="153" spans="1:10">
      <c r="A153">
        <v>0</v>
      </c>
      <c r="B153">
        <v>0</v>
      </c>
      <c r="C153">
        <v>0</v>
      </c>
      <c r="D153">
        <f t="shared" si="2"/>
        <v>0</v>
      </c>
      <c r="E153" t="s">
        <v>176</v>
      </c>
      <c r="F153" t="s">
        <v>6700</v>
      </c>
      <c r="G153" s="6" t="s">
        <v>2649</v>
      </c>
      <c r="H153" s="6" t="s">
        <v>2162</v>
      </c>
      <c r="I153" s="6" t="s">
        <v>3297</v>
      </c>
      <c r="J153" t="s">
        <v>3298</v>
      </c>
    </row>
    <row r="154" spans="1:10">
      <c r="A154">
        <v>0</v>
      </c>
      <c r="B154">
        <v>0</v>
      </c>
      <c r="C154">
        <v>0</v>
      </c>
      <c r="D154">
        <f t="shared" si="2"/>
        <v>0</v>
      </c>
      <c r="E154" t="s">
        <v>177</v>
      </c>
      <c r="F154" t="s">
        <v>6701</v>
      </c>
      <c r="G154" t="s">
        <v>3299</v>
      </c>
      <c r="H154" s="6" t="s">
        <v>2674</v>
      </c>
      <c r="I154" t="s">
        <v>3300</v>
      </c>
      <c r="J154" t="s">
        <v>3301</v>
      </c>
    </row>
    <row r="155" spans="1:10">
      <c r="A155">
        <v>0</v>
      </c>
      <c r="B155">
        <v>0</v>
      </c>
      <c r="C155">
        <v>0</v>
      </c>
      <c r="D155">
        <f t="shared" si="2"/>
        <v>0</v>
      </c>
      <c r="E155" t="s">
        <v>181</v>
      </c>
      <c r="F155" t="s">
        <v>6705</v>
      </c>
      <c r="G155" t="s">
        <v>3310</v>
      </c>
      <c r="H155" s="6" t="s">
        <v>2654</v>
      </c>
      <c r="I155" s="6" t="s">
        <v>3311</v>
      </c>
      <c r="J155" t="s">
        <v>3312</v>
      </c>
    </row>
    <row r="156" spans="1:10">
      <c r="A156">
        <v>0</v>
      </c>
      <c r="B156">
        <v>0</v>
      </c>
      <c r="C156">
        <v>0</v>
      </c>
      <c r="D156">
        <f t="shared" si="2"/>
        <v>0</v>
      </c>
      <c r="E156" t="s">
        <v>185</v>
      </c>
      <c r="F156" t="s">
        <v>6708</v>
      </c>
      <c r="G156" s="6" t="s">
        <v>3320</v>
      </c>
      <c r="H156" s="6" t="s">
        <v>1806</v>
      </c>
      <c r="I156" s="6" t="s">
        <v>3321</v>
      </c>
      <c r="J156" t="s">
        <v>3322</v>
      </c>
    </row>
    <row r="157" spans="1:10">
      <c r="A157">
        <v>0</v>
      </c>
      <c r="B157">
        <v>0</v>
      </c>
      <c r="C157">
        <v>0</v>
      </c>
      <c r="D157">
        <f t="shared" si="2"/>
        <v>0</v>
      </c>
      <c r="E157" t="s">
        <v>186</v>
      </c>
      <c r="F157" t="s">
        <v>6709</v>
      </c>
      <c r="G157" s="6" t="s">
        <v>2895</v>
      </c>
      <c r="H157" s="6" t="s">
        <v>2162</v>
      </c>
      <c r="I157" s="6" t="s">
        <v>3323</v>
      </c>
      <c r="J157" t="s">
        <v>3324</v>
      </c>
    </row>
    <row r="158" spans="1:10">
      <c r="A158">
        <v>0</v>
      </c>
      <c r="B158">
        <v>0</v>
      </c>
      <c r="C158">
        <v>0</v>
      </c>
      <c r="D158">
        <f t="shared" si="2"/>
        <v>0</v>
      </c>
      <c r="E158" t="s">
        <v>190</v>
      </c>
      <c r="F158" t="s">
        <v>6711</v>
      </c>
      <c r="G158" s="6" t="s">
        <v>3328</v>
      </c>
      <c r="H158" s="6" t="s">
        <v>3329</v>
      </c>
      <c r="I158" s="6" t="s">
        <v>3330</v>
      </c>
      <c r="J158" t="s">
        <v>3331</v>
      </c>
    </row>
    <row r="159" spans="1:10">
      <c r="A159">
        <v>0</v>
      </c>
      <c r="B159">
        <v>0</v>
      </c>
      <c r="C159">
        <v>0</v>
      </c>
      <c r="D159">
        <f t="shared" si="2"/>
        <v>0</v>
      </c>
      <c r="E159" t="s">
        <v>191</v>
      </c>
      <c r="F159" t="s">
        <v>6712</v>
      </c>
      <c r="G159" s="6" t="s">
        <v>2673</v>
      </c>
      <c r="H159" s="6" t="s">
        <v>2674</v>
      </c>
      <c r="I159" s="6" t="s">
        <v>3332</v>
      </c>
      <c r="J159" t="s">
        <v>3333</v>
      </c>
    </row>
    <row r="160" spans="1:10">
      <c r="A160">
        <v>0</v>
      </c>
      <c r="B160">
        <v>5329000</v>
      </c>
      <c r="C160">
        <v>5746900</v>
      </c>
      <c r="D160">
        <f t="shared" si="2"/>
        <v>5329000</v>
      </c>
      <c r="E160" t="s">
        <v>192</v>
      </c>
      <c r="F160" t="s">
        <v>6713</v>
      </c>
      <c r="G160" s="6" t="s">
        <v>3334</v>
      </c>
      <c r="H160" s="6" t="s">
        <v>3335</v>
      </c>
      <c r="I160" s="6" t="s">
        <v>3336</v>
      </c>
      <c r="J160" t="s">
        <v>3337</v>
      </c>
    </row>
    <row r="161" spans="1:10">
      <c r="A161">
        <v>0</v>
      </c>
      <c r="B161">
        <v>0</v>
      </c>
      <c r="C161">
        <v>0</v>
      </c>
      <c r="D161">
        <f t="shared" si="2"/>
        <v>0</v>
      </c>
      <c r="E161" t="s">
        <v>195</v>
      </c>
      <c r="F161" t="s">
        <v>6716</v>
      </c>
      <c r="G161" s="6" t="s">
        <v>3345</v>
      </c>
      <c r="H161" s="6" t="s">
        <v>2368</v>
      </c>
      <c r="I161" s="6" t="s">
        <v>3346</v>
      </c>
      <c r="J161" t="s">
        <v>3347</v>
      </c>
    </row>
    <row r="162" spans="1:10">
      <c r="A162">
        <v>0</v>
      </c>
      <c r="B162">
        <v>0</v>
      </c>
      <c r="C162">
        <v>0</v>
      </c>
      <c r="D162">
        <f t="shared" si="2"/>
        <v>0</v>
      </c>
      <c r="E162" t="s">
        <v>196</v>
      </c>
      <c r="F162" t="s">
        <v>6717</v>
      </c>
      <c r="G162" s="6" t="s">
        <v>1595</v>
      </c>
      <c r="H162" s="6" t="s">
        <v>2834</v>
      </c>
      <c r="I162" s="6" t="s">
        <v>3348</v>
      </c>
      <c r="J162" t="s">
        <v>3349</v>
      </c>
    </row>
    <row r="163" spans="1:10">
      <c r="A163">
        <v>0</v>
      </c>
      <c r="B163">
        <v>8454000</v>
      </c>
      <c r="C163">
        <v>8316800</v>
      </c>
      <c r="D163">
        <f t="shared" si="2"/>
        <v>8316800</v>
      </c>
      <c r="E163" t="s">
        <v>203</v>
      </c>
      <c r="F163" t="s">
        <v>6720</v>
      </c>
      <c r="G163" t="s">
        <v>3356</v>
      </c>
      <c r="H163" s="6" t="s">
        <v>3357</v>
      </c>
      <c r="I163" t="s">
        <v>3358</v>
      </c>
      <c r="J163" t="s">
        <v>3359</v>
      </c>
    </row>
    <row r="164" spans="1:10">
      <c r="A164">
        <v>0</v>
      </c>
      <c r="B164">
        <v>0</v>
      </c>
      <c r="C164">
        <v>0</v>
      </c>
      <c r="D164">
        <f t="shared" si="2"/>
        <v>0</v>
      </c>
      <c r="E164" t="s">
        <v>204</v>
      </c>
      <c r="F164" t="s">
        <v>6721</v>
      </c>
      <c r="G164" t="s">
        <v>3360</v>
      </c>
      <c r="H164" s="6" t="s">
        <v>2341</v>
      </c>
      <c r="I164" t="s">
        <v>3361</v>
      </c>
      <c r="J164" t="s">
        <v>3362</v>
      </c>
    </row>
    <row r="165" spans="1:10">
      <c r="A165">
        <v>0</v>
      </c>
      <c r="B165">
        <v>0</v>
      </c>
      <c r="C165">
        <v>0</v>
      </c>
      <c r="D165">
        <f t="shared" si="2"/>
        <v>0</v>
      </c>
      <c r="E165" t="s">
        <v>209</v>
      </c>
      <c r="F165" t="s">
        <v>6724</v>
      </c>
      <c r="G165" t="s">
        <v>3369</v>
      </c>
      <c r="H165" s="6" t="s">
        <v>2095</v>
      </c>
      <c r="I165" t="s">
        <v>3370</v>
      </c>
      <c r="J165" t="s">
        <v>3371</v>
      </c>
    </row>
    <row r="166" spans="1:10">
      <c r="A166">
        <v>0</v>
      </c>
      <c r="B166">
        <v>0</v>
      </c>
      <c r="C166">
        <v>0</v>
      </c>
      <c r="D166">
        <f t="shared" si="2"/>
        <v>0</v>
      </c>
      <c r="E166" t="s">
        <v>220</v>
      </c>
      <c r="F166" t="s">
        <v>6731</v>
      </c>
      <c r="G166" s="6" t="s">
        <v>1987</v>
      </c>
      <c r="H166" s="6" t="s">
        <v>1806</v>
      </c>
      <c r="I166" s="6" t="s">
        <v>3390</v>
      </c>
      <c r="J166" t="s">
        <v>3391</v>
      </c>
    </row>
    <row r="167" spans="1:10">
      <c r="A167">
        <v>0</v>
      </c>
      <c r="B167">
        <v>4947600</v>
      </c>
      <c r="C167">
        <v>4464400</v>
      </c>
      <c r="D167">
        <f t="shared" si="2"/>
        <v>4464400</v>
      </c>
      <c r="E167" t="s">
        <v>230</v>
      </c>
      <c r="F167" t="s">
        <v>6737</v>
      </c>
      <c r="G167" t="s">
        <v>3409</v>
      </c>
      <c r="H167" s="6" t="s">
        <v>3410</v>
      </c>
      <c r="I167" t="s">
        <v>3411</v>
      </c>
      <c r="J167" t="s">
        <v>3412</v>
      </c>
    </row>
    <row r="168" spans="1:10">
      <c r="A168">
        <v>0</v>
      </c>
      <c r="B168">
        <v>0</v>
      </c>
      <c r="C168">
        <v>0</v>
      </c>
      <c r="D168">
        <f t="shared" si="2"/>
        <v>0</v>
      </c>
      <c r="E168" t="s">
        <v>232</v>
      </c>
      <c r="F168" t="s">
        <v>6739</v>
      </c>
      <c r="G168" s="6" t="s">
        <v>3417</v>
      </c>
      <c r="H168" s="6" t="s">
        <v>2158</v>
      </c>
      <c r="I168" s="6" t="s">
        <v>3418</v>
      </c>
      <c r="J168" t="s">
        <v>3419</v>
      </c>
    </row>
    <row r="169" spans="1:10">
      <c r="A169">
        <v>0</v>
      </c>
      <c r="B169">
        <v>48901000</v>
      </c>
      <c r="C169">
        <v>27070000</v>
      </c>
      <c r="D169">
        <f t="shared" si="2"/>
        <v>27070000</v>
      </c>
      <c r="E169" t="s">
        <v>233</v>
      </c>
      <c r="F169" t="s">
        <v>6740</v>
      </c>
      <c r="G169" s="6" t="s">
        <v>1987</v>
      </c>
      <c r="H169" s="6" t="s">
        <v>3420</v>
      </c>
      <c r="I169" s="6" t="s">
        <v>3421</v>
      </c>
      <c r="J169" t="s">
        <v>3422</v>
      </c>
    </row>
    <row r="170" spans="1:10">
      <c r="A170">
        <v>0</v>
      </c>
      <c r="B170">
        <v>0</v>
      </c>
      <c r="C170">
        <v>0</v>
      </c>
      <c r="D170">
        <f t="shared" si="2"/>
        <v>0</v>
      </c>
      <c r="E170" t="s">
        <v>235</v>
      </c>
      <c r="F170" t="s">
        <v>6742</v>
      </c>
      <c r="G170" s="6" t="s">
        <v>3427</v>
      </c>
      <c r="H170" s="6" t="s">
        <v>2674</v>
      </c>
      <c r="I170" s="6" t="s">
        <v>3428</v>
      </c>
      <c r="J170" t="s">
        <v>3429</v>
      </c>
    </row>
    <row r="171" spans="1:10">
      <c r="A171">
        <v>0</v>
      </c>
      <c r="B171">
        <v>0</v>
      </c>
      <c r="C171">
        <v>0</v>
      </c>
      <c r="D171">
        <f t="shared" si="2"/>
        <v>0</v>
      </c>
      <c r="E171" t="s">
        <v>236</v>
      </c>
      <c r="F171" t="s">
        <v>6743</v>
      </c>
      <c r="G171" s="6" t="s">
        <v>3430</v>
      </c>
      <c r="H171" s="6" t="s">
        <v>2834</v>
      </c>
      <c r="I171" s="6" t="s">
        <v>3431</v>
      </c>
      <c r="J171" t="s">
        <v>3432</v>
      </c>
    </row>
    <row r="172" spans="1:10">
      <c r="A172">
        <v>0</v>
      </c>
      <c r="B172">
        <v>0</v>
      </c>
      <c r="C172">
        <v>0</v>
      </c>
      <c r="D172">
        <f t="shared" si="2"/>
        <v>0</v>
      </c>
      <c r="E172" t="s">
        <v>241</v>
      </c>
      <c r="F172" t="s">
        <v>6746</v>
      </c>
      <c r="G172" s="6" t="s">
        <v>3438</v>
      </c>
      <c r="H172" s="6" t="s">
        <v>3439</v>
      </c>
      <c r="I172" s="6" t="s">
        <v>3440</v>
      </c>
      <c r="J172" t="s">
        <v>3441</v>
      </c>
    </row>
    <row r="173" spans="1:10">
      <c r="A173">
        <v>0</v>
      </c>
      <c r="B173">
        <v>0</v>
      </c>
      <c r="C173">
        <v>0</v>
      </c>
      <c r="D173">
        <f t="shared" si="2"/>
        <v>0</v>
      </c>
      <c r="E173" t="s">
        <v>244</v>
      </c>
      <c r="F173" t="s">
        <v>6749</v>
      </c>
      <c r="G173" t="s">
        <v>3450</v>
      </c>
      <c r="H173" s="6" t="s">
        <v>3451</v>
      </c>
      <c r="I173" s="6" t="s">
        <v>3452</v>
      </c>
      <c r="J173" t="s">
        <v>3453</v>
      </c>
    </row>
    <row r="174" spans="1:10">
      <c r="A174">
        <v>0</v>
      </c>
      <c r="B174">
        <v>5104100</v>
      </c>
      <c r="C174">
        <v>4659100</v>
      </c>
      <c r="D174">
        <f t="shared" si="2"/>
        <v>4659100</v>
      </c>
      <c r="E174" t="s">
        <v>246</v>
      </c>
      <c r="F174" t="s">
        <v>6751</v>
      </c>
      <c r="G174" s="6" t="s">
        <v>2293</v>
      </c>
      <c r="H174" s="6" t="s">
        <v>2674</v>
      </c>
      <c r="I174" s="6" t="s">
        <v>3458</v>
      </c>
      <c r="J174" t="s">
        <v>3459</v>
      </c>
    </row>
    <row r="175" spans="1:10">
      <c r="A175">
        <v>0</v>
      </c>
      <c r="B175">
        <v>0</v>
      </c>
      <c r="C175">
        <v>0</v>
      </c>
      <c r="D175">
        <f t="shared" si="2"/>
        <v>0</v>
      </c>
      <c r="E175" t="s">
        <v>249</v>
      </c>
      <c r="F175" t="s">
        <v>6754</v>
      </c>
      <c r="G175" s="6" t="s">
        <v>3467</v>
      </c>
      <c r="H175" s="6" t="s">
        <v>3468</v>
      </c>
      <c r="I175" s="6" t="s">
        <v>3469</v>
      </c>
      <c r="J175" t="s">
        <v>3470</v>
      </c>
    </row>
    <row r="176" spans="1:10">
      <c r="A176">
        <v>0</v>
      </c>
      <c r="B176">
        <v>0</v>
      </c>
      <c r="C176">
        <v>0</v>
      </c>
      <c r="D176">
        <f t="shared" si="2"/>
        <v>0</v>
      </c>
      <c r="E176" t="s">
        <v>251</v>
      </c>
      <c r="F176" t="s">
        <v>6755</v>
      </c>
      <c r="G176" s="6" t="s">
        <v>3471</v>
      </c>
      <c r="H176" s="6" t="s">
        <v>3472</v>
      </c>
      <c r="I176" s="6" t="s">
        <v>3473</v>
      </c>
      <c r="J176" t="s">
        <v>3474</v>
      </c>
    </row>
    <row r="177" spans="1:10">
      <c r="A177">
        <v>0</v>
      </c>
      <c r="B177">
        <v>0</v>
      </c>
      <c r="C177">
        <v>0</v>
      </c>
      <c r="D177">
        <f t="shared" si="2"/>
        <v>0</v>
      </c>
      <c r="E177" t="s">
        <v>253</v>
      </c>
      <c r="F177" t="s">
        <v>6757</v>
      </c>
      <c r="G177" s="6" t="s">
        <v>2293</v>
      </c>
      <c r="H177" s="6" t="s">
        <v>2162</v>
      </c>
      <c r="I177" s="6" t="s">
        <v>3478</v>
      </c>
      <c r="J177" t="s">
        <v>3479</v>
      </c>
    </row>
    <row r="178" spans="1:10">
      <c r="A178">
        <v>0</v>
      </c>
      <c r="B178">
        <v>0</v>
      </c>
      <c r="C178">
        <v>0</v>
      </c>
      <c r="D178">
        <f t="shared" si="2"/>
        <v>0</v>
      </c>
      <c r="E178" t="s">
        <v>257</v>
      </c>
      <c r="F178" t="s">
        <v>6760</v>
      </c>
      <c r="G178" s="6" t="s">
        <v>3486</v>
      </c>
      <c r="H178" s="6" t="s">
        <v>3487</v>
      </c>
      <c r="I178" s="6" t="s">
        <v>3488</v>
      </c>
      <c r="J178" t="s">
        <v>3489</v>
      </c>
    </row>
    <row r="179" spans="1:10">
      <c r="A179">
        <v>0</v>
      </c>
      <c r="B179">
        <v>0</v>
      </c>
      <c r="C179">
        <v>0</v>
      </c>
      <c r="D179">
        <f t="shared" si="2"/>
        <v>0</v>
      </c>
      <c r="E179" t="s">
        <v>278</v>
      </c>
      <c r="F179" t="s">
        <v>6768</v>
      </c>
      <c r="G179" t="s">
        <v>3360</v>
      </c>
      <c r="H179" s="6" t="s">
        <v>2341</v>
      </c>
      <c r="I179" t="s">
        <v>3514</v>
      </c>
      <c r="J179" t="s">
        <v>3515</v>
      </c>
    </row>
    <row r="180" spans="1:10">
      <c r="A180">
        <v>0</v>
      </c>
      <c r="B180">
        <v>0</v>
      </c>
      <c r="C180">
        <v>0</v>
      </c>
      <c r="D180">
        <f t="shared" si="2"/>
        <v>0</v>
      </c>
      <c r="E180" t="s">
        <v>281</v>
      </c>
      <c r="F180" t="s">
        <v>6771</v>
      </c>
      <c r="G180" s="6" t="s">
        <v>3520</v>
      </c>
      <c r="H180" s="6" t="s">
        <v>3521</v>
      </c>
      <c r="I180" s="6" t="s">
        <v>3522</v>
      </c>
      <c r="J180" t="s">
        <v>3523</v>
      </c>
    </row>
    <row r="181" spans="1:10">
      <c r="A181">
        <v>0</v>
      </c>
      <c r="B181">
        <v>0</v>
      </c>
      <c r="C181">
        <v>0</v>
      </c>
      <c r="D181">
        <f t="shared" si="2"/>
        <v>0</v>
      </c>
      <c r="E181" t="s">
        <v>286</v>
      </c>
      <c r="F181" t="s">
        <v>6775</v>
      </c>
      <c r="G181" t="s">
        <v>3536</v>
      </c>
      <c r="H181" s="6" t="s">
        <v>2841</v>
      </c>
      <c r="I181" t="s">
        <v>3537</v>
      </c>
      <c r="J181" t="s">
        <v>3538</v>
      </c>
    </row>
    <row r="182" spans="1:10">
      <c r="A182">
        <v>0</v>
      </c>
      <c r="B182">
        <v>0</v>
      </c>
      <c r="C182">
        <v>0</v>
      </c>
      <c r="D182">
        <f t="shared" si="2"/>
        <v>0</v>
      </c>
      <c r="E182" t="s">
        <v>292</v>
      </c>
      <c r="F182" t="s">
        <v>6780</v>
      </c>
      <c r="G182" t="s">
        <v>2422</v>
      </c>
      <c r="H182" s="6" t="s">
        <v>3553</v>
      </c>
      <c r="I182" t="s">
        <v>3554</v>
      </c>
      <c r="J182" t="s">
        <v>3555</v>
      </c>
    </row>
    <row r="183" spans="1:10">
      <c r="A183">
        <v>0</v>
      </c>
      <c r="B183">
        <v>0</v>
      </c>
      <c r="C183">
        <v>0</v>
      </c>
      <c r="D183">
        <f t="shared" si="2"/>
        <v>0</v>
      </c>
      <c r="E183" t="s">
        <v>297</v>
      </c>
      <c r="F183" t="s">
        <v>6784</v>
      </c>
      <c r="G183" s="6" t="s">
        <v>3565</v>
      </c>
      <c r="H183" s="6" t="s">
        <v>2095</v>
      </c>
      <c r="I183" s="6" t="s">
        <v>3566</v>
      </c>
      <c r="J183" t="s">
        <v>3567</v>
      </c>
    </row>
    <row r="184" spans="1:10">
      <c r="A184">
        <v>0</v>
      </c>
      <c r="B184">
        <v>0</v>
      </c>
      <c r="C184">
        <v>0</v>
      </c>
      <c r="D184">
        <f t="shared" si="2"/>
        <v>0</v>
      </c>
      <c r="E184" t="s">
        <v>298</v>
      </c>
      <c r="F184" t="s">
        <v>6785</v>
      </c>
      <c r="G184" s="6" t="s">
        <v>1987</v>
      </c>
      <c r="H184" s="6" t="s">
        <v>3568</v>
      </c>
      <c r="I184" s="6" t="s">
        <v>3569</v>
      </c>
      <c r="J184" t="s">
        <v>3570</v>
      </c>
    </row>
    <row r="185" spans="1:10">
      <c r="A185">
        <v>0</v>
      </c>
      <c r="B185">
        <v>5134900</v>
      </c>
      <c r="C185">
        <v>4334300</v>
      </c>
      <c r="D185">
        <f t="shared" si="2"/>
        <v>4334300</v>
      </c>
      <c r="E185" t="s">
        <v>299</v>
      </c>
      <c r="F185" t="s">
        <v>6786</v>
      </c>
      <c r="G185" s="6" t="s">
        <v>3571</v>
      </c>
      <c r="H185" s="6" t="s">
        <v>3572</v>
      </c>
      <c r="I185" s="6" t="s">
        <v>3573</v>
      </c>
      <c r="J185" t="s">
        <v>3574</v>
      </c>
    </row>
    <row r="186" spans="1:10">
      <c r="A186">
        <v>0</v>
      </c>
      <c r="B186">
        <v>0</v>
      </c>
      <c r="C186">
        <v>0</v>
      </c>
      <c r="D186">
        <f t="shared" si="2"/>
        <v>0</v>
      </c>
      <c r="E186" t="s">
        <v>305</v>
      </c>
      <c r="F186" t="s">
        <v>305</v>
      </c>
      <c r="G186" s="6" t="s">
        <v>1987</v>
      </c>
      <c r="H186" s="6" t="s">
        <v>1806</v>
      </c>
      <c r="I186" s="6" t="s">
        <v>1987</v>
      </c>
      <c r="J186" t="s">
        <v>3585</v>
      </c>
    </row>
    <row r="187" spans="1:10">
      <c r="A187">
        <v>0</v>
      </c>
      <c r="B187">
        <v>0</v>
      </c>
      <c r="C187">
        <v>0</v>
      </c>
      <c r="D187">
        <f t="shared" si="2"/>
        <v>0</v>
      </c>
      <c r="E187" t="s">
        <v>306</v>
      </c>
      <c r="F187" t="s">
        <v>6790</v>
      </c>
      <c r="G187" s="6" t="s">
        <v>3586</v>
      </c>
      <c r="H187" s="6" t="s">
        <v>2095</v>
      </c>
      <c r="I187" s="6" t="s">
        <v>3587</v>
      </c>
      <c r="J187" t="s">
        <v>3588</v>
      </c>
    </row>
    <row r="188" spans="1:10">
      <c r="A188">
        <v>0</v>
      </c>
      <c r="B188">
        <v>0</v>
      </c>
      <c r="C188">
        <v>0</v>
      </c>
      <c r="D188">
        <f t="shared" si="2"/>
        <v>0</v>
      </c>
      <c r="E188" t="s">
        <v>309</v>
      </c>
      <c r="F188" t="s">
        <v>6791</v>
      </c>
      <c r="G188" t="s">
        <v>3589</v>
      </c>
      <c r="H188" s="6" t="s">
        <v>3590</v>
      </c>
      <c r="I188" t="s">
        <v>3591</v>
      </c>
      <c r="J188" t="s">
        <v>3592</v>
      </c>
    </row>
    <row r="189" spans="1:10">
      <c r="A189">
        <v>0</v>
      </c>
      <c r="B189">
        <v>0</v>
      </c>
      <c r="C189">
        <v>0</v>
      </c>
      <c r="D189">
        <f t="shared" si="2"/>
        <v>0</v>
      </c>
      <c r="E189" t="s">
        <v>313</v>
      </c>
      <c r="F189" t="s">
        <v>6794</v>
      </c>
      <c r="G189" s="6" t="s">
        <v>3601</v>
      </c>
      <c r="H189" s="6" t="s">
        <v>2674</v>
      </c>
      <c r="I189" s="6" t="s">
        <v>3602</v>
      </c>
      <c r="J189" t="s">
        <v>3603</v>
      </c>
    </row>
    <row r="190" spans="1:10">
      <c r="A190">
        <v>0</v>
      </c>
      <c r="B190">
        <v>0</v>
      </c>
      <c r="C190">
        <v>0</v>
      </c>
      <c r="D190">
        <f t="shared" si="2"/>
        <v>0</v>
      </c>
      <c r="E190" t="s">
        <v>317</v>
      </c>
      <c r="F190" t="s">
        <v>6798</v>
      </c>
      <c r="G190" s="6" t="s">
        <v>3614</v>
      </c>
      <c r="H190" s="6" t="s">
        <v>3615</v>
      </c>
      <c r="I190" s="6" t="s">
        <v>3616</v>
      </c>
      <c r="J190" t="s">
        <v>3617</v>
      </c>
    </row>
    <row r="191" spans="1:10">
      <c r="A191">
        <v>0</v>
      </c>
      <c r="B191">
        <v>0</v>
      </c>
      <c r="C191">
        <v>0</v>
      </c>
      <c r="D191">
        <f t="shared" si="2"/>
        <v>0</v>
      </c>
      <c r="E191" t="s">
        <v>320</v>
      </c>
      <c r="F191" t="s">
        <v>6801</v>
      </c>
      <c r="G191" t="s">
        <v>2840</v>
      </c>
      <c r="H191" s="6" t="s">
        <v>3624</v>
      </c>
      <c r="I191" t="s">
        <v>3625</v>
      </c>
      <c r="J191" t="s">
        <v>3626</v>
      </c>
    </row>
    <row r="192" spans="1:10">
      <c r="A192">
        <v>0</v>
      </c>
      <c r="B192">
        <v>8365000</v>
      </c>
      <c r="C192">
        <v>7816200</v>
      </c>
      <c r="D192">
        <f t="shared" si="2"/>
        <v>7816200</v>
      </c>
      <c r="E192" t="s">
        <v>322</v>
      </c>
      <c r="F192" t="s">
        <v>6803</v>
      </c>
      <c r="G192" t="s">
        <v>3631</v>
      </c>
      <c r="H192" s="6" t="s">
        <v>3632</v>
      </c>
      <c r="I192" t="s">
        <v>3633</v>
      </c>
      <c r="J192" t="s">
        <v>3634</v>
      </c>
    </row>
    <row r="193" spans="1:10">
      <c r="A193">
        <v>0</v>
      </c>
      <c r="B193">
        <v>6310100</v>
      </c>
      <c r="C193">
        <v>6137500</v>
      </c>
      <c r="D193">
        <f t="shared" si="2"/>
        <v>6137500</v>
      </c>
      <c r="E193" t="s">
        <v>324</v>
      </c>
      <c r="F193" t="s">
        <v>6804</v>
      </c>
      <c r="G193" s="6" t="s">
        <v>1987</v>
      </c>
      <c r="H193" s="6" t="s">
        <v>3635</v>
      </c>
      <c r="I193" s="6" t="s">
        <v>3636</v>
      </c>
      <c r="J193" t="s">
        <v>3637</v>
      </c>
    </row>
    <row r="194" spans="1:10">
      <c r="A194">
        <v>0</v>
      </c>
      <c r="B194">
        <v>0</v>
      </c>
      <c r="C194">
        <v>0</v>
      </c>
      <c r="D194">
        <f t="shared" ref="D194:D257" si="3">MEDIAN(A194:C194)</f>
        <v>0</v>
      </c>
      <c r="E194" t="s">
        <v>326</v>
      </c>
      <c r="F194" t="s">
        <v>6806</v>
      </c>
      <c r="G194" s="6" t="s">
        <v>3640</v>
      </c>
      <c r="H194" s="6" t="s">
        <v>2674</v>
      </c>
      <c r="I194" s="6" t="s">
        <v>3641</v>
      </c>
      <c r="J194" t="s">
        <v>3642</v>
      </c>
    </row>
    <row r="195" spans="1:10">
      <c r="A195">
        <v>0</v>
      </c>
      <c r="B195">
        <v>0</v>
      </c>
      <c r="C195">
        <v>0</v>
      </c>
      <c r="D195">
        <f t="shared" si="3"/>
        <v>0</v>
      </c>
      <c r="E195" t="s">
        <v>330</v>
      </c>
      <c r="F195" t="s">
        <v>6809</v>
      </c>
      <c r="G195" s="6" t="s">
        <v>3651</v>
      </c>
      <c r="H195" s="6" t="s">
        <v>3652</v>
      </c>
      <c r="I195" s="6" t="s">
        <v>3653</v>
      </c>
      <c r="J195" t="s">
        <v>3654</v>
      </c>
    </row>
    <row r="196" spans="1:10">
      <c r="A196">
        <v>0</v>
      </c>
      <c r="B196">
        <v>127200000</v>
      </c>
      <c r="C196">
        <v>92276000</v>
      </c>
      <c r="D196">
        <f t="shared" si="3"/>
        <v>92276000</v>
      </c>
      <c r="E196" t="s">
        <v>341</v>
      </c>
      <c r="F196" t="s">
        <v>6815</v>
      </c>
      <c r="G196" s="6" t="s">
        <v>3673</v>
      </c>
      <c r="H196" s="6" t="s">
        <v>2158</v>
      </c>
      <c r="I196" s="6" t="s">
        <v>3674</v>
      </c>
      <c r="J196" t="s">
        <v>3675</v>
      </c>
    </row>
    <row r="197" spans="1:10">
      <c r="A197">
        <v>0</v>
      </c>
      <c r="B197">
        <v>164740000</v>
      </c>
      <c r="C197">
        <v>246580000</v>
      </c>
      <c r="D197">
        <f t="shared" si="3"/>
        <v>164740000</v>
      </c>
      <c r="E197" t="s">
        <v>351</v>
      </c>
      <c r="F197" t="s">
        <v>6822</v>
      </c>
      <c r="G197" t="s">
        <v>3700</v>
      </c>
      <c r="H197" s="6" t="s">
        <v>3701</v>
      </c>
      <c r="I197" t="s">
        <v>3702</v>
      </c>
      <c r="J197" t="s">
        <v>3703</v>
      </c>
    </row>
    <row r="198" spans="1:10">
      <c r="A198">
        <v>0</v>
      </c>
      <c r="B198">
        <v>0</v>
      </c>
      <c r="C198">
        <v>0</v>
      </c>
      <c r="D198">
        <f t="shared" si="3"/>
        <v>0</v>
      </c>
      <c r="E198" t="s">
        <v>365</v>
      </c>
      <c r="F198" t="s">
        <v>6833</v>
      </c>
      <c r="G198" s="6" t="s">
        <v>3739</v>
      </c>
      <c r="H198" s="6" t="s">
        <v>3740</v>
      </c>
      <c r="I198" s="6" t="s">
        <v>3741</v>
      </c>
      <c r="J198" t="s">
        <v>3742</v>
      </c>
    </row>
    <row r="199" spans="1:10">
      <c r="A199">
        <v>0</v>
      </c>
      <c r="B199">
        <v>0</v>
      </c>
      <c r="C199">
        <v>0</v>
      </c>
      <c r="D199">
        <f t="shared" si="3"/>
        <v>0</v>
      </c>
      <c r="E199" t="s">
        <v>373</v>
      </c>
      <c r="F199" t="s">
        <v>6838</v>
      </c>
      <c r="G199" s="6" t="s">
        <v>3754</v>
      </c>
      <c r="H199" s="6" t="s">
        <v>3755</v>
      </c>
      <c r="I199" s="6" t="s">
        <v>3756</v>
      </c>
      <c r="J199" t="s">
        <v>3757</v>
      </c>
    </row>
    <row r="200" spans="1:10">
      <c r="A200">
        <v>0</v>
      </c>
      <c r="B200">
        <v>0</v>
      </c>
      <c r="C200">
        <v>0</v>
      </c>
      <c r="D200">
        <f t="shared" si="3"/>
        <v>0</v>
      </c>
      <c r="E200" t="s">
        <v>378</v>
      </c>
      <c r="F200" t="s">
        <v>6842</v>
      </c>
      <c r="G200" s="6" t="s">
        <v>3764</v>
      </c>
      <c r="H200" s="6" t="s">
        <v>3765</v>
      </c>
      <c r="I200" s="6" t="s">
        <v>3766</v>
      </c>
      <c r="J200" t="s">
        <v>3767</v>
      </c>
    </row>
    <row r="201" spans="1:10">
      <c r="A201">
        <v>0</v>
      </c>
      <c r="B201">
        <v>0</v>
      </c>
      <c r="C201">
        <v>0</v>
      </c>
      <c r="D201">
        <f t="shared" si="3"/>
        <v>0</v>
      </c>
      <c r="E201" t="s">
        <v>382</v>
      </c>
      <c r="F201" t="s">
        <v>6846</v>
      </c>
      <c r="G201" s="6" t="s">
        <v>3774</v>
      </c>
      <c r="H201" s="6" t="s">
        <v>2834</v>
      </c>
      <c r="I201" s="6" t="s">
        <v>3775</v>
      </c>
      <c r="J201" t="s">
        <v>3776</v>
      </c>
    </row>
    <row r="202" spans="1:10">
      <c r="A202">
        <v>0</v>
      </c>
      <c r="B202">
        <v>0</v>
      </c>
      <c r="C202">
        <v>0</v>
      </c>
      <c r="D202">
        <f t="shared" si="3"/>
        <v>0</v>
      </c>
      <c r="E202" t="s">
        <v>383</v>
      </c>
      <c r="F202" t="s">
        <v>6847</v>
      </c>
      <c r="G202" t="s">
        <v>3777</v>
      </c>
      <c r="H202" s="6" t="s">
        <v>3778</v>
      </c>
      <c r="I202" t="s">
        <v>3779</v>
      </c>
      <c r="J202" t="s">
        <v>3780</v>
      </c>
    </row>
    <row r="203" spans="1:10">
      <c r="A203">
        <v>0</v>
      </c>
      <c r="B203">
        <v>0</v>
      </c>
      <c r="C203">
        <v>0</v>
      </c>
      <c r="D203">
        <f t="shared" si="3"/>
        <v>0</v>
      </c>
      <c r="E203" t="s">
        <v>388</v>
      </c>
      <c r="F203" t="s">
        <v>6850</v>
      </c>
      <c r="G203" s="6" t="s">
        <v>3785</v>
      </c>
      <c r="H203" s="6" t="s">
        <v>3786</v>
      </c>
      <c r="I203" s="6" t="s">
        <v>3787</v>
      </c>
      <c r="J203" t="s">
        <v>3788</v>
      </c>
    </row>
    <row r="204" spans="1:10">
      <c r="A204">
        <v>0</v>
      </c>
      <c r="B204">
        <v>25043000</v>
      </c>
      <c r="C204">
        <v>20041000</v>
      </c>
      <c r="D204">
        <f t="shared" si="3"/>
        <v>20041000</v>
      </c>
      <c r="E204" t="s">
        <v>390</v>
      </c>
      <c r="F204" t="s">
        <v>6851</v>
      </c>
      <c r="G204" s="6" t="s">
        <v>2113</v>
      </c>
      <c r="H204" s="6" t="s">
        <v>3789</v>
      </c>
      <c r="I204" s="6" t="s">
        <v>3790</v>
      </c>
      <c r="J204" t="s">
        <v>3791</v>
      </c>
    </row>
    <row r="205" spans="1:10">
      <c r="A205">
        <v>0</v>
      </c>
      <c r="B205">
        <v>0</v>
      </c>
      <c r="C205">
        <v>0</v>
      </c>
      <c r="D205">
        <f t="shared" si="3"/>
        <v>0</v>
      </c>
      <c r="E205" t="s">
        <v>391</v>
      </c>
      <c r="F205" t="s">
        <v>6852</v>
      </c>
      <c r="G205" s="6" t="s">
        <v>3792</v>
      </c>
      <c r="H205" s="6" t="s">
        <v>3793</v>
      </c>
      <c r="I205" s="6" t="s">
        <v>3794</v>
      </c>
      <c r="J205" t="s">
        <v>3795</v>
      </c>
    </row>
    <row r="206" spans="1:10">
      <c r="A206">
        <v>0</v>
      </c>
      <c r="B206">
        <v>0</v>
      </c>
      <c r="C206">
        <v>0</v>
      </c>
      <c r="D206">
        <f t="shared" si="3"/>
        <v>0</v>
      </c>
      <c r="E206" t="s">
        <v>394</v>
      </c>
      <c r="F206" t="s">
        <v>6854</v>
      </c>
      <c r="G206" t="s">
        <v>3799</v>
      </c>
      <c r="H206" s="6" t="s">
        <v>3800</v>
      </c>
      <c r="I206" t="s">
        <v>3801</v>
      </c>
      <c r="J206" t="s">
        <v>3802</v>
      </c>
    </row>
    <row r="207" spans="1:10">
      <c r="A207">
        <v>0</v>
      </c>
      <c r="B207">
        <v>0</v>
      </c>
      <c r="C207">
        <v>0</v>
      </c>
      <c r="D207">
        <f t="shared" si="3"/>
        <v>0</v>
      </c>
      <c r="E207" t="s">
        <v>395</v>
      </c>
      <c r="F207" t="s">
        <v>6855</v>
      </c>
      <c r="G207" s="6" t="s">
        <v>3803</v>
      </c>
      <c r="H207" s="6" t="s">
        <v>2162</v>
      </c>
      <c r="I207" s="6" t="s">
        <v>3804</v>
      </c>
      <c r="J207" t="s">
        <v>3805</v>
      </c>
    </row>
    <row r="208" spans="1:10">
      <c r="A208">
        <v>0</v>
      </c>
      <c r="B208">
        <v>0</v>
      </c>
      <c r="C208">
        <v>0</v>
      </c>
      <c r="D208">
        <f t="shared" si="3"/>
        <v>0</v>
      </c>
      <c r="E208" t="s">
        <v>400</v>
      </c>
      <c r="F208" t="s">
        <v>6858</v>
      </c>
      <c r="G208" s="6" t="s">
        <v>1987</v>
      </c>
      <c r="H208" s="6" t="s">
        <v>1806</v>
      </c>
      <c r="I208" s="6" t="s">
        <v>3813</v>
      </c>
      <c r="J208" t="s">
        <v>3814</v>
      </c>
    </row>
    <row r="209" spans="1:10">
      <c r="A209">
        <v>0</v>
      </c>
      <c r="B209">
        <v>7496900</v>
      </c>
      <c r="C209">
        <v>7139200</v>
      </c>
      <c r="D209">
        <f t="shared" si="3"/>
        <v>7139200</v>
      </c>
      <c r="E209" t="s">
        <v>401</v>
      </c>
      <c r="F209" t="s">
        <v>6859</v>
      </c>
      <c r="G209" s="6" t="s">
        <v>3815</v>
      </c>
      <c r="H209" s="6" t="s">
        <v>3816</v>
      </c>
      <c r="I209" s="6" t="s">
        <v>3817</v>
      </c>
      <c r="J209" t="s">
        <v>3818</v>
      </c>
    </row>
    <row r="210" spans="1:10">
      <c r="A210">
        <v>0</v>
      </c>
      <c r="B210">
        <v>0</v>
      </c>
      <c r="C210">
        <v>0</v>
      </c>
      <c r="D210">
        <f t="shared" si="3"/>
        <v>0</v>
      </c>
      <c r="E210" t="s">
        <v>404</v>
      </c>
      <c r="F210" t="s">
        <v>6861</v>
      </c>
      <c r="G210" s="6" t="s">
        <v>3823</v>
      </c>
      <c r="H210" s="6" t="s">
        <v>2162</v>
      </c>
      <c r="I210" s="6" t="s">
        <v>3824</v>
      </c>
      <c r="J210" t="s">
        <v>3825</v>
      </c>
    </row>
    <row r="211" spans="1:10">
      <c r="A211">
        <v>0</v>
      </c>
      <c r="B211">
        <v>0</v>
      </c>
      <c r="C211">
        <v>0</v>
      </c>
      <c r="D211">
        <f t="shared" si="3"/>
        <v>0</v>
      </c>
      <c r="E211" t="s">
        <v>409</v>
      </c>
      <c r="F211" t="s">
        <v>6865</v>
      </c>
      <c r="G211" t="s">
        <v>3834</v>
      </c>
      <c r="H211" s="6" t="s">
        <v>3835</v>
      </c>
      <c r="I211" t="s">
        <v>3836</v>
      </c>
      <c r="J211" t="s">
        <v>3837</v>
      </c>
    </row>
    <row r="212" spans="1:10">
      <c r="A212">
        <v>0</v>
      </c>
      <c r="B212">
        <v>3371200</v>
      </c>
      <c r="C212">
        <v>3377100</v>
      </c>
      <c r="D212">
        <f t="shared" si="3"/>
        <v>3371200</v>
      </c>
      <c r="E212" t="s">
        <v>411</v>
      </c>
      <c r="F212" t="s">
        <v>6867</v>
      </c>
      <c r="G212" s="6" t="s">
        <v>3842</v>
      </c>
      <c r="H212" s="6" t="s">
        <v>2432</v>
      </c>
      <c r="I212" s="6" t="s">
        <v>3843</v>
      </c>
      <c r="J212" t="s">
        <v>3844</v>
      </c>
    </row>
    <row r="213" spans="1:10">
      <c r="A213">
        <v>0</v>
      </c>
      <c r="B213">
        <v>10234000</v>
      </c>
      <c r="C213">
        <v>8074600</v>
      </c>
      <c r="D213">
        <f t="shared" si="3"/>
        <v>8074600</v>
      </c>
      <c r="E213" t="s">
        <v>422</v>
      </c>
      <c r="F213" t="s">
        <v>6873</v>
      </c>
      <c r="G213" s="6" t="s">
        <v>3858</v>
      </c>
      <c r="H213" s="6" t="s">
        <v>3859</v>
      </c>
      <c r="I213" s="6" t="s">
        <v>3860</v>
      </c>
      <c r="J213" t="s">
        <v>3861</v>
      </c>
    </row>
    <row r="214" spans="1:10">
      <c r="A214">
        <v>0</v>
      </c>
      <c r="B214">
        <v>0</v>
      </c>
      <c r="C214">
        <v>0</v>
      </c>
      <c r="D214">
        <f t="shared" si="3"/>
        <v>0</v>
      </c>
      <c r="E214" t="s">
        <v>423</v>
      </c>
      <c r="F214" t="s">
        <v>6874</v>
      </c>
      <c r="G214" t="s">
        <v>3862</v>
      </c>
      <c r="H214" s="6" t="s">
        <v>2654</v>
      </c>
      <c r="I214" s="6" t="s">
        <v>3863</v>
      </c>
      <c r="J214" t="s">
        <v>3864</v>
      </c>
    </row>
    <row r="215" spans="1:10">
      <c r="A215">
        <v>0</v>
      </c>
      <c r="B215">
        <v>15295000</v>
      </c>
      <c r="C215">
        <v>11841000</v>
      </c>
      <c r="D215">
        <f t="shared" si="3"/>
        <v>11841000</v>
      </c>
      <c r="E215" t="s">
        <v>427</v>
      </c>
      <c r="F215" t="s">
        <v>6877</v>
      </c>
      <c r="G215" s="6" t="s">
        <v>3871</v>
      </c>
      <c r="H215" s="6" t="s">
        <v>3872</v>
      </c>
      <c r="I215" s="6" t="s">
        <v>3873</v>
      </c>
      <c r="J215" t="s">
        <v>3874</v>
      </c>
    </row>
    <row r="216" spans="1:10">
      <c r="A216">
        <v>0</v>
      </c>
      <c r="B216">
        <v>0</v>
      </c>
      <c r="C216">
        <v>0</v>
      </c>
      <c r="D216">
        <f t="shared" si="3"/>
        <v>0</v>
      </c>
      <c r="E216" t="s">
        <v>429</v>
      </c>
      <c r="F216" t="s">
        <v>6878</v>
      </c>
      <c r="G216" s="6" t="s">
        <v>3875</v>
      </c>
      <c r="H216" s="6" t="s">
        <v>3876</v>
      </c>
      <c r="I216" s="6" t="s">
        <v>3877</v>
      </c>
      <c r="J216" t="s">
        <v>3878</v>
      </c>
    </row>
    <row r="217" spans="1:10">
      <c r="A217">
        <v>0</v>
      </c>
      <c r="B217">
        <v>0</v>
      </c>
      <c r="C217">
        <v>0</v>
      </c>
      <c r="D217">
        <f t="shared" si="3"/>
        <v>0</v>
      </c>
      <c r="E217" t="s">
        <v>439</v>
      </c>
      <c r="F217" t="s">
        <v>6883</v>
      </c>
      <c r="G217" s="6" t="s">
        <v>3896</v>
      </c>
      <c r="H217" s="6" t="s">
        <v>1806</v>
      </c>
      <c r="I217" s="6" t="s">
        <v>3897</v>
      </c>
      <c r="J217" t="s">
        <v>3898</v>
      </c>
    </row>
    <row r="218" spans="1:10">
      <c r="A218">
        <v>0</v>
      </c>
      <c r="B218">
        <v>0</v>
      </c>
      <c r="C218">
        <v>0</v>
      </c>
      <c r="D218">
        <f t="shared" si="3"/>
        <v>0</v>
      </c>
      <c r="E218" t="s">
        <v>441</v>
      </c>
      <c r="F218" t="s">
        <v>6885</v>
      </c>
      <c r="G218" s="6" t="s">
        <v>2351</v>
      </c>
      <c r="H218" s="6" t="s">
        <v>2162</v>
      </c>
      <c r="I218" s="6" t="s">
        <v>3902</v>
      </c>
      <c r="J218" t="s">
        <v>3903</v>
      </c>
    </row>
    <row r="219" spans="1:10">
      <c r="A219">
        <v>0</v>
      </c>
      <c r="B219">
        <v>0</v>
      </c>
      <c r="C219">
        <v>0</v>
      </c>
      <c r="D219">
        <f t="shared" si="3"/>
        <v>0</v>
      </c>
      <c r="E219" t="s">
        <v>443</v>
      </c>
      <c r="F219" t="s">
        <v>6887</v>
      </c>
      <c r="G219" s="6" t="s">
        <v>3906</v>
      </c>
      <c r="H219" s="6" t="s">
        <v>3907</v>
      </c>
      <c r="I219" s="6" t="s">
        <v>3908</v>
      </c>
      <c r="J219" t="s">
        <v>3909</v>
      </c>
    </row>
    <row r="220" spans="1:10">
      <c r="A220">
        <v>0</v>
      </c>
      <c r="B220">
        <v>0</v>
      </c>
      <c r="C220">
        <v>0</v>
      </c>
      <c r="D220">
        <f t="shared" si="3"/>
        <v>0</v>
      </c>
      <c r="E220" t="s">
        <v>459</v>
      </c>
      <c r="F220" t="s">
        <v>6897</v>
      </c>
      <c r="G220" s="6" t="s">
        <v>3939</v>
      </c>
      <c r="H220" s="6" t="s">
        <v>2095</v>
      </c>
      <c r="I220" s="6" t="s">
        <v>3940</v>
      </c>
      <c r="J220" t="s">
        <v>3941</v>
      </c>
    </row>
    <row r="221" spans="1:10">
      <c r="A221">
        <v>0</v>
      </c>
      <c r="B221">
        <v>0</v>
      </c>
      <c r="C221">
        <v>0</v>
      </c>
      <c r="D221">
        <f t="shared" si="3"/>
        <v>0</v>
      </c>
      <c r="E221" t="s">
        <v>463</v>
      </c>
      <c r="F221" t="s">
        <v>6899</v>
      </c>
      <c r="G221" s="6" t="s">
        <v>3946</v>
      </c>
      <c r="H221" s="6" t="s">
        <v>2834</v>
      </c>
      <c r="I221" s="6" t="s">
        <v>3947</v>
      </c>
      <c r="J221" t="s">
        <v>3948</v>
      </c>
    </row>
    <row r="222" spans="1:10">
      <c r="A222">
        <v>0</v>
      </c>
      <c r="B222">
        <v>0</v>
      </c>
      <c r="C222">
        <v>0</v>
      </c>
      <c r="D222">
        <f t="shared" si="3"/>
        <v>0</v>
      </c>
      <c r="E222" t="s">
        <v>464</v>
      </c>
      <c r="F222" t="s">
        <v>6900</v>
      </c>
      <c r="G222" t="s">
        <v>3949</v>
      </c>
      <c r="H222" s="6" t="s">
        <v>3950</v>
      </c>
      <c r="I222" s="6" t="s">
        <v>3951</v>
      </c>
      <c r="J222" t="s">
        <v>3952</v>
      </c>
    </row>
    <row r="223" spans="1:10">
      <c r="A223">
        <v>0</v>
      </c>
      <c r="B223">
        <v>6096500</v>
      </c>
      <c r="C223">
        <v>7183100</v>
      </c>
      <c r="D223">
        <f t="shared" si="3"/>
        <v>6096500</v>
      </c>
      <c r="E223" t="s">
        <v>471</v>
      </c>
      <c r="F223" t="s">
        <v>6904</v>
      </c>
      <c r="G223" s="6" t="s">
        <v>2113</v>
      </c>
      <c r="H223" s="6" t="s">
        <v>2341</v>
      </c>
      <c r="I223" s="6" t="s">
        <v>3963</v>
      </c>
      <c r="J223" t="s">
        <v>3964</v>
      </c>
    </row>
    <row r="224" spans="1:10">
      <c r="A224">
        <v>0</v>
      </c>
      <c r="B224">
        <v>28889000</v>
      </c>
      <c r="C224">
        <v>19018000</v>
      </c>
      <c r="D224">
        <f t="shared" si="3"/>
        <v>19018000</v>
      </c>
      <c r="E224" t="s">
        <v>472</v>
      </c>
      <c r="F224" t="s">
        <v>6905</v>
      </c>
      <c r="G224" s="6" t="s">
        <v>3965</v>
      </c>
      <c r="H224" s="6" t="s">
        <v>2162</v>
      </c>
      <c r="I224" s="6" t="s">
        <v>3966</v>
      </c>
      <c r="J224" t="s">
        <v>3967</v>
      </c>
    </row>
    <row r="225" spans="1:10">
      <c r="A225">
        <v>0</v>
      </c>
      <c r="B225">
        <v>0</v>
      </c>
      <c r="C225">
        <v>0</v>
      </c>
      <c r="D225">
        <f t="shared" si="3"/>
        <v>0</v>
      </c>
      <c r="E225" t="s">
        <v>473</v>
      </c>
      <c r="F225" t="s">
        <v>6906</v>
      </c>
      <c r="G225" s="6" t="s">
        <v>3968</v>
      </c>
      <c r="H225" s="6" t="s">
        <v>3969</v>
      </c>
      <c r="I225" s="6" t="s">
        <v>3970</v>
      </c>
      <c r="J225" t="s">
        <v>3971</v>
      </c>
    </row>
    <row r="226" spans="1:10">
      <c r="A226">
        <v>0</v>
      </c>
      <c r="B226">
        <v>0</v>
      </c>
      <c r="C226">
        <v>0</v>
      </c>
      <c r="D226">
        <f t="shared" si="3"/>
        <v>0</v>
      </c>
      <c r="E226" t="s">
        <v>474</v>
      </c>
      <c r="F226" t="s">
        <v>6907</v>
      </c>
      <c r="G226" t="s">
        <v>3972</v>
      </c>
      <c r="H226" s="6" t="s">
        <v>2162</v>
      </c>
      <c r="I226" t="s">
        <v>3973</v>
      </c>
      <c r="J226" t="s">
        <v>3974</v>
      </c>
    </row>
    <row r="227" spans="1:10">
      <c r="A227">
        <v>0</v>
      </c>
      <c r="B227">
        <v>0</v>
      </c>
      <c r="C227">
        <v>0</v>
      </c>
      <c r="D227">
        <f t="shared" si="3"/>
        <v>0</v>
      </c>
      <c r="E227" t="s">
        <v>479</v>
      </c>
      <c r="F227" t="s">
        <v>6909</v>
      </c>
      <c r="G227" s="6" t="s">
        <v>3979</v>
      </c>
      <c r="H227" s="6" t="s">
        <v>3980</v>
      </c>
      <c r="I227" s="6" t="s">
        <v>3981</v>
      </c>
      <c r="J227" t="s">
        <v>3982</v>
      </c>
    </row>
    <row r="228" spans="1:10">
      <c r="A228">
        <v>0</v>
      </c>
      <c r="B228">
        <v>0</v>
      </c>
      <c r="C228">
        <v>0</v>
      </c>
      <c r="D228">
        <f t="shared" si="3"/>
        <v>0</v>
      </c>
      <c r="E228" t="s">
        <v>483</v>
      </c>
      <c r="F228" t="s">
        <v>6912</v>
      </c>
      <c r="G228" s="6" t="s">
        <v>3987</v>
      </c>
      <c r="H228" s="6" t="s">
        <v>2674</v>
      </c>
      <c r="I228" s="6" t="s">
        <v>3988</v>
      </c>
      <c r="J228" t="s">
        <v>3989</v>
      </c>
    </row>
    <row r="229" spans="1:10">
      <c r="A229">
        <v>0</v>
      </c>
      <c r="B229">
        <v>0</v>
      </c>
      <c r="C229">
        <v>0</v>
      </c>
      <c r="D229">
        <f t="shared" si="3"/>
        <v>0</v>
      </c>
      <c r="E229" t="s">
        <v>487</v>
      </c>
      <c r="F229" t="s">
        <v>6916</v>
      </c>
      <c r="G229" t="s">
        <v>2103</v>
      </c>
      <c r="H229" s="6" t="s">
        <v>4001</v>
      </c>
      <c r="I229" t="s">
        <v>4002</v>
      </c>
      <c r="J229" t="s">
        <v>4003</v>
      </c>
    </row>
    <row r="230" spans="1:10">
      <c r="A230">
        <v>0</v>
      </c>
      <c r="B230">
        <v>0</v>
      </c>
      <c r="C230">
        <v>0</v>
      </c>
      <c r="D230">
        <f t="shared" si="3"/>
        <v>0</v>
      </c>
      <c r="E230" t="s">
        <v>488</v>
      </c>
      <c r="F230" t="s">
        <v>6917</v>
      </c>
      <c r="G230" t="s">
        <v>4004</v>
      </c>
      <c r="H230" s="6" t="s">
        <v>2654</v>
      </c>
      <c r="I230" s="6" t="s">
        <v>4005</v>
      </c>
      <c r="J230" t="s">
        <v>4006</v>
      </c>
    </row>
    <row r="231" spans="1:10">
      <c r="A231">
        <v>0</v>
      </c>
      <c r="B231">
        <v>0</v>
      </c>
      <c r="C231">
        <v>0</v>
      </c>
      <c r="D231">
        <f t="shared" si="3"/>
        <v>0</v>
      </c>
      <c r="E231" t="s">
        <v>492</v>
      </c>
      <c r="F231" t="s">
        <v>6920</v>
      </c>
      <c r="G231" s="6" t="s">
        <v>2556</v>
      </c>
      <c r="H231" s="6" t="s">
        <v>2095</v>
      </c>
      <c r="I231" s="6" t="s">
        <v>4014</v>
      </c>
      <c r="J231" t="s">
        <v>4015</v>
      </c>
    </row>
    <row r="232" spans="1:10">
      <c r="A232">
        <v>0</v>
      </c>
      <c r="B232">
        <v>4203900</v>
      </c>
      <c r="C232">
        <v>3531800</v>
      </c>
      <c r="D232">
        <f t="shared" si="3"/>
        <v>3531800</v>
      </c>
      <c r="E232" t="s">
        <v>496</v>
      </c>
      <c r="F232" t="s">
        <v>6923</v>
      </c>
      <c r="G232" s="6" t="s">
        <v>4022</v>
      </c>
      <c r="H232" s="6" t="s">
        <v>4023</v>
      </c>
      <c r="I232" s="6" t="s">
        <v>4024</v>
      </c>
      <c r="J232" t="s">
        <v>4025</v>
      </c>
    </row>
    <row r="233" spans="1:10">
      <c r="A233">
        <v>0</v>
      </c>
      <c r="B233">
        <v>0</v>
      </c>
      <c r="C233">
        <v>0</v>
      </c>
      <c r="D233">
        <f t="shared" si="3"/>
        <v>0</v>
      </c>
      <c r="E233" t="s">
        <v>499</v>
      </c>
      <c r="F233" t="s">
        <v>6927</v>
      </c>
      <c r="G233" s="6" t="s">
        <v>4038</v>
      </c>
      <c r="H233" s="6" t="s">
        <v>4039</v>
      </c>
      <c r="I233" s="6" t="s">
        <v>4040</v>
      </c>
      <c r="J233" t="s">
        <v>4041</v>
      </c>
    </row>
    <row r="234" spans="1:10">
      <c r="A234">
        <v>0</v>
      </c>
      <c r="B234">
        <v>0</v>
      </c>
      <c r="C234">
        <v>0</v>
      </c>
      <c r="D234">
        <f t="shared" si="3"/>
        <v>0</v>
      </c>
      <c r="E234" t="s">
        <v>508</v>
      </c>
      <c r="F234" t="s">
        <v>6934</v>
      </c>
      <c r="G234" s="6" t="s">
        <v>4061</v>
      </c>
      <c r="H234" s="6" t="s">
        <v>2674</v>
      </c>
      <c r="I234" s="6" t="s">
        <v>4062</v>
      </c>
      <c r="J234" t="s">
        <v>4063</v>
      </c>
    </row>
    <row r="235" spans="1:10">
      <c r="A235">
        <v>0</v>
      </c>
      <c r="B235">
        <v>0</v>
      </c>
      <c r="C235">
        <v>0</v>
      </c>
      <c r="D235">
        <f t="shared" si="3"/>
        <v>0</v>
      </c>
      <c r="E235" t="s">
        <v>510</v>
      </c>
      <c r="F235" t="s">
        <v>6936</v>
      </c>
      <c r="G235" t="s">
        <v>4067</v>
      </c>
      <c r="H235" s="6" t="s">
        <v>2162</v>
      </c>
      <c r="I235" t="s">
        <v>4068</v>
      </c>
      <c r="J235" t="s">
        <v>4069</v>
      </c>
    </row>
    <row r="236" spans="1:10">
      <c r="A236">
        <v>0</v>
      </c>
      <c r="B236">
        <v>0</v>
      </c>
      <c r="C236">
        <v>0</v>
      </c>
      <c r="D236">
        <f t="shared" si="3"/>
        <v>0</v>
      </c>
      <c r="E236" t="s">
        <v>514</v>
      </c>
      <c r="F236" t="s">
        <v>6941</v>
      </c>
      <c r="G236" s="6" t="s">
        <v>4083</v>
      </c>
      <c r="H236" s="6" t="s">
        <v>4084</v>
      </c>
      <c r="I236" s="6" t="s">
        <v>4085</v>
      </c>
      <c r="J236" t="s">
        <v>4086</v>
      </c>
    </row>
    <row r="237" spans="1:10">
      <c r="A237">
        <v>0</v>
      </c>
      <c r="B237">
        <v>0</v>
      </c>
      <c r="C237">
        <v>0</v>
      </c>
      <c r="D237">
        <f t="shared" si="3"/>
        <v>0</v>
      </c>
      <c r="E237" t="s">
        <v>517</v>
      </c>
      <c r="F237" t="s">
        <v>6944</v>
      </c>
      <c r="G237" s="6" t="s">
        <v>4093</v>
      </c>
      <c r="H237" s="6" t="s">
        <v>4094</v>
      </c>
      <c r="I237" s="6" t="s">
        <v>4095</v>
      </c>
      <c r="J237" t="s">
        <v>4096</v>
      </c>
    </row>
    <row r="238" spans="1:10">
      <c r="A238">
        <v>0</v>
      </c>
      <c r="B238">
        <v>0</v>
      </c>
      <c r="C238">
        <v>0</v>
      </c>
      <c r="D238">
        <f t="shared" si="3"/>
        <v>0</v>
      </c>
      <c r="E238" t="s">
        <v>526</v>
      </c>
      <c r="F238" t="s">
        <v>6948</v>
      </c>
      <c r="G238" s="6" t="s">
        <v>4105</v>
      </c>
      <c r="H238" s="6" t="s">
        <v>2162</v>
      </c>
      <c r="I238" s="6" t="s">
        <v>4106</v>
      </c>
      <c r="J238" t="s">
        <v>4107</v>
      </c>
    </row>
    <row r="239" spans="1:10">
      <c r="A239">
        <v>0</v>
      </c>
      <c r="B239">
        <v>0</v>
      </c>
      <c r="C239">
        <v>0</v>
      </c>
      <c r="D239">
        <f t="shared" si="3"/>
        <v>0</v>
      </c>
      <c r="E239" t="s">
        <v>531</v>
      </c>
      <c r="F239" t="s">
        <v>6952</v>
      </c>
      <c r="G239" t="s">
        <v>4117</v>
      </c>
      <c r="H239" s="6" t="s">
        <v>2654</v>
      </c>
      <c r="I239" s="6" t="s">
        <v>4118</v>
      </c>
      <c r="J239" t="s">
        <v>4119</v>
      </c>
    </row>
    <row r="240" spans="1:10">
      <c r="A240">
        <v>0</v>
      </c>
      <c r="B240">
        <v>6386000</v>
      </c>
      <c r="C240">
        <v>5056200</v>
      </c>
      <c r="D240">
        <f t="shared" si="3"/>
        <v>5056200</v>
      </c>
      <c r="E240" t="s">
        <v>533</v>
      </c>
      <c r="F240" t="s">
        <v>6953</v>
      </c>
      <c r="G240" t="s">
        <v>4122</v>
      </c>
      <c r="H240" s="6" t="s">
        <v>4123</v>
      </c>
      <c r="I240" s="6" t="s">
        <v>4124</v>
      </c>
      <c r="J240" t="s">
        <v>4125</v>
      </c>
    </row>
    <row r="241" spans="1:10">
      <c r="A241">
        <v>0</v>
      </c>
      <c r="B241">
        <v>0</v>
      </c>
      <c r="C241">
        <v>0</v>
      </c>
      <c r="D241">
        <f t="shared" si="3"/>
        <v>0</v>
      </c>
      <c r="E241" t="s">
        <v>536</v>
      </c>
      <c r="F241" t="s">
        <v>6955</v>
      </c>
      <c r="G241" s="6" t="s">
        <v>4132</v>
      </c>
      <c r="H241" s="6" t="s">
        <v>2834</v>
      </c>
      <c r="I241" s="6" t="s">
        <v>4133</v>
      </c>
      <c r="J241" t="s">
        <v>4134</v>
      </c>
    </row>
    <row r="242" spans="1:10">
      <c r="A242">
        <v>0</v>
      </c>
      <c r="B242">
        <v>0</v>
      </c>
      <c r="C242">
        <v>0</v>
      </c>
      <c r="D242">
        <f t="shared" si="3"/>
        <v>0</v>
      </c>
      <c r="E242" t="s">
        <v>537</v>
      </c>
      <c r="F242" t="s">
        <v>6956</v>
      </c>
      <c r="G242" s="6" t="s">
        <v>4135</v>
      </c>
      <c r="H242" s="6" t="s">
        <v>4136</v>
      </c>
      <c r="I242" s="6" t="s">
        <v>4137</v>
      </c>
      <c r="J242" t="s">
        <v>4138</v>
      </c>
    </row>
    <row r="243" spans="1:10">
      <c r="A243">
        <v>0</v>
      </c>
      <c r="B243">
        <v>0</v>
      </c>
      <c r="C243">
        <v>0</v>
      </c>
      <c r="D243">
        <f t="shared" si="3"/>
        <v>0</v>
      </c>
      <c r="E243" t="s">
        <v>538</v>
      </c>
      <c r="F243" t="s">
        <v>6957</v>
      </c>
      <c r="G243" t="s">
        <v>3360</v>
      </c>
      <c r="H243" s="6" t="s">
        <v>4139</v>
      </c>
      <c r="I243" t="s">
        <v>4140</v>
      </c>
      <c r="J243" t="s">
        <v>4141</v>
      </c>
    </row>
    <row r="244" spans="1:10">
      <c r="A244">
        <v>0</v>
      </c>
      <c r="B244">
        <v>0</v>
      </c>
      <c r="C244">
        <v>0</v>
      </c>
      <c r="D244">
        <f t="shared" si="3"/>
        <v>0</v>
      </c>
      <c r="E244" t="s">
        <v>552</v>
      </c>
      <c r="F244" t="s">
        <v>6965</v>
      </c>
      <c r="G244" s="6" t="s">
        <v>2791</v>
      </c>
      <c r="H244" s="6" t="s">
        <v>4164</v>
      </c>
      <c r="I244" s="6" t="s">
        <v>4165</v>
      </c>
      <c r="J244" t="s">
        <v>4166</v>
      </c>
    </row>
    <row r="245" spans="1:10">
      <c r="A245">
        <v>0</v>
      </c>
      <c r="B245">
        <v>0</v>
      </c>
      <c r="C245">
        <v>0</v>
      </c>
      <c r="D245">
        <f t="shared" si="3"/>
        <v>0</v>
      </c>
      <c r="E245" t="s">
        <v>554</v>
      </c>
      <c r="F245" t="s">
        <v>6967</v>
      </c>
      <c r="G245" s="6" t="s">
        <v>1595</v>
      </c>
      <c r="H245" s="6" t="s">
        <v>4170</v>
      </c>
      <c r="I245" s="6" t="s">
        <v>4171</v>
      </c>
      <c r="J245" t="s">
        <v>4172</v>
      </c>
    </row>
    <row r="246" spans="1:10">
      <c r="A246">
        <v>0</v>
      </c>
      <c r="B246">
        <v>0</v>
      </c>
      <c r="C246">
        <v>0</v>
      </c>
      <c r="D246">
        <f t="shared" si="3"/>
        <v>0</v>
      </c>
      <c r="E246" t="s">
        <v>559</v>
      </c>
      <c r="F246" t="s">
        <v>6970</v>
      </c>
      <c r="G246" s="6" t="s">
        <v>4177</v>
      </c>
      <c r="H246" s="6" t="s">
        <v>2834</v>
      </c>
      <c r="I246" s="6" t="s">
        <v>4178</v>
      </c>
      <c r="J246" t="s">
        <v>4179</v>
      </c>
    </row>
    <row r="247" spans="1:10">
      <c r="A247">
        <v>0</v>
      </c>
      <c r="B247">
        <v>0</v>
      </c>
      <c r="C247">
        <v>0</v>
      </c>
      <c r="D247">
        <f t="shared" si="3"/>
        <v>0</v>
      </c>
      <c r="E247" t="s">
        <v>568</v>
      </c>
      <c r="F247" t="s">
        <v>6975</v>
      </c>
      <c r="G247" s="6" t="s">
        <v>1805</v>
      </c>
      <c r="H247" s="6" t="s">
        <v>4192</v>
      </c>
      <c r="I247" s="6" t="s">
        <v>4193</v>
      </c>
      <c r="J247" t="s">
        <v>4194</v>
      </c>
    </row>
    <row r="248" spans="1:10">
      <c r="A248">
        <v>0</v>
      </c>
      <c r="B248">
        <v>0</v>
      </c>
      <c r="C248">
        <v>0</v>
      </c>
      <c r="D248">
        <f t="shared" si="3"/>
        <v>0</v>
      </c>
      <c r="E248" t="s">
        <v>575</v>
      </c>
      <c r="F248" t="s">
        <v>6977</v>
      </c>
      <c r="G248" s="6" t="s">
        <v>4199</v>
      </c>
      <c r="H248" s="6" t="s">
        <v>2095</v>
      </c>
      <c r="I248" s="6" t="s">
        <v>4200</v>
      </c>
      <c r="J248" t="s">
        <v>4201</v>
      </c>
    </row>
    <row r="249" spans="1:10">
      <c r="A249">
        <v>0</v>
      </c>
      <c r="B249">
        <v>0</v>
      </c>
      <c r="C249">
        <v>0</v>
      </c>
      <c r="D249">
        <f t="shared" si="3"/>
        <v>0</v>
      </c>
      <c r="E249" t="s">
        <v>576</v>
      </c>
      <c r="F249" t="s">
        <v>6978</v>
      </c>
      <c r="G249" s="6" t="s">
        <v>4202</v>
      </c>
      <c r="H249" s="6" t="s">
        <v>2834</v>
      </c>
      <c r="I249" s="6" t="s">
        <v>4203</v>
      </c>
      <c r="J249" t="s">
        <v>4204</v>
      </c>
    </row>
    <row r="250" spans="1:10">
      <c r="A250">
        <v>0</v>
      </c>
      <c r="B250">
        <v>0</v>
      </c>
      <c r="C250">
        <v>0</v>
      </c>
      <c r="D250">
        <f t="shared" si="3"/>
        <v>0</v>
      </c>
      <c r="E250" t="s">
        <v>583</v>
      </c>
      <c r="F250" t="s">
        <v>6984</v>
      </c>
      <c r="G250" s="6" t="s">
        <v>4221</v>
      </c>
      <c r="H250" s="6" t="s">
        <v>2674</v>
      </c>
      <c r="I250" s="6" t="s">
        <v>4222</v>
      </c>
      <c r="J250" t="s">
        <v>4223</v>
      </c>
    </row>
    <row r="251" spans="1:10">
      <c r="A251">
        <v>0</v>
      </c>
      <c r="B251">
        <v>6827000</v>
      </c>
      <c r="C251">
        <v>5341300</v>
      </c>
      <c r="D251">
        <f t="shared" si="3"/>
        <v>5341300</v>
      </c>
      <c r="E251" t="s">
        <v>584</v>
      </c>
      <c r="F251" t="s">
        <v>6985</v>
      </c>
      <c r="G251" t="s">
        <v>4224</v>
      </c>
      <c r="H251" s="6" t="s">
        <v>1806</v>
      </c>
      <c r="I251" t="s">
        <v>4225</v>
      </c>
      <c r="J251" t="s">
        <v>4226</v>
      </c>
    </row>
    <row r="252" spans="1:10">
      <c r="A252">
        <v>0</v>
      </c>
      <c r="B252">
        <v>0</v>
      </c>
      <c r="C252">
        <v>0</v>
      </c>
      <c r="D252">
        <f t="shared" si="3"/>
        <v>0</v>
      </c>
      <c r="E252" t="s">
        <v>608</v>
      </c>
      <c r="F252" t="s">
        <v>7002</v>
      </c>
      <c r="G252" s="6" t="s">
        <v>4272</v>
      </c>
      <c r="H252" s="6" t="s">
        <v>2674</v>
      </c>
      <c r="I252" s="6" t="s">
        <v>4273</v>
      </c>
      <c r="J252" t="s">
        <v>4274</v>
      </c>
    </row>
    <row r="253" spans="1:10">
      <c r="A253">
        <v>0</v>
      </c>
      <c r="B253">
        <v>0</v>
      </c>
      <c r="C253">
        <v>0</v>
      </c>
      <c r="D253">
        <f t="shared" si="3"/>
        <v>0</v>
      </c>
      <c r="E253" t="s">
        <v>1493</v>
      </c>
      <c r="F253" t="s">
        <v>7004</v>
      </c>
      <c r="G253" s="6" t="s">
        <v>3520</v>
      </c>
      <c r="H253" s="6" t="s">
        <v>3521</v>
      </c>
      <c r="I253" s="6" t="s">
        <v>4277</v>
      </c>
      <c r="J253" t="s">
        <v>4278</v>
      </c>
    </row>
    <row r="254" spans="1:10">
      <c r="A254">
        <v>0</v>
      </c>
      <c r="B254">
        <v>0</v>
      </c>
      <c r="C254">
        <v>0</v>
      </c>
      <c r="D254">
        <f t="shared" si="3"/>
        <v>0</v>
      </c>
      <c r="E254" t="s">
        <v>1494</v>
      </c>
      <c r="F254" t="s">
        <v>7006</v>
      </c>
      <c r="G254" t="s">
        <v>1983</v>
      </c>
      <c r="H254" s="6" t="s">
        <v>4282</v>
      </c>
      <c r="I254" t="s">
        <v>4283</v>
      </c>
      <c r="J254" t="s">
        <v>4284</v>
      </c>
    </row>
    <row r="255" spans="1:10">
      <c r="A255">
        <v>0</v>
      </c>
      <c r="B255">
        <v>0</v>
      </c>
      <c r="C255">
        <v>0</v>
      </c>
      <c r="D255">
        <f t="shared" si="3"/>
        <v>0</v>
      </c>
      <c r="E255" t="s">
        <v>619</v>
      </c>
      <c r="F255" t="s">
        <v>7011</v>
      </c>
      <c r="G255" s="6" t="s">
        <v>1595</v>
      </c>
      <c r="H255" s="6" t="s">
        <v>2162</v>
      </c>
      <c r="I255" s="6" t="s">
        <v>4301</v>
      </c>
      <c r="J255" t="s">
        <v>4302</v>
      </c>
    </row>
    <row r="256" spans="1:10">
      <c r="A256">
        <v>0</v>
      </c>
      <c r="B256">
        <v>0</v>
      </c>
      <c r="C256">
        <v>0</v>
      </c>
      <c r="D256">
        <f t="shared" si="3"/>
        <v>0</v>
      </c>
      <c r="E256" t="s">
        <v>621</v>
      </c>
      <c r="F256" t="s">
        <v>7013</v>
      </c>
      <c r="G256" s="6" t="s">
        <v>2301</v>
      </c>
      <c r="H256" s="6" t="s">
        <v>2302</v>
      </c>
      <c r="I256" s="6" t="s">
        <v>4307</v>
      </c>
      <c r="J256" t="s">
        <v>4308</v>
      </c>
    </row>
    <row r="257" spans="1:10">
      <c r="A257">
        <v>0</v>
      </c>
      <c r="B257">
        <v>0</v>
      </c>
      <c r="C257">
        <v>0</v>
      </c>
      <c r="D257">
        <f t="shared" si="3"/>
        <v>0</v>
      </c>
      <c r="E257" t="s">
        <v>624</v>
      </c>
      <c r="F257" t="s">
        <v>624</v>
      </c>
      <c r="G257" s="6" t="s">
        <v>4309</v>
      </c>
      <c r="H257" s="6" t="s">
        <v>1806</v>
      </c>
      <c r="I257" s="6" t="s">
        <v>4309</v>
      </c>
      <c r="J257" t="s">
        <v>4310</v>
      </c>
    </row>
    <row r="258" spans="1:10">
      <c r="A258">
        <v>0</v>
      </c>
      <c r="B258">
        <v>0</v>
      </c>
      <c r="C258">
        <v>0</v>
      </c>
      <c r="D258">
        <f t="shared" ref="D258:D321" si="4">MEDIAN(A258:C258)</f>
        <v>0</v>
      </c>
      <c r="E258" t="s">
        <v>625</v>
      </c>
      <c r="F258" t="s">
        <v>7014</v>
      </c>
      <c r="G258" s="6" t="s">
        <v>4311</v>
      </c>
      <c r="H258" s="6" t="s">
        <v>2095</v>
      </c>
      <c r="I258" s="6" t="s">
        <v>4312</v>
      </c>
      <c r="J258" t="s">
        <v>4313</v>
      </c>
    </row>
    <row r="259" spans="1:10">
      <c r="A259">
        <v>0</v>
      </c>
      <c r="B259">
        <v>0</v>
      </c>
      <c r="C259">
        <v>0</v>
      </c>
      <c r="D259">
        <f t="shared" si="4"/>
        <v>0</v>
      </c>
      <c r="E259" t="s">
        <v>630</v>
      </c>
      <c r="F259" t="s">
        <v>7018</v>
      </c>
      <c r="G259" s="6" t="s">
        <v>1595</v>
      </c>
      <c r="H259" s="6" t="s">
        <v>1806</v>
      </c>
      <c r="I259" s="6" t="s">
        <v>4324</v>
      </c>
      <c r="J259" t="s">
        <v>4325</v>
      </c>
    </row>
    <row r="260" spans="1:10">
      <c r="A260">
        <v>0</v>
      </c>
      <c r="B260">
        <v>0</v>
      </c>
      <c r="C260">
        <v>0</v>
      </c>
      <c r="D260">
        <f t="shared" si="4"/>
        <v>0</v>
      </c>
      <c r="E260" t="s">
        <v>638</v>
      </c>
      <c r="F260" t="s">
        <v>7023</v>
      </c>
      <c r="G260" t="s">
        <v>4342</v>
      </c>
      <c r="H260" s="6" t="s">
        <v>4343</v>
      </c>
      <c r="I260" t="s">
        <v>4344</v>
      </c>
      <c r="J260" t="s">
        <v>4345</v>
      </c>
    </row>
    <row r="261" spans="1:10">
      <c r="A261">
        <v>0</v>
      </c>
      <c r="B261">
        <v>0</v>
      </c>
      <c r="C261">
        <v>0</v>
      </c>
      <c r="D261">
        <f t="shared" si="4"/>
        <v>0</v>
      </c>
      <c r="E261" t="s">
        <v>641</v>
      </c>
      <c r="F261" t="s">
        <v>7026</v>
      </c>
      <c r="G261" s="6" t="s">
        <v>4354</v>
      </c>
      <c r="H261" s="6" t="s">
        <v>4355</v>
      </c>
      <c r="I261" s="6" t="s">
        <v>4356</v>
      </c>
      <c r="J261" t="s">
        <v>4357</v>
      </c>
    </row>
    <row r="262" spans="1:10">
      <c r="A262">
        <v>0</v>
      </c>
      <c r="B262">
        <v>10338000</v>
      </c>
      <c r="C262">
        <v>10246000</v>
      </c>
      <c r="D262">
        <f t="shared" si="4"/>
        <v>10246000</v>
      </c>
      <c r="E262" t="s">
        <v>643</v>
      </c>
      <c r="F262" t="s">
        <v>7027</v>
      </c>
      <c r="G262" s="6" t="s">
        <v>4358</v>
      </c>
      <c r="H262" s="6" t="s">
        <v>4359</v>
      </c>
      <c r="I262" s="6" t="s">
        <v>4360</v>
      </c>
      <c r="J262" t="s">
        <v>4361</v>
      </c>
    </row>
    <row r="263" spans="1:10">
      <c r="A263">
        <v>0</v>
      </c>
      <c r="B263">
        <v>8111400</v>
      </c>
      <c r="C263">
        <v>7622200</v>
      </c>
      <c r="D263">
        <f t="shared" si="4"/>
        <v>7622200</v>
      </c>
      <c r="E263" t="s">
        <v>644</v>
      </c>
      <c r="F263" t="s">
        <v>7028</v>
      </c>
      <c r="G263" s="6" t="s">
        <v>4362</v>
      </c>
      <c r="H263" s="6" t="s">
        <v>4363</v>
      </c>
      <c r="I263" s="6" t="s">
        <v>4364</v>
      </c>
      <c r="J263" t="s">
        <v>4365</v>
      </c>
    </row>
    <row r="264" spans="1:10">
      <c r="A264">
        <v>0</v>
      </c>
      <c r="B264">
        <v>0</v>
      </c>
      <c r="C264">
        <v>0</v>
      </c>
      <c r="D264">
        <f t="shared" si="4"/>
        <v>0</v>
      </c>
      <c r="E264" t="s">
        <v>647</v>
      </c>
      <c r="F264" t="s">
        <v>7031</v>
      </c>
      <c r="G264" s="6" t="s">
        <v>2495</v>
      </c>
      <c r="H264" s="6" t="s">
        <v>4372</v>
      </c>
      <c r="I264" s="6" t="s">
        <v>4373</v>
      </c>
      <c r="J264" t="s">
        <v>4374</v>
      </c>
    </row>
    <row r="265" spans="1:10">
      <c r="A265">
        <v>0</v>
      </c>
      <c r="B265">
        <v>1835300</v>
      </c>
      <c r="C265">
        <v>0</v>
      </c>
      <c r="D265">
        <f t="shared" si="4"/>
        <v>0</v>
      </c>
      <c r="E265" t="s">
        <v>650</v>
      </c>
      <c r="F265" t="s">
        <v>7033</v>
      </c>
      <c r="G265" s="6" t="s">
        <v>4379</v>
      </c>
      <c r="H265" s="6" t="s">
        <v>3590</v>
      </c>
      <c r="I265" s="6" t="s">
        <v>4380</v>
      </c>
      <c r="J265" t="s">
        <v>4381</v>
      </c>
    </row>
    <row r="266" spans="1:10">
      <c r="A266">
        <v>0</v>
      </c>
      <c r="B266">
        <v>0</v>
      </c>
      <c r="C266">
        <v>0</v>
      </c>
      <c r="D266">
        <f t="shared" si="4"/>
        <v>0</v>
      </c>
      <c r="E266" t="s">
        <v>654</v>
      </c>
      <c r="F266" t="s">
        <v>7036</v>
      </c>
      <c r="G266" s="6" t="s">
        <v>2351</v>
      </c>
      <c r="H266" s="6" t="s">
        <v>4388</v>
      </c>
      <c r="I266" s="6" t="s">
        <v>4389</v>
      </c>
      <c r="J266" t="s">
        <v>4390</v>
      </c>
    </row>
    <row r="267" spans="1:10">
      <c r="A267">
        <v>0</v>
      </c>
      <c r="B267">
        <v>0</v>
      </c>
      <c r="C267">
        <v>0</v>
      </c>
      <c r="D267">
        <f t="shared" si="4"/>
        <v>0</v>
      </c>
      <c r="E267" t="s">
        <v>658</v>
      </c>
      <c r="F267" t="s">
        <v>7039</v>
      </c>
      <c r="G267" t="s">
        <v>4398</v>
      </c>
      <c r="H267" s="6" t="s">
        <v>4399</v>
      </c>
      <c r="I267" t="s">
        <v>4400</v>
      </c>
      <c r="J267" t="s">
        <v>4401</v>
      </c>
    </row>
    <row r="268" spans="1:10">
      <c r="A268">
        <v>0</v>
      </c>
      <c r="B268">
        <v>0</v>
      </c>
      <c r="C268">
        <v>0</v>
      </c>
      <c r="D268">
        <f t="shared" si="4"/>
        <v>0</v>
      </c>
      <c r="E268" t="s">
        <v>659</v>
      </c>
      <c r="F268" t="s">
        <v>7040</v>
      </c>
      <c r="G268" s="6" t="s">
        <v>4402</v>
      </c>
      <c r="H268" s="6" t="s">
        <v>4039</v>
      </c>
      <c r="I268" s="6" t="s">
        <v>4403</v>
      </c>
      <c r="J268" t="s">
        <v>4404</v>
      </c>
    </row>
    <row r="269" spans="1:10">
      <c r="A269">
        <v>0</v>
      </c>
      <c r="B269">
        <v>5650600</v>
      </c>
      <c r="C269">
        <v>5277200</v>
      </c>
      <c r="D269">
        <f t="shared" si="4"/>
        <v>5277200</v>
      </c>
      <c r="E269" t="s">
        <v>661</v>
      </c>
      <c r="F269" t="s">
        <v>7042</v>
      </c>
      <c r="G269" s="6" t="s">
        <v>2367</v>
      </c>
      <c r="H269" s="6" t="s">
        <v>3755</v>
      </c>
      <c r="I269" s="6" t="s">
        <v>4408</v>
      </c>
      <c r="J269" t="s">
        <v>4409</v>
      </c>
    </row>
    <row r="270" spans="1:10">
      <c r="A270">
        <v>0</v>
      </c>
      <c r="B270">
        <v>0</v>
      </c>
      <c r="C270">
        <v>0</v>
      </c>
      <c r="D270">
        <f t="shared" si="4"/>
        <v>0</v>
      </c>
      <c r="E270" t="s">
        <v>1497</v>
      </c>
      <c r="F270" t="s">
        <v>7047</v>
      </c>
      <c r="G270" s="6" t="s">
        <v>1987</v>
      </c>
      <c r="H270" s="6" t="s">
        <v>1806</v>
      </c>
      <c r="I270" s="6" t="s">
        <v>4425</v>
      </c>
      <c r="J270" t="s">
        <v>4426</v>
      </c>
    </row>
    <row r="271" spans="1:10">
      <c r="A271">
        <v>0</v>
      </c>
      <c r="B271">
        <v>0</v>
      </c>
      <c r="C271">
        <v>0</v>
      </c>
      <c r="D271">
        <f t="shared" si="4"/>
        <v>0</v>
      </c>
      <c r="E271" t="s">
        <v>671</v>
      </c>
      <c r="F271" t="s">
        <v>7050</v>
      </c>
      <c r="G271" t="s">
        <v>4432</v>
      </c>
      <c r="H271" s="6" t="s">
        <v>1806</v>
      </c>
      <c r="I271" t="s">
        <v>4433</v>
      </c>
      <c r="J271" t="s">
        <v>4434</v>
      </c>
    </row>
    <row r="272" spans="1:10">
      <c r="A272">
        <v>0</v>
      </c>
      <c r="B272">
        <v>0</v>
      </c>
      <c r="C272">
        <v>0</v>
      </c>
      <c r="D272">
        <f t="shared" si="4"/>
        <v>0</v>
      </c>
      <c r="E272" t="s">
        <v>674</v>
      </c>
      <c r="F272" t="s">
        <v>7052</v>
      </c>
      <c r="G272" s="6" t="s">
        <v>4437</v>
      </c>
      <c r="H272" s="6" t="s">
        <v>4438</v>
      </c>
      <c r="I272" s="6" t="s">
        <v>4439</v>
      </c>
      <c r="J272" t="s">
        <v>4440</v>
      </c>
    </row>
    <row r="273" spans="1:10">
      <c r="A273">
        <v>0</v>
      </c>
      <c r="B273">
        <v>0</v>
      </c>
      <c r="C273">
        <v>0</v>
      </c>
      <c r="D273">
        <f t="shared" si="4"/>
        <v>0</v>
      </c>
      <c r="E273" t="s">
        <v>675</v>
      </c>
      <c r="F273" t="s">
        <v>7053</v>
      </c>
      <c r="G273" s="6" t="s">
        <v>4038</v>
      </c>
      <c r="H273" s="6" t="s">
        <v>1806</v>
      </c>
      <c r="I273" s="6" t="s">
        <v>4441</v>
      </c>
      <c r="J273" t="s">
        <v>4442</v>
      </c>
    </row>
    <row r="274" spans="1:10">
      <c r="A274">
        <v>0</v>
      </c>
      <c r="B274">
        <v>0</v>
      </c>
      <c r="C274">
        <v>0</v>
      </c>
      <c r="D274">
        <f t="shared" si="4"/>
        <v>0</v>
      </c>
      <c r="E274" t="s">
        <v>682</v>
      </c>
      <c r="F274" t="s">
        <v>7057</v>
      </c>
      <c r="G274" s="6" t="s">
        <v>2649</v>
      </c>
      <c r="H274" s="6" t="s">
        <v>4456</v>
      </c>
      <c r="I274" s="6" t="s">
        <v>4457</v>
      </c>
      <c r="J274" t="s">
        <v>4458</v>
      </c>
    </row>
    <row r="275" spans="1:10">
      <c r="A275">
        <v>0</v>
      </c>
      <c r="B275">
        <v>0</v>
      </c>
      <c r="C275">
        <v>0</v>
      </c>
      <c r="D275">
        <f t="shared" si="4"/>
        <v>0</v>
      </c>
      <c r="E275" t="s">
        <v>689</v>
      </c>
      <c r="F275" t="s">
        <v>7062</v>
      </c>
      <c r="G275" s="6" t="s">
        <v>2649</v>
      </c>
      <c r="H275" s="6" t="s">
        <v>4469</v>
      </c>
      <c r="I275" s="6" t="s">
        <v>4470</v>
      </c>
      <c r="J275" t="s">
        <v>4471</v>
      </c>
    </row>
    <row r="276" spans="1:10">
      <c r="A276">
        <v>0</v>
      </c>
      <c r="B276">
        <v>0</v>
      </c>
      <c r="C276">
        <v>0</v>
      </c>
      <c r="D276">
        <f t="shared" si="4"/>
        <v>0</v>
      </c>
      <c r="E276" t="s">
        <v>694</v>
      </c>
      <c r="F276" t="s">
        <v>7067</v>
      </c>
      <c r="G276" s="6" t="s">
        <v>3774</v>
      </c>
      <c r="H276" s="6" t="s">
        <v>2834</v>
      </c>
      <c r="I276" s="6" t="s">
        <v>4482</v>
      </c>
      <c r="J276" t="s">
        <v>4483</v>
      </c>
    </row>
    <row r="277" spans="1:10">
      <c r="A277">
        <v>0</v>
      </c>
      <c r="B277">
        <v>9704500</v>
      </c>
      <c r="C277">
        <v>8742700</v>
      </c>
      <c r="D277">
        <f t="shared" si="4"/>
        <v>8742700</v>
      </c>
      <c r="E277" t="s">
        <v>697</v>
      </c>
      <c r="F277" t="s">
        <v>7069</v>
      </c>
      <c r="G277" s="6" t="s">
        <v>4487</v>
      </c>
      <c r="H277" s="6" t="s">
        <v>4488</v>
      </c>
      <c r="I277" s="6" t="s">
        <v>4489</v>
      </c>
      <c r="J277" t="s">
        <v>4490</v>
      </c>
    </row>
    <row r="278" spans="1:10">
      <c r="A278">
        <v>0</v>
      </c>
      <c r="B278">
        <v>0</v>
      </c>
      <c r="C278">
        <v>0</v>
      </c>
      <c r="D278">
        <f t="shared" si="4"/>
        <v>0</v>
      </c>
      <c r="E278" t="s">
        <v>700</v>
      </c>
      <c r="F278" t="s">
        <v>7071</v>
      </c>
      <c r="G278" t="s">
        <v>4495</v>
      </c>
      <c r="H278" s="6" t="s">
        <v>4496</v>
      </c>
      <c r="I278" t="s">
        <v>4497</v>
      </c>
      <c r="J278" t="s">
        <v>4498</v>
      </c>
    </row>
    <row r="279" spans="1:10">
      <c r="A279">
        <v>0</v>
      </c>
      <c r="B279">
        <v>0</v>
      </c>
      <c r="C279">
        <v>0</v>
      </c>
      <c r="D279">
        <f t="shared" si="4"/>
        <v>0</v>
      </c>
      <c r="E279" t="s">
        <v>702</v>
      </c>
      <c r="F279" t="s">
        <v>7073</v>
      </c>
      <c r="G279" s="6" t="s">
        <v>2791</v>
      </c>
      <c r="H279" s="6" t="s">
        <v>4164</v>
      </c>
      <c r="I279" s="6" t="s">
        <v>4503</v>
      </c>
      <c r="J279" t="s">
        <v>4504</v>
      </c>
    </row>
    <row r="280" spans="1:10">
      <c r="A280">
        <v>0</v>
      </c>
      <c r="B280">
        <v>0</v>
      </c>
      <c r="C280">
        <v>0</v>
      </c>
      <c r="D280">
        <f t="shared" si="4"/>
        <v>0</v>
      </c>
      <c r="E280" t="s">
        <v>703</v>
      </c>
      <c r="F280" t="s">
        <v>7074</v>
      </c>
      <c r="G280" s="6" t="s">
        <v>3571</v>
      </c>
      <c r="H280" s="6" t="s">
        <v>2341</v>
      </c>
      <c r="I280" s="6" t="s">
        <v>4505</v>
      </c>
      <c r="J280" t="s">
        <v>4506</v>
      </c>
    </row>
    <row r="281" spans="1:10">
      <c r="A281">
        <v>0</v>
      </c>
      <c r="B281">
        <v>0</v>
      </c>
      <c r="C281">
        <v>0</v>
      </c>
      <c r="D281">
        <f t="shared" si="4"/>
        <v>0</v>
      </c>
      <c r="E281" t="s">
        <v>705</v>
      </c>
      <c r="F281" t="s">
        <v>7076</v>
      </c>
      <c r="G281" s="6" t="s">
        <v>4511</v>
      </c>
      <c r="H281" s="6" t="s">
        <v>4512</v>
      </c>
      <c r="I281" s="6" t="s">
        <v>4513</v>
      </c>
      <c r="J281" t="s">
        <v>4514</v>
      </c>
    </row>
    <row r="282" spans="1:10">
      <c r="A282">
        <v>0</v>
      </c>
      <c r="B282">
        <v>6083900</v>
      </c>
      <c r="C282">
        <v>5625600</v>
      </c>
      <c r="D282">
        <f t="shared" si="4"/>
        <v>5625600</v>
      </c>
      <c r="E282" t="s">
        <v>706</v>
      </c>
      <c r="F282" t="s">
        <v>7077</v>
      </c>
      <c r="G282" t="s">
        <v>4515</v>
      </c>
      <c r="H282" s="6" t="s">
        <v>4516</v>
      </c>
      <c r="I282" s="6" t="s">
        <v>4517</v>
      </c>
      <c r="J282" t="s">
        <v>4518</v>
      </c>
    </row>
    <row r="283" spans="1:10">
      <c r="A283">
        <v>0</v>
      </c>
      <c r="B283">
        <v>0</v>
      </c>
      <c r="C283">
        <v>0</v>
      </c>
      <c r="D283">
        <f t="shared" si="4"/>
        <v>0</v>
      </c>
      <c r="E283" t="s">
        <v>711</v>
      </c>
      <c r="F283" t="s">
        <v>7081</v>
      </c>
      <c r="G283" s="6" t="s">
        <v>4529</v>
      </c>
      <c r="H283" s="6" t="s">
        <v>4530</v>
      </c>
      <c r="I283" s="6" t="s">
        <v>4531</v>
      </c>
      <c r="J283" t="s">
        <v>4532</v>
      </c>
    </row>
    <row r="284" spans="1:10">
      <c r="A284">
        <v>0</v>
      </c>
      <c r="B284">
        <v>0</v>
      </c>
      <c r="C284">
        <v>0</v>
      </c>
      <c r="D284">
        <f t="shared" si="4"/>
        <v>0</v>
      </c>
      <c r="E284" t="s">
        <v>714</v>
      </c>
      <c r="F284" t="s">
        <v>7083</v>
      </c>
      <c r="G284" t="s">
        <v>2840</v>
      </c>
      <c r="H284" s="6" t="s">
        <v>2220</v>
      </c>
      <c r="I284" t="s">
        <v>4536</v>
      </c>
      <c r="J284" t="s">
        <v>4537</v>
      </c>
    </row>
    <row r="285" spans="1:10">
      <c r="A285">
        <v>0</v>
      </c>
      <c r="B285">
        <v>0</v>
      </c>
      <c r="C285">
        <v>0</v>
      </c>
      <c r="D285">
        <f t="shared" si="4"/>
        <v>0</v>
      </c>
      <c r="E285" t="s">
        <v>716</v>
      </c>
      <c r="F285" t="s">
        <v>7085</v>
      </c>
      <c r="G285" t="s">
        <v>4542</v>
      </c>
      <c r="H285" s="6" t="s">
        <v>4543</v>
      </c>
      <c r="I285" t="s">
        <v>4544</v>
      </c>
      <c r="J285" t="s">
        <v>4545</v>
      </c>
    </row>
    <row r="286" spans="1:10">
      <c r="A286">
        <v>0</v>
      </c>
      <c r="B286">
        <v>0</v>
      </c>
      <c r="C286">
        <v>0</v>
      </c>
      <c r="D286">
        <f t="shared" si="4"/>
        <v>0</v>
      </c>
      <c r="E286" t="s">
        <v>719</v>
      </c>
      <c r="F286" t="s">
        <v>7086</v>
      </c>
      <c r="G286" s="6" t="s">
        <v>4546</v>
      </c>
      <c r="H286" s="6" t="s">
        <v>4547</v>
      </c>
      <c r="I286" s="6" t="s">
        <v>4548</v>
      </c>
      <c r="J286" t="s">
        <v>4549</v>
      </c>
    </row>
    <row r="287" spans="1:10">
      <c r="A287">
        <v>0</v>
      </c>
      <c r="B287">
        <v>0</v>
      </c>
      <c r="C287">
        <v>0</v>
      </c>
      <c r="D287">
        <f t="shared" si="4"/>
        <v>0</v>
      </c>
      <c r="E287" t="s">
        <v>720</v>
      </c>
      <c r="F287" t="s">
        <v>7087</v>
      </c>
      <c r="G287" s="6" t="s">
        <v>4550</v>
      </c>
      <c r="H287" s="6" t="s">
        <v>4551</v>
      </c>
      <c r="I287" s="6" t="s">
        <v>4552</v>
      </c>
      <c r="J287" t="s">
        <v>4553</v>
      </c>
    </row>
    <row r="288" spans="1:10">
      <c r="A288">
        <v>0</v>
      </c>
      <c r="B288">
        <v>0</v>
      </c>
      <c r="C288">
        <v>0</v>
      </c>
      <c r="D288">
        <f t="shared" si="4"/>
        <v>0</v>
      </c>
      <c r="E288" t="s">
        <v>722</v>
      </c>
      <c r="F288" t="s">
        <v>7089</v>
      </c>
      <c r="G288" s="6" t="s">
        <v>2649</v>
      </c>
      <c r="H288" s="6" t="s">
        <v>2162</v>
      </c>
      <c r="I288" s="6" t="s">
        <v>4558</v>
      </c>
      <c r="J288" t="s">
        <v>4559</v>
      </c>
    </row>
    <row r="289" spans="1:10">
      <c r="A289">
        <v>0</v>
      </c>
      <c r="B289">
        <v>0</v>
      </c>
      <c r="C289">
        <v>7963100</v>
      </c>
      <c r="D289">
        <f t="shared" si="4"/>
        <v>0</v>
      </c>
      <c r="E289" t="s">
        <v>745</v>
      </c>
      <c r="F289" t="s">
        <v>7107</v>
      </c>
      <c r="G289" s="6" t="s">
        <v>4606</v>
      </c>
      <c r="H289" s="6" t="s">
        <v>4607</v>
      </c>
      <c r="I289" s="6" t="s">
        <v>4608</v>
      </c>
      <c r="J289" t="s">
        <v>4609</v>
      </c>
    </row>
    <row r="290" spans="1:10">
      <c r="A290">
        <v>0</v>
      </c>
      <c r="B290">
        <v>0</v>
      </c>
      <c r="C290">
        <v>0</v>
      </c>
      <c r="D290">
        <f t="shared" si="4"/>
        <v>0</v>
      </c>
      <c r="E290" t="s">
        <v>750</v>
      </c>
      <c r="F290" t="s">
        <v>7111</v>
      </c>
      <c r="G290" s="6" t="s">
        <v>2157</v>
      </c>
      <c r="H290" s="6" t="s">
        <v>4619</v>
      </c>
      <c r="I290" s="6" t="s">
        <v>4620</v>
      </c>
      <c r="J290" t="s">
        <v>4621</v>
      </c>
    </row>
    <row r="291" spans="1:10">
      <c r="A291">
        <v>0</v>
      </c>
      <c r="B291">
        <v>0</v>
      </c>
      <c r="C291">
        <v>0</v>
      </c>
      <c r="D291">
        <f t="shared" si="4"/>
        <v>0</v>
      </c>
      <c r="E291" t="s">
        <v>751</v>
      </c>
      <c r="F291" t="s">
        <v>7112</v>
      </c>
      <c r="G291" t="s">
        <v>4622</v>
      </c>
      <c r="H291" s="6" t="s">
        <v>2654</v>
      </c>
      <c r="I291" s="6" t="s">
        <v>4623</v>
      </c>
      <c r="J291" t="s">
        <v>4624</v>
      </c>
    </row>
    <row r="292" spans="1:10">
      <c r="A292">
        <v>0</v>
      </c>
      <c r="B292">
        <v>0</v>
      </c>
      <c r="C292">
        <v>0</v>
      </c>
      <c r="D292">
        <f t="shared" si="4"/>
        <v>0</v>
      </c>
      <c r="E292" t="s">
        <v>752</v>
      </c>
      <c r="F292" t="s">
        <v>7114</v>
      </c>
      <c r="G292" s="6" t="s">
        <v>4629</v>
      </c>
      <c r="H292" s="6" t="s">
        <v>4630</v>
      </c>
      <c r="I292" s="6" t="s">
        <v>4631</v>
      </c>
      <c r="J292" t="s">
        <v>4632</v>
      </c>
    </row>
    <row r="293" spans="1:10">
      <c r="A293">
        <v>0</v>
      </c>
      <c r="B293">
        <v>0</v>
      </c>
      <c r="C293">
        <v>0</v>
      </c>
      <c r="D293">
        <f t="shared" si="4"/>
        <v>0</v>
      </c>
      <c r="E293" t="s">
        <v>757</v>
      </c>
      <c r="F293" t="s">
        <v>7118</v>
      </c>
      <c r="G293" s="6" t="s">
        <v>1987</v>
      </c>
      <c r="H293" s="6" t="s">
        <v>4645</v>
      </c>
      <c r="I293" s="6" t="s">
        <v>4646</v>
      </c>
      <c r="J293" t="s">
        <v>4647</v>
      </c>
    </row>
    <row r="294" spans="1:10">
      <c r="A294">
        <v>0</v>
      </c>
      <c r="B294">
        <v>0</v>
      </c>
      <c r="C294">
        <v>0</v>
      </c>
      <c r="D294">
        <f t="shared" si="4"/>
        <v>0</v>
      </c>
      <c r="E294" t="s">
        <v>774</v>
      </c>
      <c r="F294" t="s">
        <v>7128</v>
      </c>
      <c r="G294" s="6" t="s">
        <v>4680</v>
      </c>
      <c r="H294" s="6" t="s">
        <v>4681</v>
      </c>
      <c r="I294" s="6" t="s">
        <v>4682</v>
      </c>
      <c r="J294" t="s">
        <v>4683</v>
      </c>
    </row>
    <row r="295" spans="1:10">
      <c r="A295">
        <v>0</v>
      </c>
      <c r="B295">
        <v>0</v>
      </c>
      <c r="C295">
        <v>0</v>
      </c>
      <c r="D295">
        <f t="shared" si="4"/>
        <v>0</v>
      </c>
      <c r="E295" t="s">
        <v>779</v>
      </c>
      <c r="F295" t="s">
        <v>7133</v>
      </c>
      <c r="G295" s="6" t="s">
        <v>4694</v>
      </c>
      <c r="H295" s="6" t="s">
        <v>4695</v>
      </c>
      <c r="I295" s="6" t="s">
        <v>4696</v>
      </c>
      <c r="J295" t="s">
        <v>4697</v>
      </c>
    </row>
    <row r="296" spans="1:10">
      <c r="A296">
        <v>0</v>
      </c>
      <c r="B296">
        <v>9046500</v>
      </c>
      <c r="C296">
        <v>7938600</v>
      </c>
      <c r="D296">
        <f t="shared" si="4"/>
        <v>7938600</v>
      </c>
      <c r="E296" t="s">
        <v>784</v>
      </c>
      <c r="F296" t="s">
        <v>7137</v>
      </c>
      <c r="G296" s="6" t="s">
        <v>4709</v>
      </c>
      <c r="H296" s="6" t="s">
        <v>4710</v>
      </c>
      <c r="I296" s="6" t="s">
        <v>4711</v>
      </c>
      <c r="J296" t="s">
        <v>4712</v>
      </c>
    </row>
    <row r="297" spans="1:10">
      <c r="A297">
        <v>0</v>
      </c>
      <c r="B297">
        <v>0</v>
      </c>
      <c r="C297">
        <v>0</v>
      </c>
      <c r="D297">
        <f t="shared" si="4"/>
        <v>0</v>
      </c>
      <c r="E297" t="s">
        <v>794</v>
      </c>
      <c r="F297" t="s">
        <v>7143</v>
      </c>
      <c r="G297" t="s">
        <v>3310</v>
      </c>
      <c r="H297" s="6" t="s">
        <v>2654</v>
      </c>
      <c r="I297" s="6" t="s">
        <v>4732</v>
      </c>
      <c r="J297" t="s">
        <v>4733</v>
      </c>
    </row>
    <row r="298" spans="1:10">
      <c r="A298">
        <v>0</v>
      </c>
      <c r="B298">
        <v>0</v>
      </c>
      <c r="C298">
        <v>0</v>
      </c>
      <c r="D298">
        <f t="shared" si="4"/>
        <v>0</v>
      </c>
      <c r="E298" t="s">
        <v>796</v>
      </c>
      <c r="F298" t="s">
        <v>7144</v>
      </c>
      <c r="G298" s="6" t="s">
        <v>2351</v>
      </c>
      <c r="H298" s="6" t="s">
        <v>2834</v>
      </c>
      <c r="I298" s="6" t="s">
        <v>4734</v>
      </c>
      <c r="J298" t="s">
        <v>4735</v>
      </c>
    </row>
    <row r="299" spans="1:10">
      <c r="A299">
        <v>0</v>
      </c>
      <c r="B299">
        <v>0</v>
      </c>
      <c r="C299">
        <v>0</v>
      </c>
      <c r="D299">
        <f t="shared" si="4"/>
        <v>0</v>
      </c>
      <c r="E299" t="s">
        <v>798</v>
      </c>
      <c r="F299" t="s">
        <v>7146</v>
      </c>
      <c r="G299" t="s">
        <v>2422</v>
      </c>
      <c r="H299" s="6" t="s">
        <v>2158</v>
      </c>
      <c r="I299" t="s">
        <v>4739</v>
      </c>
      <c r="J299" t="s">
        <v>4740</v>
      </c>
    </row>
    <row r="300" spans="1:10">
      <c r="A300">
        <v>0</v>
      </c>
      <c r="B300">
        <v>0</v>
      </c>
      <c r="C300">
        <v>0</v>
      </c>
      <c r="D300">
        <f t="shared" si="4"/>
        <v>0</v>
      </c>
      <c r="E300" t="s">
        <v>805</v>
      </c>
      <c r="F300" t="s">
        <v>7150</v>
      </c>
      <c r="G300" s="6" t="s">
        <v>1987</v>
      </c>
      <c r="H300" s="6" t="s">
        <v>1806</v>
      </c>
      <c r="I300" s="6" t="s">
        <v>4753</v>
      </c>
      <c r="J300" t="s">
        <v>4754</v>
      </c>
    </row>
    <row r="301" spans="1:10">
      <c r="A301">
        <v>0</v>
      </c>
      <c r="B301">
        <v>0</v>
      </c>
      <c r="C301">
        <v>0</v>
      </c>
      <c r="D301">
        <f t="shared" si="4"/>
        <v>0</v>
      </c>
      <c r="E301" t="s">
        <v>808</v>
      </c>
      <c r="F301" t="s">
        <v>7153</v>
      </c>
      <c r="G301" s="6" t="s">
        <v>4763</v>
      </c>
      <c r="H301" s="6" t="s">
        <v>4764</v>
      </c>
      <c r="I301" s="6" t="s">
        <v>4765</v>
      </c>
      <c r="J301" t="s">
        <v>4766</v>
      </c>
    </row>
    <row r="302" spans="1:10">
      <c r="A302">
        <v>0</v>
      </c>
      <c r="B302">
        <v>7192000</v>
      </c>
      <c r="C302">
        <v>5668100</v>
      </c>
      <c r="D302">
        <f t="shared" si="4"/>
        <v>5668100</v>
      </c>
      <c r="E302" t="s">
        <v>820</v>
      </c>
      <c r="F302" t="s">
        <v>7159</v>
      </c>
      <c r="G302" t="s">
        <v>4790</v>
      </c>
      <c r="H302" s="6" t="s">
        <v>4791</v>
      </c>
      <c r="I302" t="s">
        <v>4792</v>
      </c>
      <c r="J302" t="s">
        <v>4793</v>
      </c>
    </row>
    <row r="303" spans="1:10">
      <c r="A303">
        <v>0</v>
      </c>
      <c r="B303">
        <v>2777900</v>
      </c>
      <c r="C303">
        <v>2844200</v>
      </c>
      <c r="D303">
        <f t="shared" si="4"/>
        <v>2777900</v>
      </c>
      <c r="E303" t="s">
        <v>821</v>
      </c>
      <c r="F303" t="s">
        <v>7160</v>
      </c>
      <c r="G303" s="6" t="s">
        <v>4794</v>
      </c>
      <c r="H303" s="6" t="s">
        <v>2162</v>
      </c>
      <c r="I303" s="6" t="s">
        <v>4795</v>
      </c>
      <c r="J303" t="s">
        <v>4796</v>
      </c>
    </row>
    <row r="304" spans="1:10">
      <c r="A304">
        <v>0</v>
      </c>
      <c r="B304">
        <v>0</v>
      </c>
      <c r="C304">
        <v>0</v>
      </c>
      <c r="D304">
        <f t="shared" si="4"/>
        <v>0</v>
      </c>
      <c r="E304" t="s">
        <v>836</v>
      </c>
      <c r="F304" t="s">
        <v>7167</v>
      </c>
      <c r="G304" s="6" t="s">
        <v>2157</v>
      </c>
      <c r="H304" s="6" t="s">
        <v>4816</v>
      </c>
      <c r="I304" s="6" t="s">
        <v>4817</v>
      </c>
      <c r="J304" t="s">
        <v>4818</v>
      </c>
    </row>
    <row r="305" spans="1:10">
      <c r="A305">
        <v>0</v>
      </c>
      <c r="B305">
        <v>0</v>
      </c>
      <c r="C305">
        <v>0</v>
      </c>
      <c r="D305">
        <f t="shared" si="4"/>
        <v>0</v>
      </c>
      <c r="E305" t="s">
        <v>839</v>
      </c>
      <c r="F305" t="s">
        <v>7169</v>
      </c>
      <c r="G305" s="6" t="s">
        <v>4823</v>
      </c>
      <c r="H305" s="6" t="s">
        <v>4824</v>
      </c>
      <c r="I305" s="6" t="s">
        <v>4825</v>
      </c>
      <c r="J305" t="s">
        <v>4826</v>
      </c>
    </row>
    <row r="306" spans="1:10">
      <c r="A306">
        <v>0</v>
      </c>
      <c r="B306">
        <v>0</v>
      </c>
      <c r="C306">
        <v>0</v>
      </c>
      <c r="D306">
        <f t="shared" si="4"/>
        <v>0</v>
      </c>
      <c r="E306" t="s">
        <v>843</v>
      </c>
      <c r="F306" t="s">
        <v>7172</v>
      </c>
      <c r="G306" t="s">
        <v>1983</v>
      </c>
      <c r="H306" s="6" t="s">
        <v>4282</v>
      </c>
      <c r="I306" t="s">
        <v>4831</v>
      </c>
      <c r="J306" t="s">
        <v>4832</v>
      </c>
    </row>
    <row r="307" spans="1:10">
      <c r="A307">
        <v>0</v>
      </c>
      <c r="B307">
        <v>0</v>
      </c>
      <c r="C307">
        <v>0</v>
      </c>
      <c r="D307">
        <f t="shared" si="4"/>
        <v>0</v>
      </c>
      <c r="E307" t="s">
        <v>849</v>
      </c>
      <c r="F307" t="s">
        <v>7176</v>
      </c>
      <c r="G307" s="6" t="s">
        <v>4844</v>
      </c>
      <c r="H307" s="6" t="s">
        <v>2162</v>
      </c>
      <c r="I307" s="6" t="s">
        <v>4845</v>
      </c>
      <c r="J307" t="s">
        <v>4846</v>
      </c>
    </row>
    <row r="308" spans="1:10">
      <c r="A308">
        <v>0</v>
      </c>
      <c r="B308">
        <v>0</v>
      </c>
      <c r="C308">
        <v>0</v>
      </c>
      <c r="D308">
        <f t="shared" si="4"/>
        <v>0</v>
      </c>
      <c r="E308" t="s">
        <v>854</v>
      </c>
      <c r="F308" t="s">
        <v>7179</v>
      </c>
      <c r="G308" t="s">
        <v>4853</v>
      </c>
      <c r="H308" s="6" t="s">
        <v>4854</v>
      </c>
      <c r="I308" t="s">
        <v>4855</v>
      </c>
      <c r="J308" t="s">
        <v>4856</v>
      </c>
    </row>
    <row r="309" spans="1:10">
      <c r="A309">
        <v>0</v>
      </c>
      <c r="B309">
        <v>0</v>
      </c>
      <c r="C309">
        <v>0</v>
      </c>
      <c r="D309">
        <f t="shared" si="4"/>
        <v>0</v>
      </c>
      <c r="E309" t="s">
        <v>858</v>
      </c>
      <c r="F309" t="s">
        <v>7182</v>
      </c>
      <c r="G309" s="6" t="s">
        <v>2113</v>
      </c>
      <c r="H309" s="6" t="s">
        <v>4866</v>
      </c>
      <c r="I309" s="6" t="s">
        <v>4867</v>
      </c>
      <c r="J309" t="s">
        <v>4868</v>
      </c>
    </row>
    <row r="310" spans="1:10">
      <c r="A310">
        <v>0</v>
      </c>
      <c r="B310">
        <v>0</v>
      </c>
      <c r="C310">
        <v>0</v>
      </c>
      <c r="D310">
        <f t="shared" si="4"/>
        <v>0</v>
      </c>
      <c r="E310" t="s">
        <v>862</v>
      </c>
      <c r="F310" t="s">
        <v>7184</v>
      </c>
      <c r="G310" t="s">
        <v>4871</v>
      </c>
      <c r="H310" s="6" t="s">
        <v>2095</v>
      </c>
      <c r="I310" t="s">
        <v>4872</v>
      </c>
      <c r="J310" t="s">
        <v>4873</v>
      </c>
    </row>
    <row r="311" spans="1:10">
      <c r="A311">
        <v>0</v>
      </c>
      <c r="B311">
        <v>22449000</v>
      </c>
      <c r="C311">
        <v>0</v>
      </c>
      <c r="D311">
        <f t="shared" si="4"/>
        <v>0</v>
      </c>
      <c r="E311" t="s">
        <v>863</v>
      </c>
      <c r="F311" t="s">
        <v>7185</v>
      </c>
      <c r="G311" t="s">
        <v>1845</v>
      </c>
      <c r="H311" s="6" t="s">
        <v>4874</v>
      </c>
      <c r="I311" t="s">
        <v>4875</v>
      </c>
      <c r="J311" t="s">
        <v>4876</v>
      </c>
    </row>
    <row r="312" spans="1:10">
      <c r="A312">
        <v>0</v>
      </c>
      <c r="B312">
        <v>6327000</v>
      </c>
      <c r="C312">
        <v>5968800</v>
      </c>
      <c r="D312">
        <f t="shared" si="4"/>
        <v>5968800</v>
      </c>
      <c r="E312" t="s">
        <v>864</v>
      </c>
      <c r="F312" t="s">
        <v>7186</v>
      </c>
      <c r="G312" s="6" t="s">
        <v>1805</v>
      </c>
      <c r="H312" s="6" t="s">
        <v>2834</v>
      </c>
      <c r="I312" s="6" t="s">
        <v>4877</v>
      </c>
      <c r="J312" t="s">
        <v>4878</v>
      </c>
    </row>
    <row r="313" spans="1:10">
      <c r="A313">
        <v>0</v>
      </c>
      <c r="B313">
        <v>0</v>
      </c>
      <c r="C313">
        <v>0</v>
      </c>
      <c r="D313">
        <f t="shared" si="4"/>
        <v>0</v>
      </c>
      <c r="E313" t="s">
        <v>868</v>
      </c>
      <c r="F313" t="s">
        <v>7189</v>
      </c>
      <c r="G313" s="6" t="s">
        <v>4887</v>
      </c>
      <c r="H313" s="6" t="s">
        <v>2834</v>
      </c>
      <c r="I313" s="6" t="s">
        <v>4888</v>
      </c>
      <c r="J313" t="s">
        <v>4889</v>
      </c>
    </row>
    <row r="314" spans="1:10">
      <c r="A314">
        <v>0</v>
      </c>
      <c r="B314">
        <v>0</v>
      </c>
      <c r="C314">
        <v>0</v>
      </c>
      <c r="D314">
        <f t="shared" si="4"/>
        <v>0</v>
      </c>
      <c r="E314" t="s">
        <v>876</v>
      </c>
      <c r="F314" t="s">
        <v>7194</v>
      </c>
      <c r="G314" s="6" t="s">
        <v>4272</v>
      </c>
      <c r="H314" s="6" t="s">
        <v>4904</v>
      </c>
      <c r="I314" s="6" t="s">
        <v>4905</v>
      </c>
      <c r="J314" t="s">
        <v>4906</v>
      </c>
    </row>
    <row r="315" spans="1:10">
      <c r="A315">
        <v>0</v>
      </c>
      <c r="B315">
        <v>0</v>
      </c>
      <c r="C315">
        <v>0</v>
      </c>
      <c r="D315">
        <f t="shared" si="4"/>
        <v>0</v>
      </c>
      <c r="E315" t="s">
        <v>877</v>
      </c>
      <c r="F315" t="s">
        <v>7195</v>
      </c>
      <c r="G315" s="6" t="s">
        <v>4907</v>
      </c>
      <c r="H315" s="6" t="s">
        <v>4908</v>
      </c>
      <c r="I315" s="6" t="s">
        <v>4909</v>
      </c>
      <c r="J315" t="s">
        <v>4910</v>
      </c>
    </row>
    <row r="316" spans="1:10">
      <c r="A316">
        <v>0</v>
      </c>
      <c r="B316">
        <v>0</v>
      </c>
      <c r="C316">
        <v>0</v>
      </c>
      <c r="D316">
        <f t="shared" si="4"/>
        <v>0</v>
      </c>
      <c r="E316" t="s">
        <v>879</v>
      </c>
      <c r="F316" t="s">
        <v>7196</v>
      </c>
      <c r="G316" s="6" t="s">
        <v>4911</v>
      </c>
      <c r="H316" s="6" t="s">
        <v>3876</v>
      </c>
      <c r="I316" s="6" t="s">
        <v>4912</v>
      </c>
      <c r="J316" t="s">
        <v>4913</v>
      </c>
    </row>
    <row r="317" spans="1:10">
      <c r="A317">
        <v>0</v>
      </c>
      <c r="B317">
        <v>0</v>
      </c>
      <c r="C317">
        <v>0</v>
      </c>
      <c r="D317">
        <f t="shared" si="4"/>
        <v>0</v>
      </c>
      <c r="E317" t="s">
        <v>883</v>
      </c>
      <c r="F317" t="s">
        <v>7199</v>
      </c>
      <c r="G317" s="6" t="s">
        <v>4922</v>
      </c>
      <c r="H317" s="6" t="s">
        <v>4923</v>
      </c>
      <c r="I317" s="6" t="s">
        <v>4924</v>
      </c>
      <c r="J317" t="s">
        <v>4925</v>
      </c>
    </row>
    <row r="318" spans="1:10">
      <c r="A318">
        <v>0</v>
      </c>
      <c r="B318">
        <v>4640800</v>
      </c>
      <c r="C318">
        <v>7583900</v>
      </c>
      <c r="D318">
        <f t="shared" si="4"/>
        <v>4640800</v>
      </c>
      <c r="E318" t="s">
        <v>885</v>
      </c>
      <c r="F318" t="s">
        <v>7201</v>
      </c>
      <c r="G318" t="s">
        <v>2840</v>
      </c>
      <c r="H318" s="6" t="s">
        <v>2841</v>
      </c>
      <c r="I318" t="s">
        <v>4930</v>
      </c>
      <c r="J318" t="s">
        <v>4931</v>
      </c>
    </row>
    <row r="319" spans="1:10">
      <c r="A319">
        <v>0</v>
      </c>
      <c r="B319">
        <v>0</v>
      </c>
      <c r="C319">
        <v>0</v>
      </c>
      <c r="D319">
        <f t="shared" si="4"/>
        <v>0</v>
      </c>
      <c r="E319" t="s">
        <v>889</v>
      </c>
      <c r="F319" t="s">
        <v>7205</v>
      </c>
      <c r="G319" s="6" t="s">
        <v>4942</v>
      </c>
      <c r="H319" s="6" t="s">
        <v>4943</v>
      </c>
      <c r="I319" s="6" t="s">
        <v>4944</v>
      </c>
      <c r="J319" t="s">
        <v>4945</v>
      </c>
    </row>
    <row r="320" spans="1:10">
      <c r="A320">
        <v>0</v>
      </c>
      <c r="B320">
        <v>16917000</v>
      </c>
      <c r="C320">
        <v>13925000</v>
      </c>
      <c r="D320">
        <f t="shared" si="4"/>
        <v>13925000</v>
      </c>
      <c r="E320" t="s">
        <v>894</v>
      </c>
      <c r="F320" t="s">
        <v>7207</v>
      </c>
      <c r="G320" s="6" t="s">
        <v>4949</v>
      </c>
      <c r="H320" s="6" t="s">
        <v>4681</v>
      </c>
      <c r="I320" s="6" t="s">
        <v>4950</v>
      </c>
      <c r="J320" t="s">
        <v>4951</v>
      </c>
    </row>
    <row r="321" spans="1:10">
      <c r="A321">
        <v>0</v>
      </c>
      <c r="B321">
        <v>8178600</v>
      </c>
      <c r="C321">
        <v>7545100</v>
      </c>
      <c r="D321">
        <f t="shared" si="4"/>
        <v>7545100</v>
      </c>
      <c r="E321" t="s">
        <v>895</v>
      </c>
      <c r="F321" t="s">
        <v>7208</v>
      </c>
      <c r="G321" s="6" t="s">
        <v>4952</v>
      </c>
      <c r="H321" s="6" t="s">
        <v>4953</v>
      </c>
      <c r="I321" s="6" t="s">
        <v>4954</v>
      </c>
      <c r="J321" t="s">
        <v>4955</v>
      </c>
    </row>
    <row r="322" spans="1:10">
      <c r="A322">
        <v>0</v>
      </c>
      <c r="B322">
        <v>0</v>
      </c>
      <c r="C322">
        <v>0</v>
      </c>
      <c r="D322">
        <f t="shared" ref="D322:D385" si="5">MEDIAN(A322:C322)</f>
        <v>0</v>
      </c>
      <c r="E322" t="s">
        <v>901</v>
      </c>
      <c r="F322" t="s">
        <v>7212</v>
      </c>
      <c r="G322" t="s">
        <v>4965</v>
      </c>
      <c r="H322" s="6" t="s">
        <v>4966</v>
      </c>
      <c r="I322" s="6" t="s">
        <v>4967</v>
      </c>
      <c r="J322" t="s">
        <v>4968</v>
      </c>
    </row>
    <row r="323" spans="1:10">
      <c r="A323">
        <v>0</v>
      </c>
      <c r="B323">
        <v>0</v>
      </c>
      <c r="C323">
        <v>0</v>
      </c>
      <c r="D323">
        <f t="shared" si="5"/>
        <v>0</v>
      </c>
      <c r="E323" t="s">
        <v>907</v>
      </c>
      <c r="F323" t="s">
        <v>7218</v>
      </c>
      <c r="G323" s="6" t="s">
        <v>2113</v>
      </c>
      <c r="H323" s="6" t="s">
        <v>4985</v>
      </c>
      <c r="I323" s="6" t="s">
        <v>4986</v>
      </c>
      <c r="J323" t="s">
        <v>4987</v>
      </c>
    </row>
    <row r="324" spans="1:10">
      <c r="A324">
        <v>0</v>
      </c>
      <c r="B324">
        <v>7398200</v>
      </c>
      <c r="C324">
        <v>7233700</v>
      </c>
      <c r="D324">
        <f t="shared" si="5"/>
        <v>7233700</v>
      </c>
      <c r="E324" t="s">
        <v>920</v>
      </c>
      <c r="F324" t="s">
        <v>7229</v>
      </c>
      <c r="G324" s="6" t="s">
        <v>2566</v>
      </c>
      <c r="H324" s="6" t="s">
        <v>5018</v>
      </c>
      <c r="I324" s="6" t="s">
        <v>5019</v>
      </c>
      <c r="J324" t="s">
        <v>5020</v>
      </c>
    </row>
    <row r="325" spans="1:10">
      <c r="A325">
        <v>0</v>
      </c>
      <c r="B325">
        <v>2776900</v>
      </c>
      <c r="C325">
        <v>0</v>
      </c>
      <c r="D325">
        <f t="shared" si="5"/>
        <v>0</v>
      </c>
      <c r="E325" t="s">
        <v>921</v>
      </c>
      <c r="F325" t="s">
        <v>7230</v>
      </c>
      <c r="G325" t="s">
        <v>2679</v>
      </c>
      <c r="H325" s="6" t="s">
        <v>5021</v>
      </c>
      <c r="I325" t="s">
        <v>5022</v>
      </c>
      <c r="J325" t="s">
        <v>5023</v>
      </c>
    </row>
    <row r="326" spans="1:10">
      <c r="A326">
        <v>0</v>
      </c>
      <c r="B326">
        <v>0</v>
      </c>
      <c r="C326">
        <v>0</v>
      </c>
      <c r="D326">
        <f t="shared" si="5"/>
        <v>0</v>
      </c>
      <c r="E326" t="s">
        <v>1504</v>
      </c>
      <c r="F326" t="s">
        <v>7232</v>
      </c>
      <c r="G326" s="6" t="s">
        <v>1805</v>
      </c>
      <c r="H326" s="6" t="s">
        <v>2162</v>
      </c>
      <c r="I326" s="6" t="s">
        <v>5025</v>
      </c>
      <c r="J326" t="s">
        <v>5026</v>
      </c>
    </row>
    <row r="327" spans="1:10">
      <c r="A327">
        <v>0</v>
      </c>
      <c r="B327">
        <v>5044900</v>
      </c>
      <c r="C327">
        <v>4883300</v>
      </c>
      <c r="D327">
        <f t="shared" si="5"/>
        <v>4883300</v>
      </c>
      <c r="E327" t="s">
        <v>930</v>
      </c>
      <c r="F327" t="s">
        <v>7237</v>
      </c>
      <c r="G327" s="6" t="s">
        <v>5040</v>
      </c>
      <c r="H327" s="6" t="s">
        <v>5041</v>
      </c>
      <c r="I327" s="6" t="s">
        <v>5042</v>
      </c>
      <c r="J327" t="s">
        <v>5043</v>
      </c>
    </row>
    <row r="328" spans="1:10">
      <c r="A328">
        <v>0</v>
      </c>
      <c r="B328">
        <v>11369000</v>
      </c>
      <c r="C328">
        <v>11591000</v>
      </c>
      <c r="D328">
        <f t="shared" si="5"/>
        <v>11369000</v>
      </c>
      <c r="E328" t="s">
        <v>932</v>
      </c>
      <c r="F328" t="s">
        <v>7238</v>
      </c>
      <c r="G328" s="6" t="s">
        <v>5044</v>
      </c>
      <c r="H328" s="6" t="s">
        <v>5045</v>
      </c>
      <c r="I328" s="6" t="s">
        <v>5046</v>
      </c>
      <c r="J328" t="s">
        <v>5047</v>
      </c>
    </row>
    <row r="329" spans="1:10">
      <c r="A329">
        <v>0</v>
      </c>
      <c r="B329">
        <v>0</v>
      </c>
      <c r="C329">
        <v>0</v>
      </c>
      <c r="D329">
        <f t="shared" si="5"/>
        <v>0</v>
      </c>
      <c r="E329" t="s">
        <v>946</v>
      </c>
      <c r="F329" t="s">
        <v>7249</v>
      </c>
      <c r="G329" s="6" t="s">
        <v>5076</v>
      </c>
      <c r="H329" s="6" t="s">
        <v>2220</v>
      </c>
      <c r="I329" s="6" t="s">
        <v>5077</v>
      </c>
      <c r="J329" t="s">
        <v>5078</v>
      </c>
    </row>
    <row r="330" spans="1:10">
      <c r="A330">
        <v>0</v>
      </c>
      <c r="B330">
        <v>0</v>
      </c>
      <c r="C330">
        <v>0</v>
      </c>
      <c r="D330">
        <f t="shared" si="5"/>
        <v>0</v>
      </c>
      <c r="E330" t="s">
        <v>948</v>
      </c>
      <c r="F330" t="s">
        <v>7250</v>
      </c>
      <c r="G330" s="6" t="s">
        <v>3888</v>
      </c>
      <c r="H330" s="6" t="s">
        <v>1806</v>
      </c>
      <c r="I330" s="6" t="s">
        <v>5079</v>
      </c>
      <c r="J330" t="s">
        <v>5080</v>
      </c>
    </row>
    <row r="331" spans="1:10">
      <c r="A331">
        <v>0</v>
      </c>
      <c r="B331">
        <v>0</v>
      </c>
      <c r="C331">
        <v>0</v>
      </c>
      <c r="D331">
        <f t="shared" si="5"/>
        <v>0</v>
      </c>
      <c r="E331" t="s">
        <v>952</v>
      </c>
      <c r="F331" t="s">
        <v>7254</v>
      </c>
      <c r="G331" s="6" t="s">
        <v>5087</v>
      </c>
      <c r="H331" s="6" t="s">
        <v>5088</v>
      </c>
      <c r="I331" s="6" t="s">
        <v>5089</v>
      </c>
      <c r="J331" t="s">
        <v>5090</v>
      </c>
    </row>
    <row r="332" spans="1:10">
      <c r="A332">
        <v>0</v>
      </c>
      <c r="B332">
        <v>5426000</v>
      </c>
      <c r="C332">
        <v>4862200</v>
      </c>
      <c r="D332">
        <f t="shared" si="5"/>
        <v>4862200</v>
      </c>
      <c r="E332" t="s">
        <v>960</v>
      </c>
      <c r="F332" t="s">
        <v>7258</v>
      </c>
      <c r="G332" t="s">
        <v>5100</v>
      </c>
      <c r="H332" s="6" t="s">
        <v>2060</v>
      </c>
      <c r="I332" t="s">
        <v>5101</v>
      </c>
      <c r="J332" t="s">
        <v>5102</v>
      </c>
    </row>
    <row r="333" spans="1:10">
      <c r="A333">
        <v>0</v>
      </c>
      <c r="B333">
        <v>0</v>
      </c>
      <c r="C333">
        <v>0</v>
      </c>
      <c r="D333">
        <f t="shared" si="5"/>
        <v>0</v>
      </c>
      <c r="E333" t="s">
        <v>961</v>
      </c>
      <c r="F333" t="s">
        <v>7259</v>
      </c>
      <c r="G333" s="6" t="s">
        <v>2649</v>
      </c>
      <c r="H333" s="6" t="s">
        <v>2162</v>
      </c>
      <c r="I333" s="6" t="s">
        <v>5103</v>
      </c>
      <c r="J333" t="s">
        <v>5104</v>
      </c>
    </row>
    <row r="334" spans="1:10">
      <c r="A334">
        <v>0</v>
      </c>
      <c r="B334">
        <v>4921200</v>
      </c>
      <c r="C334">
        <v>3662800</v>
      </c>
      <c r="D334">
        <f t="shared" si="5"/>
        <v>3662800</v>
      </c>
      <c r="E334" t="s">
        <v>967</v>
      </c>
      <c r="F334" t="s">
        <v>7263</v>
      </c>
      <c r="G334" s="6" t="s">
        <v>3218</v>
      </c>
      <c r="H334" s="6" t="s">
        <v>2162</v>
      </c>
      <c r="I334" s="6" t="s">
        <v>5115</v>
      </c>
      <c r="J334" t="s">
        <v>5116</v>
      </c>
    </row>
    <row r="335" spans="1:10">
      <c r="A335">
        <v>0</v>
      </c>
      <c r="B335">
        <v>0</v>
      </c>
      <c r="C335">
        <v>0</v>
      </c>
      <c r="D335">
        <f t="shared" si="5"/>
        <v>0</v>
      </c>
      <c r="E335" t="s">
        <v>969</v>
      </c>
      <c r="F335" t="s">
        <v>7265</v>
      </c>
      <c r="G335" s="6" t="s">
        <v>1987</v>
      </c>
      <c r="H335" s="6" t="s">
        <v>1806</v>
      </c>
      <c r="I335" s="6" t="s">
        <v>5119</v>
      </c>
      <c r="J335" t="s">
        <v>5120</v>
      </c>
    </row>
    <row r="336" spans="1:10">
      <c r="A336">
        <v>0</v>
      </c>
      <c r="B336">
        <v>0</v>
      </c>
      <c r="C336">
        <v>0</v>
      </c>
      <c r="D336">
        <f t="shared" si="5"/>
        <v>0</v>
      </c>
      <c r="E336" t="s">
        <v>972</v>
      </c>
      <c r="F336" t="s">
        <v>7267</v>
      </c>
      <c r="G336" t="s">
        <v>5125</v>
      </c>
      <c r="H336" s="6" t="s">
        <v>5126</v>
      </c>
      <c r="I336" t="s">
        <v>5127</v>
      </c>
      <c r="J336" t="s">
        <v>5128</v>
      </c>
    </row>
    <row r="337" spans="1:10">
      <c r="A337">
        <v>0</v>
      </c>
      <c r="B337">
        <v>0</v>
      </c>
      <c r="C337">
        <v>0</v>
      </c>
      <c r="D337">
        <f t="shared" si="5"/>
        <v>0</v>
      </c>
      <c r="E337" t="s">
        <v>980</v>
      </c>
      <c r="F337" t="s">
        <v>7273</v>
      </c>
      <c r="G337" s="6" t="s">
        <v>4844</v>
      </c>
      <c r="H337" s="6" t="s">
        <v>2162</v>
      </c>
      <c r="I337" s="6" t="s">
        <v>5146</v>
      </c>
      <c r="J337" t="s">
        <v>5147</v>
      </c>
    </row>
    <row r="338" spans="1:10">
      <c r="A338">
        <v>0</v>
      </c>
      <c r="B338">
        <v>0</v>
      </c>
      <c r="C338">
        <v>0</v>
      </c>
      <c r="D338">
        <f t="shared" si="5"/>
        <v>0</v>
      </c>
      <c r="E338" t="s">
        <v>989</v>
      </c>
      <c r="F338" t="s">
        <v>7277</v>
      </c>
      <c r="G338" s="6" t="s">
        <v>5156</v>
      </c>
      <c r="H338" s="6" t="s">
        <v>2834</v>
      </c>
      <c r="I338" s="6" t="s">
        <v>5157</v>
      </c>
      <c r="J338" t="s">
        <v>5158</v>
      </c>
    </row>
    <row r="339" spans="1:10">
      <c r="A339">
        <v>0</v>
      </c>
      <c r="B339">
        <v>4104500</v>
      </c>
      <c r="C339">
        <v>3592400</v>
      </c>
      <c r="D339">
        <f t="shared" si="5"/>
        <v>3592400</v>
      </c>
      <c r="E339" t="s">
        <v>991</v>
      </c>
      <c r="F339" t="s">
        <v>7278</v>
      </c>
      <c r="G339" t="s">
        <v>2653</v>
      </c>
      <c r="H339" s="6" t="s">
        <v>2654</v>
      </c>
      <c r="I339" s="6" t="s">
        <v>5159</v>
      </c>
      <c r="J339" t="s">
        <v>5160</v>
      </c>
    </row>
    <row r="340" spans="1:10">
      <c r="A340">
        <v>0</v>
      </c>
      <c r="B340">
        <v>0</v>
      </c>
      <c r="C340">
        <v>0</v>
      </c>
      <c r="D340">
        <f t="shared" si="5"/>
        <v>0</v>
      </c>
      <c r="E340" t="s">
        <v>992</v>
      </c>
      <c r="F340" t="s">
        <v>7279</v>
      </c>
      <c r="G340" s="6" t="s">
        <v>3218</v>
      </c>
      <c r="H340" s="6" t="s">
        <v>2674</v>
      </c>
      <c r="I340" s="6" t="s">
        <v>5161</v>
      </c>
      <c r="J340" t="s">
        <v>5162</v>
      </c>
    </row>
    <row r="341" spans="1:10">
      <c r="A341">
        <v>0</v>
      </c>
      <c r="B341">
        <v>0</v>
      </c>
      <c r="C341">
        <v>0</v>
      </c>
      <c r="D341">
        <f t="shared" si="5"/>
        <v>0</v>
      </c>
      <c r="E341" t="s">
        <v>1000</v>
      </c>
      <c r="F341" t="s">
        <v>7283</v>
      </c>
      <c r="G341" s="6" t="s">
        <v>3218</v>
      </c>
      <c r="H341" s="6" t="s">
        <v>2674</v>
      </c>
      <c r="I341" s="6" t="s">
        <v>5173</v>
      </c>
      <c r="J341" t="s">
        <v>5174</v>
      </c>
    </row>
    <row r="342" spans="1:10">
      <c r="A342">
        <v>0</v>
      </c>
      <c r="B342">
        <v>0</v>
      </c>
      <c r="C342">
        <v>0</v>
      </c>
      <c r="D342">
        <f t="shared" si="5"/>
        <v>0</v>
      </c>
      <c r="E342" t="s">
        <v>1008</v>
      </c>
      <c r="F342" t="s">
        <v>7287</v>
      </c>
      <c r="G342" s="6" t="s">
        <v>5185</v>
      </c>
      <c r="H342" s="6" t="s">
        <v>5186</v>
      </c>
      <c r="I342" s="6" t="s">
        <v>5187</v>
      </c>
      <c r="J342" t="s">
        <v>5188</v>
      </c>
    </row>
    <row r="343" spans="1:10">
      <c r="A343">
        <v>0</v>
      </c>
      <c r="B343">
        <v>0</v>
      </c>
      <c r="C343">
        <v>0</v>
      </c>
      <c r="D343">
        <f t="shared" si="5"/>
        <v>0</v>
      </c>
      <c r="E343" t="s">
        <v>1010</v>
      </c>
      <c r="F343" t="s">
        <v>7289</v>
      </c>
      <c r="G343" t="s">
        <v>4004</v>
      </c>
      <c r="H343" s="6" t="s">
        <v>5191</v>
      </c>
      <c r="I343" s="6" t="s">
        <v>5192</v>
      </c>
      <c r="J343" t="s">
        <v>5193</v>
      </c>
    </row>
    <row r="344" spans="1:10">
      <c r="A344">
        <v>0</v>
      </c>
      <c r="B344">
        <v>0</v>
      </c>
      <c r="C344">
        <v>0</v>
      </c>
      <c r="D344">
        <f t="shared" si="5"/>
        <v>0</v>
      </c>
      <c r="E344" t="s">
        <v>1017</v>
      </c>
      <c r="F344" t="s">
        <v>7293</v>
      </c>
      <c r="G344" s="6" t="s">
        <v>5205</v>
      </c>
      <c r="H344" s="6" t="s">
        <v>5206</v>
      </c>
      <c r="I344" s="6" t="s">
        <v>5207</v>
      </c>
      <c r="J344" t="s">
        <v>5208</v>
      </c>
    </row>
    <row r="345" spans="1:10">
      <c r="A345">
        <v>0</v>
      </c>
      <c r="B345">
        <v>0</v>
      </c>
      <c r="C345">
        <v>0</v>
      </c>
      <c r="D345">
        <f t="shared" si="5"/>
        <v>0</v>
      </c>
      <c r="E345" t="s">
        <v>1018</v>
      </c>
      <c r="F345" t="s">
        <v>7294</v>
      </c>
      <c r="G345" s="6" t="s">
        <v>5209</v>
      </c>
      <c r="H345" s="6" t="s">
        <v>2095</v>
      </c>
      <c r="I345" s="6" t="s">
        <v>5210</v>
      </c>
      <c r="J345" t="s">
        <v>5211</v>
      </c>
    </row>
    <row r="346" spans="1:10">
      <c r="A346">
        <v>0</v>
      </c>
      <c r="B346">
        <v>0</v>
      </c>
      <c r="C346">
        <v>0</v>
      </c>
      <c r="D346">
        <f t="shared" si="5"/>
        <v>0</v>
      </c>
      <c r="E346" t="s">
        <v>1021</v>
      </c>
      <c r="F346" t="s">
        <v>7296</v>
      </c>
      <c r="G346" t="s">
        <v>5216</v>
      </c>
      <c r="H346" s="6" t="s">
        <v>3590</v>
      </c>
      <c r="I346" t="s">
        <v>5217</v>
      </c>
      <c r="J346" t="s">
        <v>5218</v>
      </c>
    </row>
    <row r="347" spans="1:10">
      <c r="A347">
        <v>0</v>
      </c>
      <c r="B347">
        <v>0</v>
      </c>
      <c r="C347">
        <v>0</v>
      </c>
      <c r="D347">
        <f t="shared" si="5"/>
        <v>0</v>
      </c>
      <c r="E347" t="s">
        <v>1024</v>
      </c>
      <c r="F347" t="s">
        <v>7298</v>
      </c>
      <c r="G347" s="6" t="s">
        <v>1987</v>
      </c>
      <c r="H347" s="6" t="s">
        <v>4681</v>
      </c>
      <c r="I347" s="6" t="s">
        <v>5222</v>
      </c>
      <c r="J347" t="s">
        <v>5223</v>
      </c>
    </row>
    <row r="348" spans="1:10">
      <c r="A348">
        <v>0</v>
      </c>
      <c r="B348">
        <v>0</v>
      </c>
      <c r="C348">
        <v>0</v>
      </c>
      <c r="D348">
        <f t="shared" si="5"/>
        <v>0</v>
      </c>
      <c r="E348" t="s">
        <v>1030</v>
      </c>
      <c r="F348" t="s">
        <v>7303</v>
      </c>
      <c r="G348" t="s">
        <v>5238</v>
      </c>
      <c r="H348" s="6" t="s">
        <v>5239</v>
      </c>
      <c r="I348" t="s">
        <v>5240</v>
      </c>
      <c r="J348" t="s">
        <v>5241</v>
      </c>
    </row>
    <row r="349" spans="1:10">
      <c r="A349">
        <v>0</v>
      </c>
      <c r="B349">
        <v>0</v>
      </c>
      <c r="C349">
        <v>0</v>
      </c>
      <c r="D349">
        <f t="shared" si="5"/>
        <v>0</v>
      </c>
      <c r="E349" t="s">
        <v>1031</v>
      </c>
      <c r="F349" t="s">
        <v>7304</v>
      </c>
      <c r="G349" t="s">
        <v>5242</v>
      </c>
      <c r="H349" s="6" t="s">
        <v>5243</v>
      </c>
      <c r="I349" s="6" t="s">
        <v>5244</v>
      </c>
      <c r="J349" t="s">
        <v>5245</v>
      </c>
    </row>
    <row r="350" spans="1:10">
      <c r="A350">
        <v>0</v>
      </c>
      <c r="B350">
        <v>6227100</v>
      </c>
      <c r="C350">
        <v>5525100</v>
      </c>
      <c r="D350">
        <f t="shared" si="5"/>
        <v>5525100</v>
      </c>
      <c r="E350" t="s">
        <v>1032</v>
      </c>
      <c r="F350" t="s">
        <v>7305</v>
      </c>
      <c r="G350" t="s">
        <v>2679</v>
      </c>
      <c r="H350" s="6" t="s">
        <v>2162</v>
      </c>
      <c r="I350" t="s">
        <v>5246</v>
      </c>
      <c r="J350" t="s">
        <v>5247</v>
      </c>
    </row>
    <row r="351" spans="1:10">
      <c r="A351">
        <v>0</v>
      </c>
      <c r="B351">
        <v>0</v>
      </c>
      <c r="C351">
        <v>0</v>
      </c>
      <c r="D351">
        <f t="shared" si="5"/>
        <v>0</v>
      </c>
      <c r="E351" t="s">
        <v>1034</v>
      </c>
      <c r="F351" t="s">
        <v>7307</v>
      </c>
      <c r="G351" s="6" t="s">
        <v>4038</v>
      </c>
      <c r="H351" s="6" t="s">
        <v>4039</v>
      </c>
      <c r="I351" s="6" t="s">
        <v>5252</v>
      </c>
      <c r="J351" t="s">
        <v>5253</v>
      </c>
    </row>
    <row r="352" spans="1:10">
      <c r="A352">
        <v>0</v>
      </c>
      <c r="B352">
        <v>0</v>
      </c>
      <c r="C352">
        <v>0</v>
      </c>
      <c r="D352">
        <f t="shared" si="5"/>
        <v>0</v>
      </c>
      <c r="E352" t="s">
        <v>1041</v>
      </c>
      <c r="F352" t="s">
        <v>7312</v>
      </c>
      <c r="G352" s="6" t="s">
        <v>5266</v>
      </c>
      <c r="H352" s="6" t="s">
        <v>2674</v>
      </c>
      <c r="I352" s="6" t="s">
        <v>5267</v>
      </c>
      <c r="J352" t="s">
        <v>5268</v>
      </c>
    </row>
    <row r="353" spans="1:10">
      <c r="A353">
        <v>0</v>
      </c>
      <c r="B353">
        <v>0</v>
      </c>
      <c r="C353">
        <v>0</v>
      </c>
      <c r="D353">
        <f t="shared" si="5"/>
        <v>0</v>
      </c>
      <c r="E353" t="s">
        <v>1047</v>
      </c>
      <c r="F353" t="s">
        <v>7314</v>
      </c>
      <c r="G353" t="s">
        <v>5271</v>
      </c>
      <c r="H353" s="6" t="s">
        <v>5272</v>
      </c>
      <c r="I353" t="s">
        <v>5273</v>
      </c>
      <c r="J353" t="s">
        <v>5274</v>
      </c>
    </row>
    <row r="354" spans="1:10">
      <c r="A354">
        <v>0</v>
      </c>
      <c r="B354">
        <v>0</v>
      </c>
      <c r="C354">
        <v>0</v>
      </c>
      <c r="D354">
        <f t="shared" si="5"/>
        <v>0</v>
      </c>
      <c r="E354" t="s">
        <v>1051</v>
      </c>
      <c r="F354" t="s">
        <v>7318</v>
      </c>
      <c r="G354" t="s">
        <v>5284</v>
      </c>
      <c r="H354" s="6" t="s">
        <v>5285</v>
      </c>
      <c r="I354" t="s">
        <v>5286</v>
      </c>
      <c r="J354" t="s">
        <v>5287</v>
      </c>
    </row>
    <row r="355" spans="1:10">
      <c r="A355">
        <v>0</v>
      </c>
      <c r="B355">
        <v>0</v>
      </c>
      <c r="C355">
        <v>0</v>
      </c>
      <c r="D355">
        <f t="shared" si="5"/>
        <v>0</v>
      </c>
      <c r="E355" t="s">
        <v>1052</v>
      </c>
      <c r="F355" t="s">
        <v>7319</v>
      </c>
      <c r="G355" s="6" t="s">
        <v>5288</v>
      </c>
      <c r="H355" s="6" t="s">
        <v>2095</v>
      </c>
      <c r="I355" s="6" t="s">
        <v>5289</v>
      </c>
      <c r="J355" t="s">
        <v>5290</v>
      </c>
    </row>
    <row r="356" spans="1:10">
      <c r="A356">
        <v>0</v>
      </c>
      <c r="B356">
        <v>0</v>
      </c>
      <c r="C356">
        <v>0</v>
      </c>
      <c r="D356">
        <f t="shared" si="5"/>
        <v>0</v>
      </c>
      <c r="E356" t="s">
        <v>1054</v>
      </c>
      <c r="F356" t="s">
        <v>7320</v>
      </c>
      <c r="G356" s="6" t="s">
        <v>3218</v>
      </c>
      <c r="H356" s="6" t="s">
        <v>2674</v>
      </c>
      <c r="I356" s="6" t="s">
        <v>5291</v>
      </c>
      <c r="J356" t="s">
        <v>5292</v>
      </c>
    </row>
    <row r="357" spans="1:10">
      <c r="A357">
        <v>0</v>
      </c>
      <c r="B357">
        <v>0</v>
      </c>
      <c r="C357">
        <v>0</v>
      </c>
      <c r="D357">
        <f t="shared" si="5"/>
        <v>0</v>
      </c>
      <c r="E357" t="s">
        <v>1059</v>
      </c>
      <c r="F357" t="s">
        <v>7323</v>
      </c>
      <c r="G357" s="6" t="s">
        <v>5299</v>
      </c>
      <c r="H357" s="6" t="s">
        <v>2095</v>
      </c>
      <c r="I357" s="6" t="s">
        <v>5300</v>
      </c>
      <c r="J357" t="s">
        <v>5301</v>
      </c>
    </row>
    <row r="358" spans="1:10">
      <c r="A358">
        <v>0</v>
      </c>
      <c r="B358">
        <v>0</v>
      </c>
      <c r="C358">
        <v>0</v>
      </c>
      <c r="D358">
        <f t="shared" si="5"/>
        <v>0</v>
      </c>
      <c r="E358" t="s">
        <v>1063</v>
      </c>
      <c r="F358" t="s">
        <v>7326</v>
      </c>
      <c r="G358" s="6" t="s">
        <v>5309</v>
      </c>
      <c r="H358" s="6" t="s">
        <v>5310</v>
      </c>
      <c r="I358" s="6" t="s">
        <v>5311</v>
      </c>
      <c r="J358" t="s">
        <v>5312</v>
      </c>
    </row>
    <row r="359" spans="1:10">
      <c r="A359">
        <v>0</v>
      </c>
      <c r="B359">
        <v>8230700</v>
      </c>
      <c r="C359">
        <v>9900900</v>
      </c>
      <c r="D359">
        <f t="shared" si="5"/>
        <v>8230700</v>
      </c>
      <c r="E359" t="s">
        <v>1069</v>
      </c>
      <c r="F359" t="s">
        <v>7331</v>
      </c>
      <c r="G359" s="6" t="s">
        <v>1987</v>
      </c>
      <c r="H359" s="6" t="s">
        <v>2162</v>
      </c>
      <c r="I359" s="6" t="s">
        <v>5321</v>
      </c>
      <c r="J359" t="s">
        <v>5322</v>
      </c>
    </row>
    <row r="360" spans="1:10">
      <c r="A360">
        <v>0</v>
      </c>
      <c r="B360">
        <v>0</v>
      </c>
      <c r="C360">
        <v>0</v>
      </c>
      <c r="D360">
        <f t="shared" si="5"/>
        <v>0</v>
      </c>
      <c r="E360" t="s">
        <v>1073</v>
      </c>
      <c r="F360" t="s">
        <v>7333</v>
      </c>
      <c r="G360" s="6" t="s">
        <v>5327</v>
      </c>
      <c r="H360" s="6" t="s">
        <v>2547</v>
      </c>
      <c r="I360" s="6" t="s">
        <v>5328</v>
      </c>
      <c r="J360" t="s">
        <v>5329</v>
      </c>
    </row>
    <row r="361" spans="1:10">
      <c r="A361">
        <v>0</v>
      </c>
      <c r="B361">
        <v>0</v>
      </c>
      <c r="C361">
        <v>0</v>
      </c>
      <c r="D361">
        <f t="shared" si="5"/>
        <v>0</v>
      </c>
      <c r="E361" t="s">
        <v>1081</v>
      </c>
      <c r="F361" t="s">
        <v>7338</v>
      </c>
      <c r="G361" s="6" t="s">
        <v>1987</v>
      </c>
      <c r="H361" s="6" t="s">
        <v>5345</v>
      </c>
      <c r="I361" s="6" t="s">
        <v>5346</v>
      </c>
      <c r="J361" t="s">
        <v>5347</v>
      </c>
    </row>
    <row r="362" spans="1:10">
      <c r="A362">
        <v>0</v>
      </c>
      <c r="B362">
        <v>0</v>
      </c>
      <c r="C362">
        <v>0</v>
      </c>
      <c r="D362">
        <f t="shared" si="5"/>
        <v>0</v>
      </c>
      <c r="E362" t="s">
        <v>1083</v>
      </c>
      <c r="F362" t="s">
        <v>1083</v>
      </c>
      <c r="G362" s="6" t="s">
        <v>2649</v>
      </c>
      <c r="H362" s="6" t="s">
        <v>2674</v>
      </c>
      <c r="I362" s="6" t="s">
        <v>5348</v>
      </c>
      <c r="J362" t="s">
        <v>5349</v>
      </c>
    </row>
    <row r="363" spans="1:10">
      <c r="A363">
        <v>0</v>
      </c>
      <c r="B363">
        <v>13050000</v>
      </c>
      <c r="C363">
        <v>11577000</v>
      </c>
      <c r="D363">
        <f t="shared" si="5"/>
        <v>11577000</v>
      </c>
      <c r="E363" t="s">
        <v>1084</v>
      </c>
      <c r="F363" t="s">
        <v>7339</v>
      </c>
      <c r="G363" s="6" t="s">
        <v>5156</v>
      </c>
      <c r="H363" s="6" t="s">
        <v>2834</v>
      </c>
      <c r="I363" s="6" t="s">
        <v>5157</v>
      </c>
      <c r="J363" t="s">
        <v>5350</v>
      </c>
    </row>
    <row r="364" spans="1:10">
      <c r="A364">
        <v>0</v>
      </c>
      <c r="B364">
        <v>0</v>
      </c>
      <c r="C364">
        <v>0</v>
      </c>
      <c r="D364">
        <f t="shared" si="5"/>
        <v>0</v>
      </c>
      <c r="E364" t="s">
        <v>1089</v>
      </c>
      <c r="F364" t="s">
        <v>7342</v>
      </c>
      <c r="G364" s="6" t="s">
        <v>2597</v>
      </c>
      <c r="H364" s="6" t="s">
        <v>5357</v>
      </c>
      <c r="I364" s="6" t="s">
        <v>5358</v>
      </c>
      <c r="J364" t="s">
        <v>5359</v>
      </c>
    </row>
    <row r="365" spans="1:10">
      <c r="A365">
        <v>0</v>
      </c>
      <c r="B365">
        <v>0</v>
      </c>
      <c r="C365">
        <v>0</v>
      </c>
      <c r="D365">
        <f t="shared" si="5"/>
        <v>0</v>
      </c>
      <c r="E365" t="s">
        <v>1092</v>
      </c>
      <c r="F365" t="s">
        <v>7344</v>
      </c>
      <c r="G365" t="s">
        <v>5364</v>
      </c>
      <c r="H365" s="6" t="s">
        <v>5365</v>
      </c>
      <c r="I365" t="s">
        <v>5366</v>
      </c>
      <c r="J365" t="s">
        <v>5367</v>
      </c>
    </row>
    <row r="366" spans="1:10">
      <c r="A366">
        <v>0</v>
      </c>
      <c r="B366">
        <v>10716000</v>
      </c>
      <c r="C366">
        <v>10206000</v>
      </c>
      <c r="D366">
        <f t="shared" si="5"/>
        <v>10206000</v>
      </c>
      <c r="E366" t="s">
        <v>1094</v>
      </c>
      <c r="F366" t="s">
        <v>7346</v>
      </c>
      <c r="G366" s="6" t="s">
        <v>2597</v>
      </c>
      <c r="H366" s="6" t="s">
        <v>5371</v>
      </c>
      <c r="I366" s="6" t="s">
        <v>5372</v>
      </c>
      <c r="J366" t="s">
        <v>5373</v>
      </c>
    </row>
    <row r="367" spans="1:10">
      <c r="A367">
        <v>0</v>
      </c>
      <c r="B367">
        <v>0</v>
      </c>
      <c r="C367">
        <v>0</v>
      </c>
      <c r="D367">
        <f t="shared" si="5"/>
        <v>0</v>
      </c>
      <c r="E367" t="s">
        <v>1095</v>
      </c>
      <c r="F367" t="s">
        <v>7347</v>
      </c>
      <c r="G367" s="6" t="s">
        <v>2157</v>
      </c>
      <c r="H367" s="6" t="s">
        <v>5374</v>
      </c>
      <c r="I367" s="6" t="s">
        <v>5375</v>
      </c>
      <c r="J367" t="s">
        <v>5376</v>
      </c>
    </row>
    <row r="368" spans="1:10">
      <c r="A368">
        <v>0</v>
      </c>
      <c r="B368">
        <v>8397300</v>
      </c>
      <c r="C368">
        <v>8022400</v>
      </c>
      <c r="D368">
        <f t="shared" si="5"/>
        <v>8022400</v>
      </c>
      <c r="E368" t="s">
        <v>1103</v>
      </c>
      <c r="F368" t="s">
        <v>7353</v>
      </c>
      <c r="G368" s="6" t="s">
        <v>2907</v>
      </c>
      <c r="H368" s="6" t="s">
        <v>2908</v>
      </c>
      <c r="I368" s="6" t="s">
        <v>5393</v>
      </c>
      <c r="J368" t="s">
        <v>5394</v>
      </c>
    </row>
    <row r="369" spans="1:10">
      <c r="A369">
        <v>0</v>
      </c>
      <c r="B369">
        <v>0</v>
      </c>
      <c r="C369">
        <v>0</v>
      </c>
      <c r="D369">
        <f t="shared" si="5"/>
        <v>0</v>
      </c>
      <c r="E369" t="s">
        <v>1109</v>
      </c>
      <c r="F369" t="s">
        <v>7358</v>
      </c>
      <c r="G369" t="s">
        <v>5407</v>
      </c>
      <c r="H369" s="6" t="s">
        <v>4343</v>
      </c>
      <c r="I369" t="s">
        <v>5408</v>
      </c>
      <c r="J369" t="s">
        <v>5409</v>
      </c>
    </row>
    <row r="370" spans="1:10">
      <c r="A370">
        <v>0</v>
      </c>
      <c r="B370">
        <v>0</v>
      </c>
      <c r="C370">
        <v>0</v>
      </c>
      <c r="D370">
        <f t="shared" si="5"/>
        <v>0</v>
      </c>
      <c r="E370" t="s">
        <v>1110</v>
      </c>
      <c r="F370" t="s">
        <v>7359</v>
      </c>
      <c r="G370" s="6" t="s">
        <v>5410</v>
      </c>
      <c r="H370" s="6" t="s">
        <v>1806</v>
      </c>
      <c r="I370" s="6" t="s">
        <v>5411</v>
      </c>
      <c r="J370" t="s">
        <v>5412</v>
      </c>
    </row>
    <row r="371" spans="1:10">
      <c r="A371">
        <v>0</v>
      </c>
      <c r="B371">
        <v>8144800</v>
      </c>
      <c r="C371">
        <v>7208900</v>
      </c>
      <c r="D371">
        <f t="shared" si="5"/>
        <v>7208900</v>
      </c>
      <c r="E371" t="s">
        <v>1114</v>
      </c>
      <c r="F371" t="s">
        <v>7360</v>
      </c>
      <c r="G371" s="6" t="s">
        <v>5416</v>
      </c>
      <c r="H371" s="6" t="s">
        <v>2162</v>
      </c>
      <c r="I371" s="6" t="s">
        <v>5417</v>
      </c>
      <c r="J371" t="s">
        <v>5418</v>
      </c>
    </row>
    <row r="372" spans="1:10">
      <c r="A372">
        <v>0</v>
      </c>
      <c r="B372">
        <v>0</v>
      </c>
      <c r="C372">
        <v>0</v>
      </c>
      <c r="D372">
        <f t="shared" si="5"/>
        <v>0</v>
      </c>
      <c r="E372" t="s">
        <v>1116</v>
      </c>
      <c r="F372" t="s">
        <v>7361</v>
      </c>
      <c r="G372" t="s">
        <v>5419</v>
      </c>
      <c r="H372" s="6" t="s">
        <v>2162</v>
      </c>
      <c r="I372" t="s">
        <v>5420</v>
      </c>
      <c r="J372" t="s">
        <v>5421</v>
      </c>
    </row>
    <row r="373" spans="1:10">
      <c r="A373">
        <v>0</v>
      </c>
      <c r="B373">
        <v>0</v>
      </c>
      <c r="C373">
        <v>0</v>
      </c>
      <c r="D373">
        <f t="shared" si="5"/>
        <v>0</v>
      </c>
      <c r="E373" t="s">
        <v>1117</v>
      </c>
      <c r="F373" t="s">
        <v>7362</v>
      </c>
      <c r="G373" s="6" t="s">
        <v>5422</v>
      </c>
      <c r="H373" s="6" t="s">
        <v>5423</v>
      </c>
      <c r="I373" s="6" t="s">
        <v>5424</v>
      </c>
      <c r="J373" t="s">
        <v>5425</v>
      </c>
    </row>
    <row r="374" spans="1:10">
      <c r="A374">
        <v>0</v>
      </c>
      <c r="B374">
        <v>0</v>
      </c>
      <c r="C374">
        <v>0</v>
      </c>
      <c r="D374">
        <f t="shared" si="5"/>
        <v>0</v>
      </c>
      <c r="E374" t="s">
        <v>1119</v>
      </c>
      <c r="F374" t="s">
        <v>7363</v>
      </c>
      <c r="G374" s="6" t="s">
        <v>2837</v>
      </c>
      <c r="H374" s="6" t="s">
        <v>2341</v>
      </c>
      <c r="I374" s="6" t="s">
        <v>5426</v>
      </c>
      <c r="J374" t="s">
        <v>5427</v>
      </c>
    </row>
    <row r="375" spans="1:10">
      <c r="A375">
        <v>0</v>
      </c>
      <c r="B375">
        <v>0</v>
      </c>
      <c r="C375">
        <v>3886200</v>
      </c>
      <c r="D375">
        <f t="shared" si="5"/>
        <v>0</v>
      </c>
      <c r="E375" t="s">
        <v>1127</v>
      </c>
      <c r="F375" t="s">
        <v>7367</v>
      </c>
      <c r="G375" s="6" t="s">
        <v>5436</v>
      </c>
      <c r="H375" s="6" t="s">
        <v>3451</v>
      </c>
      <c r="I375" s="6" t="s">
        <v>5437</v>
      </c>
      <c r="J375" t="s">
        <v>5438</v>
      </c>
    </row>
    <row r="376" spans="1:10">
      <c r="A376">
        <v>0</v>
      </c>
      <c r="B376">
        <v>0</v>
      </c>
      <c r="C376">
        <v>0</v>
      </c>
      <c r="D376">
        <f t="shared" si="5"/>
        <v>0</v>
      </c>
      <c r="E376" t="s">
        <v>1128</v>
      </c>
      <c r="F376" t="s">
        <v>7368</v>
      </c>
      <c r="G376" s="6" t="s">
        <v>1987</v>
      </c>
      <c r="H376" s="6" t="s">
        <v>5439</v>
      </c>
      <c r="I376" s="6" t="s">
        <v>5440</v>
      </c>
      <c r="J376" t="s">
        <v>5441</v>
      </c>
    </row>
    <row r="377" spans="1:10">
      <c r="A377">
        <v>0</v>
      </c>
      <c r="B377">
        <v>0</v>
      </c>
      <c r="C377">
        <v>0</v>
      </c>
      <c r="D377">
        <f t="shared" si="5"/>
        <v>0</v>
      </c>
      <c r="E377" t="s">
        <v>1132</v>
      </c>
      <c r="F377" t="s">
        <v>7372</v>
      </c>
      <c r="G377" s="6" t="s">
        <v>5453</v>
      </c>
      <c r="H377" s="6" t="s">
        <v>5454</v>
      </c>
      <c r="I377" s="6" t="s">
        <v>5455</v>
      </c>
      <c r="J377" t="s">
        <v>5456</v>
      </c>
    </row>
    <row r="378" spans="1:10">
      <c r="A378">
        <v>0</v>
      </c>
      <c r="B378">
        <v>0</v>
      </c>
      <c r="C378">
        <v>0</v>
      </c>
      <c r="D378">
        <f t="shared" si="5"/>
        <v>0</v>
      </c>
      <c r="E378" t="s">
        <v>1142</v>
      </c>
      <c r="F378" t="s">
        <v>7378</v>
      </c>
      <c r="G378" s="6" t="s">
        <v>5471</v>
      </c>
      <c r="H378" s="6" t="s">
        <v>5472</v>
      </c>
      <c r="I378" s="6" t="s">
        <v>5473</v>
      </c>
      <c r="J378" t="s">
        <v>5474</v>
      </c>
    </row>
    <row r="379" spans="1:10">
      <c r="A379">
        <v>0</v>
      </c>
      <c r="B379">
        <v>0</v>
      </c>
      <c r="C379">
        <v>0</v>
      </c>
      <c r="D379">
        <f t="shared" si="5"/>
        <v>0</v>
      </c>
      <c r="E379" t="s">
        <v>1143</v>
      </c>
      <c r="F379" t="s">
        <v>7379</v>
      </c>
      <c r="G379" s="6" t="s">
        <v>5475</v>
      </c>
      <c r="H379" s="6" t="s">
        <v>1806</v>
      </c>
      <c r="I379" s="6" t="s">
        <v>5476</v>
      </c>
      <c r="J379" t="s">
        <v>5477</v>
      </c>
    </row>
    <row r="380" spans="1:10">
      <c r="A380">
        <v>0</v>
      </c>
      <c r="B380">
        <v>0</v>
      </c>
      <c r="C380">
        <v>0</v>
      </c>
      <c r="D380">
        <f t="shared" si="5"/>
        <v>0</v>
      </c>
      <c r="E380" t="s">
        <v>1145</v>
      </c>
      <c r="F380" t="s">
        <v>7381</v>
      </c>
      <c r="G380" s="6" t="s">
        <v>4272</v>
      </c>
      <c r="H380" s="6" t="s">
        <v>2674</v>
      </c>
      <c r="I380" s="6" t="s">
        <v>5481</v>
      </c>
      <c r="J380" t="s">
        <v>5482</v>
      </c>
    </row>
    <row r="381" spans="1:10">
      <c r="A381">
        <v>0</v>
      </c>
      <c r="B381">
        <v>6445500</v>
      </c>
      <c r="C381">
        <v>6094700</v>
      </c>
      <c r="D381">
        <f t="shared" si="5"/>
        <v>6094700</v>
      </c>
      <c r="E381" t="s">
        <v>1146</v>
      </c>
      <c r="F381" t="s">
        <v>7382</v>
      </c>
      <c r="G381" s="6" t="s">
        <v>2340</v>
      </c>
      <c r="H381" s="6" t="s">
        <v>2341</v>
      </c>
      <c r="I381" s="6" t="s">
        <v>5483</v>
      </c>
      <c r="J381" t="s">
        <v>5484</v>
      </c>
    </row>
    <row r="382" spans="1:10">
      <c r="A382">
        <v>0</v>
      </c>
      <c r="B382">
        <v>0</v>
      </c>
      <c r="C382">
        <v>0</v>
      </c>
      <c r="D382">
        <f t="shared" si="5"/>
        <v>0</v>
      </c>
      <c r="E382" t="s">
        <v>1150</v>
      </c>
      <c r="F382" t="s">
        <v>7385</v>
      </c>
      <c r="G382" s="6" t="s">
        <v>5493</v>
      </c>
      <c r="H382" s="6" t="s">
        <v>2162</v>
      </c>
      <c r="I382" s="6" t="s">
        <v>5494</v>
      </c>
      <c r="J382" t="s">
        <v>5495</v>
      </c>
    </row>
    <row r="383" spans="1:10">
      <c r="A383">
        <v>0</v>
      </c>
      <c r="B383">
        <v>0</v>
      </c>
      <c r="C383">
        <v>0</v>
      </c>
      <c r="D383">
        <f t="shared" si="5"/>
        <v>0</v>
      </c>
      <c r="E383" t="s">
        <v>1151</v>
      </c>
      <c r="F383" t="s">
        <v>7386</v>
      </c>
      <c r="G383" s="6" t="s">
        <v>5496</v>
      </c>
      <c r="H383" s="6" t="s">
        <v>2162</v>
      </c>
      <c r="I383" s="6" t="s">
        <v>5497</v>
      </c>
      <c r="J383" t="s">
        <v>5498</v>
      </c>
    </row>
    <row r="384" spans="1:10">
      <c r="A384">
        <v>0</v>
      </c>
      <c r="B384">
        <v>10744000</v>
      </c>
      <c r="C384">
        <v>11530000</v>
      </c>
      <c r="D384">
        <f t="shared" si="5"/>
        <v>10744000</v>
      </c>
      <c r="E384" t="s">
        <v>1152</v>
      </c>
      <c r="F384" t="s">
        <v>7387</v>
      </c>
      <c r="G384" s="6" t="s">
        <v>5499</v>
      </c>
      <c r="H384" s="6" t="s">
        <v>5500</v>
      </c>
      <c r="I384" s="6" t="s">
        <v>5501</v>
      </c>
      <c r="J384" t="s">
        <v>5502</v>
      </c>
    </row>
    <row r="385" spans="1:10">
      <c r="A385">
        <v>0</v>
      </c>
      <c r="B385">
        <v>0</v>
      </c>
      <c r="C385">
        <v>0</v>
      </c>
      <c r="D385">
        <f t="shared" si="5"/>
        <v>0</v>
      </c>
      <c r="E385" t="s">
        <v>1154</v>
      </c>
      <c r="F385" t="s">
        <v>7389</v>
      </c>
      <c r="G385" s="6" t="s">
        <v>1805</v>
      </c>
      <c r="H385" s="6" t="s">
        <v>1806</v>
      </c>
      <c r="I385" s="6" t="s">
        <v>5506</v>
      </c>
      <c r="J385" t="s">
        <v>5507</v>
      </c>
    </row>
    <row r="386" spans="1:10">
      <c r="A386">
        <v>0</v>
      </c>
      <c r="B386">
        <v>3441900</v>
      </c>
      <c r="C386">
        <v>0</v>
      </c>
      <c r="D386">
        <f t="shared" ref="D386:D449" si="6">MEDIAN(A386:C386)</f>
        <v>0</v>
      </c>
      <c r="E386" t="s">
        <v>1157</v>
      </c>
      <c r="F386" t="s">
        <v>7390</v>
      </c>
      <c r="G386" s="6" t="s">
        <v>5508</v>
      </c>
      <c r="H386" s="6" t="s">
        <v>2258</v>
      </c>
      <c r="I386" s="6" t="s">
        <v>5509</v>
      </c>
      <c r="J386" t="s">
        <v>5510</v>
      </c>
    </row>
    <row r="387" spans="1:10">
      <c r="A387">
        <v>0</v>
      </c>
      <c r="B387">
        <v>0</v>
      </c>
      <c r="C387">
        <v>0</v>
      </c>
      <c r="D387">
        <f t="shared" si="6"/>
        <v>0</v>
      </c>
      <c r="E387" t="s">
        <v>1161</v>
      </c>
      <c r="F387" t="s">
        <v>7394</v>
      </c>
      <c r="G387" t="s">
        <v>5521</v>
      </c>
      <c r="H387" s="6" t="s">
        <v>2341</v>
      </c>
      <c r="I387" t="s">
        <v>5522</v>
      </c>
      <c r="J387" t="s">
        <v>5523</v>
      </c>
    </row>
    <row r="388" spans="1:10">
      <c r="A388">
        <v>0</v>
      </c>
      <c r="B388">
        <v>0</v>
      </c>
      <c r="C388">
        <v>0</v>
      </c>
      <c r="D388">
        <f t="shared" si="6"/>
        <v>0</v>
      </c>
      <c r="E388" t="s">
        <v>1163</v>
      </c>
      <c r="F388" t="s">
        <v>7395</v>
      </c>
      <c r="G388" t="s">
        <v>5524</v>
      </c>
      <c r="H388" s="6" t="s">
        <v>5525</v>
      </c>
      <c r="I388" t="s">
        <v>5526</v>
      </c>
      <c r="J388" t="s">
        <v>5527</v>
      </c>
    </row>
    <row r="389" spans="1:10">
      <c r="A389">
        <v>0</v>
      </c>
      <c r="B389">
        <v>0</v>
      </c>
      <c r="C389">
        <v>0</v>
      </c>
      <c r="D389">
        <f t="shared" si="6"/>
        <v>0</v>
      </c>
      <c r="E389" t="s">
        <v>1164</v>
      </c>
      <c r="F389" t="s">
        <v>7396</v>
      </c>
      <c r="G389" s="6" t="s">
        <v>1987</v>
      </c>
      <c r="H389" s="6" t="s">
        <v>5528</v>
      </c>
      <c r="I389" s="6" t="s">
        <v>5529</v>
      </c>
      <c r="J389" t="s">
        <v>5530</v>
      </c>
    </row>
    <row r="390" spans="1:10">
      <c r="A390">
        <v>0</v>
      </c>
      <c r="B390">
        <v>0</v>
      </c>
      <c r="C390">
        <v>0</v>
      </c>
      <c r="D390">
        <f t="shared" si="6"/>
        <v>0</v>
      </c>
      <c r="E390" t="s">
        <v>1166</v>
      </c>
      <c r="F390" t="s">
        <v>7398</v>
      </c>
      <c r="G390" s="6" t="s">
        <v>5535</v>
      </c>
      <c r="H390" s="6" t="s">
        <v>1806</v>
      </c>
      <c r="I390" s="6" t="s">
        <v>5536</v>
      </c>
      <c r="J390" t="s">
        <v>5537</v>
      </c>
    </row>
    <row r="391" spans="1:10">
      <c r="A391">
        <v>0</v>
      </c>
      <c r="B391">
        <v>0</v>
      </c>
      <c r="C391">
        <v>0</v>
      </c>
      <c r="D391">
        <f t="shared" si="6"/>
        <v>0</v>
      </c>
      <c r="E391" t="s">
        <v>1168</v>
      </c>
      <c r="F391" t="s">
        <v>7400</v>
      </c>
      <c r="G391" t="s">
        <v>5541</v>
      </c>
      <c r="H391" s="6" t="s">
        <v>5542</v>
      </c>
      <c r="I391" t="s">
        <v>5543</v>
      </c>
      <c r="J391" t="s">
        <v>5544</v>
      </c>
    </row>
    <row r="392" spans="1:10">
      <c r="A392">
        <v>0</v>
      </c>
      <c r="B392">
        <v>0</v>
      </c>
      <c r="C392">
        <v>0</v>
      </c>
      <c r="D392">
        <f t="shared" si="6"/>
        <v>0</v>
      </c>
      <c r="E392" t="s">
        <v>1169</v>
      </c>
      <c r="F392" t="s">
        <v>7401</v>
      </c>
      <c r="G392" s="6" t="s">
        <v>1987</v>
      </c>
      <c r="H392" s="6" t="s">
        <v>1806</v>
      </c>
      <c r="I392" s="6" t="s">
        <v>5545</v>
      </c>
      <c r="J392" t="s">
        <v>5546</v>
      </c>
    </row>
    <row r="393" spans="1:10">
      <c r="A393">
        <v>0</v>
      </c>
      <c r="B393">
        <v>0</v>
      </c>
      <c r="C393">
        <v>0</v>
      </c>
      <c r="D393">
        <f t="shared" si="6"/>
        <v>0</v>
      </c>
      <c r="E393" t="s">
        <v>1174</v>
      </c>
      <c r="F393" t="s">
        <v>7404</v>
      </c>
      <c r="G393" s="6" t="s">
        <v>5552</v>
      </c>
      <c r="H393" s="6" t="s">
        <v>2162</v>
      </c>
      <c r="I393" s="6" t="s">
        <v>5553</v>
      </c>
      <c r="J393" t="s">
        <v>5554</v>
      </c>
    </row>
    <row r="394" spans="1:10">
      <c r="A394">
        <v>0</v>
      </c>
      <c r="B394">
        <v>0</v>
      </c>
      <c r="C394">
        <v>5924300</v>
      </c>
      <c r="D394">
        <f t="shared" si="6"/>
        <v>0</v>
      </c>
      <c r="E394" t="s">
        <v>1178</v>
      </c>
      <c r="F394" t="s">
        <v>7406</v>
      </c>
      <c r="G394" s="6" t="s">
        <v>2113</v>
      </c>
      <c r="H394" s="6" t="s">
        <v>5562</v>
      </c>
      <c r="I394" s="6" t="s">
        <v>5563</v>
      </c>
      <c r="J394" t="s">
        <v>5564</v>
      </c>
    </row>
    <row r="395" spans="1:10">
      <c r="A395">
        <v>0</v>
      </c>
      <c r="B395">
        <v>6642300</v>
      </c>
      <c r="C395">
        <v>0</v>
      </c>
      <c r="D395">
        <f t="shared" si="6"/>
        <v>0</v>
      </c>
      <c r="E395" t="s">
        <v>1182</v>
      </c>
      <c r="F395" t="s">
        <v>7409</v>
      </c>
      <c r="G395" s="6" t="s">
        <v>5572</v>
      </c>
      <c r="H395" s="6" t="s">
        <v>2862</v>
      </c>
      <c r="I395" s="6" t="s">
        <v>5573</v>
      </c>
      <c r="J395" t="s">
        <v>5574</v>
      </c>
    </row>
    <row r="396" spans="1:10">
      <c r="A396">
        <v>0</v>
      </c>
      <c r="B396">
        <v>7137500</v>
      </c>
      <c r="C396">
        <v>5897500</v>
      </c>
      <c r="D396">
        <f t="shared" si="6"/>
        <v>5897500</v>
      </c>
      <c r="E396" t="s">
        <v>1185</v>
      </c>
      <c r="F396" t="s">
        <v>7410</v>
      </c>
      <c r="G396" t="s">
        <v>2103</v>
      </c>
      <c r="H396" s="6" t="s">
        <v>2158</v>
      </c>
      <c r="I396" t="s">
        <v>5576</v>
      </c>
      <c r="J396" t="s">
        <v>5577</v>
      </c>
    </row>
    <row r="397" spans="1:10">
      <c r="A397">
        <v>0</v>
      </c>
      <c r="B397">
        <v>0</v>
      </c>
      <c r="C397">
        <v>0</v>
      </c>
      <c r="D397">
        <f t="shared" si="6"/>
        <v>0</v>
      </c>
      <c r="E397" t="s">
        <v>1186</v>
      </c>
      <c r="F397" t="s">
        <v>7411</v>
      </c>
      <c r="G397" s="6" t="s">
        <v>5578</v>
      </c>
      <c r="H397" s="6" t="s">
        <v>5579</v>
      </c>
      <c r="I397" s="6" t="s">
        <v>5580</v>
      </c>
      <c r="J397" t="s">
        <v>5581</v>
      </c>
    </row>
    <row r="398" spans="1:10">
      <c r="A398">
        <v>0</v>
      </c>
      <c r="B398">
        <v>0</v>
      </c>
      <c r="C398">
        <v>0</v>
      </c>
      <c r="D398">
        <f t="shared" si="6"/>
        <v>0</v>
      </c>
      <c r="E398" t="s">
        <v>1192</v>
      </c>
      <c r="F398" t="s">
        <v>7417</v>
      </c>
      <c r="G398" s="6" t="s">
        <v>5598</v>
      </c>
      <c r="H398" s="6" t="s">
        <v>1806</v>
      </c>
      <c r="I398" s="6" t="s">
        <v>5599</v>
      </c>
      <c r="J398" t="s">
        <v>5600</v>
      </c>
    </row>
    <row r="399" spans="1:10">
      <c r="A399">
        <v>0</v>
      </c>
      <c r="B399">
        <v>0</v>
      </c>
      <c r="C399">
        <v>0</v>
      </c>
      <c r="D399">
        <f t="shared" si="6"/>
        <v>0</v>
      </c>
      <c r="E399" t="s">
        <v>1198</v>
      </c>
      <c r="F399" t="s">
        <v>7420</v>
      </c>
      <c r="G399" s="6" t="s">
        <v>5605</v>
      </c>
      <c r="H399" s="6" t="s">
        <v>5606</v>
      </c>
      <c r="I399" s="6" t="s">
        <v>5607</v>
      </c>
      <c r="J399" t="s">
        <v>5608</v>
      </c>
    </row>
    <row r="400" spans="1:10">
      <c r="A400">
        <v>0</v>
      </c>
      <c r="B400">
        <v>17328000</v>
      </c>
      <c r="C400">
        <v>14611000</v>
      </c>
      <c r="D400">
        <f t="shared" si="6"/>
        <v>14611000</v>
      </c>
      <c r="E400" t="s">
        <v>1200</v>
      </c>
      <c r="F400" t="s">
        <v>7422</v>
      </c>
      <c r="G400" t="s">
        <v>1983</v>
      </c>
      <c r="H400" s="6" t="s">
        <v>5612</v>
      </c>
      <c r="I400" t="s">
        <v>5613</v>
      </c>
      <c r="J400" t="s">
        <v>5614</v>
      </c>
    </row>
    <row r="401" spans="1:10">
      <c r="A401">
        <v>0</v>
      </c>
      <c r="B401">
        <v>0</v>
      </c>
      <c r="C401">
        <v>0</v>
      </c>
      <c r="D401">
        <f t="shared" si="6"/>
        <v>0</v>
      </c>
      <c r="E401" t="s">
        <v>1204</v>
      </c>
      <c r="F401" t="s">
        <v>7426</v>
      </c>
      <c r="G401" s="6" t="s">
        <v>5624</v>
      </c>
      <c r="H401" s="6" t="s">
        <v>2674</v>
      </c>
      <c r="I401" s="6" t="s">
        <v>5625</v>
      </c>
      <c r="J401" t="s">
        <v>5626</v>
      </c>
    </row>
    <row r="402" spans="1:10">
      <c r="A402">
        <v>0</v>
      </c>
      <c r="B402">
        <v>10062000</v>
      </c>
      <c r="C402">
        <v>6347400</v>
      </c>
      <c r="D402">
        <f t="shared" si="6"/>
        <v>6347400</v>
      </c>
      <c r="E402" t="s">
        <v>1206</v>
      </c>
      <c r="F402" t="s">
        <v>7428</v>
      </c>
      <c r="G402" s="6" t="s">
        <v>2094</v>
      </c>
      <c r="H402" s="6" t="s">
        <v>2095</v>
      </c>
      <c r="I402" s="6" t="s">
        <v>5631</v>
      </c>
      <c r="J402" t="s">
        <v>5632</v>
      </c>
    </row>
    <row r="403" spans="1:10">
      <c r="A403">
        <v>0</v>
      </c>
      <c r="B403">
        <v>0</v>
      </c>
      <c r="C403">
        <v>0</v>
      </c>
      <c r="D403">
        <f t="shared" si="6"/>
        <v>0</v>
      </c>
      <c r="E403" t="s">
        <v>1209</v>
      </c>
      <c r="F403" t="s">
        <v>7431</v>
      </c>
      <c r="G403" s="6" t="s">
        <v>5638</v>
      </c>
      <c r="H403" s="6" t="s">
        <v>5639</v>
      </c>
      <c r="I403" s="6" t="s">
        <v>5640</v>
      </c>
      <c r="J403" t="s">
        <v>5641</v>
      </c>
    </row>
    <row r="404" spans="1:10">
      <c r="A404">
        <v>0</v>
      </c>
      <c r="B404">
        <v>0</v>
      </c>
      <c r="C404">
        <v>0</v>
      </c>
      <c r="D404">
        <f t="shared" si="6"/>
        <v>0</v>
      </c>
      <c r="E404" t="s">
        <v>1215</v>
      </c>
      <c r="F404" t="s">
        <v>7435</v>
      </c>
      <c r="G404" s="6" t="s">
        <v>2157</v>
      </c>
      <c r="H404" s="6" t="s">
        <v>5653</v>
      </c>
      <c r="I404" s="6" t="s">
        <v>5654</v>
      </c>
      <c r="J404" t="s">
        <v>5655</v>
      </c>
    </row>
    <row r="405" spans="1:10">
      <c r="A405">
        <v>0</v>
      </c>
      <c r="B405">
        <v>0</v>
      </c>
      <c r="C405">
        <v>0</v>
      </c>
      <c r="D405">
        <f t="shared" si="6"/>
        <v>0</v>
      </c>
      <c r="E405" t="s">
        <v>1217</v>
      </c>
      <c r="F405" t="s">
        <v>7437</v>
      </c>
      <c r="G405" s="6" t="s">
        <v>5659</v>
      </c>
      <c r="H405" s="6" t="s">
        <v>5660</v>
      </c>
      <c r="I405" s="6" t="s">
        <v>5661</v>
      </c>
      <c r="J405" t="s">
        <v>5662</v>
      </c>
    </row>
    <row r="406" spans="1:10">
      <c r="A406">
        <v>0</v>
      </c>
      <c r="B406">
        <v>0</v>
      </c>
      <c r="C406">
        <v>0</v>
      </c>
      <c r="D406">
        <f t="shared" si="6"/>
        <v>0</v>
      </c>
      <c r="E406" t="s">
        <v>1218</v>
      </c>
      <c r="F406" t="s">
        <v>7438</v>
      </c>
      <c r="G406" t="s">
        <v>5663</v>
      </c>
      <c r="H406" s="6" t="s">
        <v>5664</v>
      </c>
      <c r="I406" t="s">
        <v>5665</v>
      </c>
      <c r="J406" t="s">
        <v>5666</v>
      </c>
    </row>
    <row r="407" spans="1:10">
      <c r="A407">
        <v>0</v>
      </c>
      <c r="B407">
        <v>0</v>
      </c>
      <c r="C407">
        <v>0</v>
      </c>
      <c r="D407">
        <f t="shared" si="6"/>
        <v>0</v>
      </c>
      <c r="E407" t="s">
        <v>1221</v>
      </c>
      <c r="F407" t="s">
        <v>7441</v>
      </c>
      <c r="G407" s="6" t="s">
        <v>1987</v>
      </c>
      <c r="H407" s="6" t="s">
        <v>2095</v>
      </c>
      <c r="I407" s="6" t="s">
        <v>5674</v>
      </c>
      <c r="J407" t="s">
        <v>5675</v>
      </c>
    </row>
    <row r="408" spans="1:10">
      <c r="A408">
        <v>0</v>
      </c>
      <c r="B408">
        <v>0</v>
      </c>
      <c r="C408">
        <v>0</v>
      </c>
      <c r="D408">
        <f t="shared" si="6"/>
        <v>0</v>
      </c>
      <c r="E408" t="s">
        <v>1237</v>
      </c>
      <c r="F408" t="s">
        <v>7450</v>
      </c>
      <c r="G408" s="6" t="s">
        <v>2673</v>
      </c>
      <c r="H408" s="6" t="s">
        <v>2674</v>
      </c>
      <c r="I408" s="6" t="s">
        <v>5701</v>
      </c>
      <c r="J408" t="s">
        <v>5702</v>
      </c>
    </row>
    <row r="409" spans="1:10">
      <c r="A409">
        <v>0</v>
      </c>
      <c r="B409">
        <v>0</v>
      </c>
      <c r="C409">
        <v>0</v>
      </c>
      <c r="D409">
        <f t="shared" si="6"/>
        <v>0</v>
      </c>
      <c r="E409" t="s">
        <v>1245</v>
      </c>
      <c r="F409" t="s">
        <v>7456</v>
      </c>
      <c r="G409" s="6" t="s">
        <v>5716</v>
      </c>
      <c r="H409" s="6" t="s">
        <v>5717</v>
      </c>
      <c r="I409" s="6" t="s">
        <v>5718</v>
      </c>
      <c r="J409" t="s">
        <v>5719</v>
      </c>
    </row>
    <row r="410" spans="1:10">
      <c r="A410">
        <v>0</v>
      </c>
      <c r="B410">
        <v>0</v>
      </c>
      <c r="C410">
        <v>0</v>
      </c>
      <c r="D410">
        <f t="shared" si="6"/>
        <v>0</v>
      </c>
      <c r="E410" t="s">
        <v>1247</v>
      </c>
      <c r="F410" t="s">
        <v>7458</v>
      </c>
      <c r="G410" s="6" t="s">
        <v>5724</v>
      </c>
      <c r="H410" s="6" t="s">
        <v>5725</v>
      </c>
      <c r="I410" s="6" t="s">
        <v>5726</v>
      </c>
      <c r="J410" t="s">
        <v>5727</v>
      </c>
    </row>
    <row r="411" spans="1:10">
      <c r="A411">
        <v>0</v>
      </c>
      <c r="B411">
        <v>0</v>
      </c>
      <c r="C411">
        <v>0</v>
      </c>
      <c r="D411">
        <f t="shared" si="6"/>
        <v>0</v>
      </c>
      <c r="E411" t="s">
        <v>1248</v>
      </c>
      <c r="F411" t="s">
        <v>7459</v>
      </c>
      <c r="G411" s="6" t="s">
        <v>5728</v>
      </c>
      <c r="H411" s="6" t="s">
        <v>5729</v>
      </c>
      <c r="I411" s="6" t="s">
        <v>5730</v>
      </c>
      <c r="J411" t="s">
        <v>5731</v>
      </c>
    </row>
    <row r="412" spans="1:10">
      <c r="A412">
        <v>0</v>
      </c>
      <c r="B412">
        <v>0</v>
      </c>
      <c r="C412">
        <v>0</v>
      </c>
      <c r="D412">
        <f t="shared" si="6"/>
        <v>0</v>
      </c>
      <c r="E412" t="s">
        <v>1252</v>
      </c>
      <c r="F412" t="s">
        <v>7460</v>
      </c>
      <c r="G412" s="6" t="s">
        <v>1987</v>
      </c>
      <c r="H412" s="6" t="s">
        <v>5732</v>
      </c>
      <c r="I412" s="6" t="s">
        <v>5733</v>
      </c>
      <c r="J412" t="s">
        <v>5734</v>
      </c>
    </row>
    <row r="413" spans="1:10">
      <c r="A413">
        <v>0</v>
      </c>
      <c r="B413">
        <v>0</v>
      </c>
      <c r="C413">
        <v>0</v>
      </c>
      <c r="D413">
        <f t="shared" si="6"/>
        <v>0</v>
      </c>
      <c r="E413" t="s">
        <v>1253</v>
      </c>
      <c r="F413" t="s">
        <v>7461</v>
      </c>
      <c r="G413" s="6" t="s">
        <v>1987</v>
      </c>
      <c r="H413" s="6" t="s">
        <v>1806</v>
      </c>
      <c r="I413" s="6" t="s">
        <v>5735</v>
      </c>
      <c r="J413" t="s">
        <v>5736</v>
      </c>
    </row>
    <row r="414" spans="1:10">
      <c r="A414">
        <v>0</v>
      </c>
      <c r="B414">
        <v>0</v>
      </c>
      <c r="C414">
        <v>0</v>
      </c>
      <c r="D414">
        <f t="shared" si="6"/>
        <v>0</v>
      </c>
      <c r="E414" t="s">
        <v>1263</v>
      </c>
      <c r="F414" t="s">
        <v>7468</v>
      </c>
      <c r="G414" s="6" t="s">
        <v>3112</v>
      </c>
      <c r="H414" s="6" t="s">
        <v>2341</v>
      </c>
      <c r="I414" s="6" t="s">
        <v>5754</v>
      </c>
      <c r="J414" t="s">
        <v>5755</v>
      </c>
    </row>
    <row r="415" spans="1:10">
      <c r="A415">
        <v>0</v>
      </c>
      <c r="B415">
        <v>7689400</v>
      </c>
      <c r="C415">
        <v>10348000</v>
      </c>
      <c r="D415">
        <f t="shared" si="6"/>
        <v>7689400</v>
      </c>
      <c r="E415" t="s">
        <v>1265</v>
      </c>
      <c r="F415" t="s">
        <v>7470</v>
      </c>
      <c r="G415" s="6" t="s">
        <v>5760</v>
      </c>
      <c r="H415" s="6" t="s">
        <v>2095</v>
      </c>
      <c r="I415" s="6" t="s">
        <v>5761</v>
      </c>
      <c r="J415" t="s">
        <v>5762</v>
      </c>
    </row>
    <row r="416" spans="1:10">
      <c r="A416">
        <v>0</v>
      </c>
      <c r="B416">
        <v>0</v>
      </c>
      <c r="C416">
        <v>0</v>
      </c>
      <c r="D416">
        <f t="shared" si="6"/>
        <v>0</v>
      </c>
      <c r="E416" t="s">
        <v>1267</v>
      </c>
      <c r="F416" t="s">
        <v>7471</v>
      </c>
      <c r="G416" s="6" t="s">
        <v>3112</v>
      </c>
      <c r="H416" s="6" t="s">
        <v>2674</v>
      </c>
      <c r="I416" s="6" t="s">
        <v>3113</v>
      </c>
      <c r="J416" t="s">
        <v>5763</v>
      </c>
    </row>
    <row r="417" spans="1:10">
      <c r="A417">
        <v>0</v>
      </c>
      <c r="B417">
        <v>0</v>
      </c>
      <c r="C417">
        <v>10430000</v>
      </c>
      <c r="D417">
        <f t="shared" si="6"/>
        <v>0</v>
      </c>
      <c r="E417" t="s">
        <v>1273</v>
      </c>
      <c r="F417" t="s">
        <v>7476</v>
      </c>
      <c r="G417" t="s">
        <v>5773</v>
      </c>
      <c r="H417" s="6" t="s">
        <v>5774</v>
      </c>
      <c r="I417" t="s">
        <v>5775</v>
      </c>
      <c r="J417" t="s">
        <v>5776</v>
      </c>
    </row>
    <row r="418" spans="1:10">
      <c r="A418">
        <v>0</v>
      </c>
      <c r="B418">
        <v>0</v>
      </c>
      <c r="C418">
        <v>0</v>
      </c>
      <c r="D418">
        <f t="shared" si="6"/>
        <v>0</v>
      </c>
      <c r="E418" t="s">
        <v>1281</v>
      </c>
      <c r="F418" t="s">
        <v>7483</v>
      </c>
      <c r="G418" s="6" t="s">
        <v>2208</v>
      </c>
      <c r="H418" s="6" t="s">
        <v>5794</v>
      </c>
      <c r="I418" s="6" t="s">
        <v>5795</v>
      </c>
      <c r="J418" t="s">
        <v>5796</v>
      </c>
    </row>
    <row r="419" spans="1:10">
      <c r="A419">
        <v>0</v>
      </c>
      <c r="B419">
        <v>2766900</v>
      </c>
      <c r="C419">
        <v>3121400</v>
      </c>
      <c r="D419">
        <f t="shared" si="6"/>
        <v>2766900</v>
      </c>
      <c r="E419" t="s">
        <v>1282</v>
      </c>
      <c r="F419" t="s">
        <v>7484</v>
      </c>
      <c r="G419" s="6" t="s">
        <v>5797</v>
      </c>
      <c r="H419" s="6" t="s">
        <v>5798</v>
      </c>
      <c r="I419" s="6" t="s">
        <v>5799</v>
      </c>
      <c r="J419" t="s">
        <v>5800</v>
      </c>
    </row>
    <row r="420" spans="1:10">
      <c r="A420">
        <v>0</v>
      </c>
      <c r="B420">
        <v>0</v>
      </c>
      <c r="C420">
        <v>0</v>
      </c>
      <c r="D420">
        <f t="shared" si="6"/>
        <v>0</v>
      </c>
      <c r="E420" t="s">
        <v>1285</v>
      </c>
      <c r="F420" t="s">
        <v>7487</v>
      </c>
      <c r="G420" t="s">
        <v>5806</v>
      </c>
      <c r="H420" s="6" t="s">
        <v>5807</v>
      </c>
      <c r="I420" s="6" t="s">
        <v>5808</v>
      </c>
      <c r="J420" t="s">
        <v>5809</v>
      </c>
    </row>
    <row r="421" spans="1:10">
      <c r="A421">
        <v>0</v>
      </c>
      <c r="B421">
        <v>0</v>
      </c>
      <c r="C421">
        <v>0</v>
      </c>
      <c r="D421">
        <f t="shared" si="6"/>
        <v>0</v>
      </c>
      <c r="E421" t="s">
        <v>1290</v>
      </c>
      <c r="F421" t="s">
        <v>7489</v>
      </c>
      <c r="G421" s="6" t="s">
        <v>2826</v>
      </c>
      <c r="H421" s="6" t="s">
        <v>2341</v>
      </c>
      <c r="I421" s="6" t="s">
        <v>5814</v>
      </c>
      <c r="J421" t="s">
        <v>5815</v>
      </c>
    </row>
    <row r="422" spans="1:10">
      <c r="A422">
        <v>0</v>
      </c>
      <c r="B422">
        <v>4722000</v>
      </c>
      <c r="C422">
        <v>6632500</v>
      </c>
      <c r="D422">
        <f t="shared" si="6"/>
        <v>4722000</v>
      </c>
      <c r="E422" t="s">
        <v>1297</v>
      </c>
      <c r="F422" t="s">
        <v>7493</v>
      </c>
      <c r="G422" s="6" t="s">
        <v>5156</v>
      </c>
      <c r="H422" s="6" t="s">
        <v>2834</v>
      </c>
      <c r="I422" s="6" t="s">
        <v>5824</v>
      </c>
      <c r="J422" t="s">
        <v>5825</v>
      </c>
    </row>
    <row r="423" spans="1:10">
      <c r="A423">
        <v>0</v>
      </c>
      <c r="B423">
        <v>0</v>
      </c>
      <c r="C423">
        <v>0</v>
      </c>
      <c r="D423">
        <f t="shared" si="6"/>
        <v>0</v>
      </c>
      <c r="E423" t="s">
        <v>1305</v>
      </c>
      <c r="F423" t="s">
        <v>7498</v>
      </c>
      <c r="G423" s="6" t="s">
        <v>3218</v>
      </c>
      <c r="H423" s="6" t="s">
        <v>2674</v>
      </c>
      <c r="I423" s="6" t="s">
        <v>5835</v>
      </c>
      <c r="J423" t="s">
        <v>5836</v>
      </c>
    </row>
    <row r="424" spans="1:10">
      <c r="A424">
        <v>0</v>
      </c>
      <c r="B424">
        <v>0</v>
      </c>
      <c r="C424">
        <v>0</v>
      </c>
      <c r="D424">
        <f t="shared" si="6"/>
        <v>0</v>
      </c>
      <c r="E424" t="s">
        <v>1308</v>
      </c>
      <c r="F424" t="s">
        <v>7499</v>
      </c>
      <c r="G424" s="6" t="s">
        <v>5837</v>
      </c>
      <c r="H424" s="6" t="s">
        <v>5838</v>
      </c>
      <c r="I424" s="6" t="s">
        <v>5839</v>
      </c>
      <c r="J424" t="s">
        <v>5840</v>
      </c>
    </row>
    <row r="425" spans="1:10">
      <c r="A425">
        <v>0</v>
      </c>
      <c r="B425">
        <v>0</v>
      </c>
      <c r="C425">
        <v>0</v>
      </c>
      <c r="D425">
        <f t="shared" si="6"/>
        <v>0</v>
      </c>
      <c r="E425" t="s">
        <v>1313</v>
      </c>
      <c r="F425" t="s">
        <v>7504</v>
      </c>
      <c r="G425" s="6" t="s">
        <v>5853</v>
      </c>
      <c r="H425" s="6" t="s">
        <v>5854</v>
      </c>
      <c r="I425" s="6" t="s">
        <v>5855</v>
      </c>
      <c r="J425" t="s">
        <v>5856</v>
      </c>
    </row>
    <row r="426" spans="1:10">
      <c r="A426">
        <v>0</v>
      </c>
      <c r="B426">
        <v>0</v>
      </c>
      <c r="C426">
        <v>0</v>
      </c>
      <c r="D426">
        <f t="shared" si="6"/>
        <v>0</v>
      </c>
      <c r="E426" t="s">
        <v>1321</v>
      </c>
      <c r="F426" t="s">
        <v>7508</v>
      </c>
      <c r="G426" s="6" t="s">
        <v>5864</v>
      </c>
      <c r="H426" s="6" t="s">
        <v>5865</v>
      </c>
      <c r="I426" s="6" t="s">
        <v>5866</v>
      </c>
      <c r="J426" t="s">
        <v>5867</v>
      </c>
    </row>
    <row r="427" spans="1:10">
      <c r="A427">
        <v>0</v>
      </c>
      <c r="B427">
        <v>5782900</v>
      </c>
      <c r="C427">
        <v>5480700</v>
      </c>
      <c r="D427">
        <f t="shared" si="6"/>
        <v>5480700</v>
      </c>
      <c r="E427" t="s">
        <v>1322</v>
      </c>
      <c r="F427" t="s">
        <v>7509</v>
      </c>
      <c r="G427" s="6" t="s">
        <v>4177</v>
      </c>
      <c r="H427" s="6" t="s">
        <v>5868</v>
      </c>
      <c r="I427" s="6" t="s">
        <v>5869</v>
      </c>
      <c r="J427" t="s">
        <v>5870</v>
      </c>
    </row>
    <row r="428" spans="1:10">
      <c r="A428">
        <v>0</v>
      </c>
      <c r="B428">
        <v>0</v>
      </c>
      <c r="C428">
        <v>0</v>
      </c>
      <c r="D428">
        <f t="shared" si="6"/>
        <v>0</v>
      </c>
      <c r="E428" t="s">
        <v>1327</v>
      </c>
      <c r="F428" t="s">
        <v>7513</v>
      </c>
      <c r="G428" t="s">
        <v>5879</v>
      </c>
      <c r="H428" s="6" t="s">
        <v>2834</v>
      </c>
      <c r="I428" t="s">
        <v>5880</v>
      </c>
      <c r="J428" t="s">
        <v>5881</v>
      </c>
    </row>
    <row r="429" spans="1:10">
      <c r="A429">
        <v>0</v>
      </c>
      <c r="B429">
        <v>0</v>
      </c>
      <c r="C429">
        <v>0</v>
      </c>
      <c r="D429">
        <f t="shared" si="6"/>
        <v>0</v>
      </c>
      <c r="E429" t="s">
        <v>1332</v>
      </c>
      <c r="F429" t="s">
        <v>7517</v>
      </c>
      <c r="G429" s="6" t="s">
        <v>5893</v>
      </c>
      <c r="H429" s="6" t="s">
        <v>2834</v>
      </c>
      <c r="I429" s="6" t="s">
        <v>5894</v>
      </c>
      <c r="J429" t="s">
        <v>5895</v>
      </c>
    </row>
    <row r="430" spans="1:10">
      <c r="A430">
        <v>0</v>
      </c>
      <c r="B430">
        <v>8079100</v>
      </c>
      <c r="C430">
        <v>7796100</v>
      </c>
      <c r="D430">
        <f t="shared" si="6"/>
        <v>7796100</v>
      </c>
      <c r="E430" t="s">
        <v>1333</v>
      </c>
      <c r="F430" t="s">
        <v>7518</v>
      </c>
      <c r="G430" t="s">
        <v>5216</v>
      </c>
      <c r="H430" s="6" t="s">
        <v>3590</v>
      </c>
      <c r="I430" t="s">
        <v>5896</v>
      </c>
      <c r="J430" t="s">
        <v>5897</v>
      </c>
    </row>
    <row r="431" spans="1:10">
      <c r="A431">
        <v>0</v>
      </c>
      <c r="B431">
        <v>0</v>
      </c>
      <c r="C431">
        <v>0</v>
      </c>
      <c r="D431">
        <f t="shared" si="6"/>
        <v>0</v>
      </c>
      <c r="E431" t="s">
        <v>1334</v>
      </c>
      <c r="F431" t="s">
        <v>7519</v>
      </c>
      <c r="G431" s="6" t="s">
        <v>5898</v>
      </c>
      <c r="H431" s="6" t="s">
        <v>5899</v>
      </c>
      <c r="I431" s="6" t="s">
        <v>5900</v>
      </c>
      <c r="J431" t="s">
        <v>5901</v>
      </c>
    </row>
    <row r="432" spans="1:10">
      <c r="A432">
        <v>0</v>
      </c>
      <c r="B432">
        <v>0</v>
      </c>
      <c r="C432">
        <v>0</v>
      </c>
      <c r="D432">
        <f t="shared" si="6"/>
        <v>0</v>
      </c>
      <c r="E432" t="s">
        <v>1335</v>
      </c>
      <c r="F432" t="s">
        <v>7520</v>
      </c>
      <c r="G432" s="6" t="s">
        <v>5902</v>
      </c>
      <c r="H432" s="6" t="s">
        <v>5903</v>
      </c>
      <c r="I432" s="6" t="s">
        <v>5904</v>
      </c>
      <c r="J432" t="s">
        <v>5905</v>
      </c>
    </row>
    <row r="433" spans="1:10">
      <c r="A433">
        <v>0</v>
      </c>
      <c r="B433">
        <v>0</v>
      </c>
      <c r="C433">
        <v>0</v>
      </c>
      <c r="D433">
        <f t="shared" si="6"/>
        <v>0</v>
      </c>
      <c r="E433" t="s">
        <v>1338</v>
      </c>
      <c r="F433" t="s">
        <v>7521</v>
      </c>
      <c r="G433" s="6" t="s">
        <v>5906</v>
      </c>
      <c r="H433" s="6" t="s">
        <v>2095</v>
      </c>
      <c r="I433" s="6" t="s">
        <v>5907</v>
      </c>
      <c r="J433" t="s">
        <v>5908</v>
      </c>
    </row>
    <row r="434" spans="1:10">
      <c r="A434">
        <v>0</v>
      </c>
      <c r="B434">
        <v>8424800</v>
      </c>
      <c r="C434">
        <v>9589700</v>
      </c>
      <c r="D434">
        <f t="shared" si="6"/>
        <v>8424800</v>
      </c>
      <c r="E434" t="s">
        <v>1341</v>
      </c>
      <c r="F434" t="s">
        <v>7523</v>
      </c>
      <c r="G434" s="6" t="s">
        <v>5912</v>
      </c>
      <c r="H434" s="6" t="s">
        <v>5913</v>
      </c>
      <c r="I434" s="6" t="s">
        <v>5914</v>
      </c>
      <c r="J434" t="s">
        <v>5915</v>
      </c>
    </row>
    <row r="435" spans="1:10">
      <c r="A435">
        <v>0</v>
      </c>
      <c r="B435">
        <v>8373200</v>
      </c>
      <c r="C435">
        <v>7935900</v>
      </c>
      <c r="D435">
        <f t="shared" si="6"/>
        <v>7935900</v>
      </c>
      <c r="E435" t="s">
        <v>1350</v>
      </c>
      <c r="F435" t="s">
        <v>7528</v>
      </c>
      <c r="G435" s="6" t="s">
        <v>5933</v>
      </c>
      <c r="H435" s="6" t="s">
        <v>5934</v>
      </c>
      <c r="I435" s="6" t="s">
        <v>5935</v>
      </c>
      <c r="J435" t="s">
        <v>5936</v>
      </c>
    </row>
    <row r="436" spans="1:10">
      <c r="A436">
        <v>0</v>
      </c>
      <c r="B436">
        <v>9364200</v>
      </c>
      <c r="C436">
        <v>8781300</v>
      </c>
      <c r="D436">
        <f t="shared" si="6"/>
        <v>8781300</v>
      </c>
      <c r="E436" t="s">
        <v>1354</v>
      </c>
      <c r="F436" t="s">
        <v>7530</v>
      </c>
      <c r="G436" s="6" t="s">
        <v>5422</v>
      </c>
      <c r="H436" s="6" t="s">
        <v>2816</v>
      </c>
      <c r="I436" s="6" t="s">
        <v>5941</v>
      </c>
      <c r="J436" t="s">
        <v>5942</v>
      </c>
    </row>
    <row r="437" spans="1:10">
      <c r="A437">
        <v>0</v>
      </c>
      <c r="B437">
        <v>0</v>
      </c>
      <c r="C437">
        <v>0</v>
      </c>
      <c r="D437">
        <f t="shared" si="6"/>
        <v>0</v>
      </c>
      <c r="E437" t="s">
        <v>1355</v>
      </c>
      <c r="F437" t="s">
        <v>7531</v>
      </c>
      <c r="G437" s="6" t="s">
        <v>5943</v>
      </c>
      <c r="H437" s="6" t="s">
        <v>4094</v>
      </c>
      <c r="I437" s="6" t="s">
        <v>5944</v>
      </c>
      <c r="J437" t="s">
        <v>5945</v>
      </c>
    </row>
    <row r="438" spans="1:10">
      <c r="A438">
        <v>0</v>
      </c>
      <c r="B438">
        <v>0</v>
      </c>
      <c r="C438">
        <v>0</v>
      </c>
      <c r="D438">
        <f t="shared" si="6"/>
        <v>0</v>
      </c>
      <c r="E438" t="s">
        <v>1360</v>
      </c>
      <c r="F438" t="s">
        <v>7535</v>
      </c>
      <c r="G438" s="6" t="s">
        <v>5958</v>
      </c>
      <c r="H438" s="6" t="s">
        <v>5959</v>
      </c>
      <c r="I438" s="6" t="s">
        <v>5960</v>
      </c>
      <c r="J438" t="s">
        <v>5961</v>
      </c>
    </row>
    <row r="439" spans="1:10">
      <c r="A439">
        <v>0</v>
      </c>
      <c r="B439">
        <v>8358400</v>
      </c>
      <c r="C439">
        <v>8040500</v>
      </c>
      <c r="D439">
        <f t="shared" si="6"/>
        <v>8040500</v>
      </c>
      <c r="E439" t="s">
        <v>1363</v>
      </c>
      <c r="F439" t="s">
        <v>7537</v>
      </c>
      <c r="G439" s="6" t="s">
        <v>2799</v>
      </c>
      <c r="H439" s="6" t="s">
        <v>5965</v>
      </c>
      <c r="I439" s="6" t="s">
        <v>5966</v>
      </c>
      <c r="J439" t="s">
        <v>5967</v>
      </c>
    </row>
    <row r="440" spans="1:10">
      <c r="A440">
        <v>0</v>
      </c>
      <c r="B440">
        <v>0</v>
      </c>
      <c r="C440">
        <v>0</v>
      </c>
      <c r="D440">
        <f t="shared" si="6"/>
        <v>0</v>
      </c>
      <c r="E440" t="s">
        <v>1365</v>
      </c>
      <c r="F440" t="s">
        <v>7539</v>
      </c>
      <c r="G440" t="s">
        <v>5972</v>
      </c>
      <c r="H440" s="6" t="s">
        <v>5973</v>
      </c>
      <c r="I440" t="s">
        <v>5974</v>
      </c>
      <c r="J440" t="s">
        <v>5975</v>
      </c>
    </row>
    <row r="441" spans="1:10">
      <c r="A441">
        <v>0</v>
      </c>
      <c r="B441">
        <v>0</v>
      </c>
      <c r="C441">
        <v>0</v>
      </c>
      <c r="D441">
        <f t="shared" si="6"/>
        <v>0</v>
      </c>
      <c r="E441" t="s">
        <v>1366</v>
      </c>
      <c r="F441" t="s">
        <v>1366</v>
      </c>
      <c r="G441" s="6" t="s">
        <v>1987</v>
      </c>
      <c r="H441" s="6" t="s">
        <v>1806</v>
      </c>
      <c r="I441" s="6" t="s">
        <v>1987</v>
      </c>
      <c r="J441" t="s">
        <v>5976</v>
      </c>
    </row>
    <row r="442" spans="1:10">
      <c r="A442">
        <v>0</v>
      </c>
      <c r="B442">
        <v>9017600</v>
      </c>
      <c r="C442">
        <v>0</v>
      </c>
      <c r="D442">
        <f t="shared" si="6"/>
        <v>0</v>
      </c>
      <c r="E442" t="s">
        <v>1367</v>
      </c>
      <c r="F442" t="s">
        <v>7540</v>
      </c>
      <c r="G442" t="s">
        <v>5977</v>
      </c>
      <c r="H442" s="6" t="s">
        <v>5978</v>
      </c>
      <c r="I442" t="s">
        <v>5979</v>
      </c>
      <c r="J442" t="s">
        <v>5980</v>
      </c>
    </row>
    <row r="443" spans="1:10">
      <c r="A443">
        <v>0</v>
      </c>
      <c r="B443">
        <v>0</v>
      </c>
      <c r="C443">
        <v>0</v>
      </c>
      <c r="D443">
        <f t="shared" si="6"/>
        <v>0</v>
      </c>
      <c r="E443" t="s">
        <v>1368</v>
      </c>
      <c r="F443" t="s">
        <v>7541</v>
      </c>
      <c r="G443" s="6" t="s">
        <v>5981</v>
      </c>
      <c r="H443" s="6" t="s">
        <v>5982</v>
      </c>
      <c r="I443" s="6" t="s">
        <v>5983</v>
      </c>
      <c r="J443" t="s">
        <v>5984</v>
      </c>
    </row>
    <row r="444" spans="1:10">
      <c r="A444">
        <v>0</v>
      </c>
      <c r="B444">
        <v>34531000</v>
      </c>
      <c r="C444">
        <v>21491000</v>
      </c>
      <c r="D444">
        <f t="shared" si="6"/>
        <v>21491000</v>
      </c>
      <c r="E444" t="s">
        <v>1372</v>
      </c>
      <c r="F444" t="s">
        <v>7542</v>
      </c>
      <c r="G444" s="6" t="s">
        <v>5991</v>
      </c>
      <c r="H444" s="6" t="s">
        <v>5992</v>
      </c>
      <c r="I444" s="6" t="s">
        <v>5993</v>
      </c>
      <c r="J444" t="s">
        <v>5994</v>
      </c>
    </row>
    <row r="445" spans="1:10">
      <c r="A445">
        <v>0</v>
      </c>
      <c r="B445">
        <v>0</v>
      </c>
      <c r="C445">
        <v>0</v>
      </c>
      <c r="D445">
        <f t="shared" si="6"/>
        <v>0</v>
      </c>
      <c r="E445" t="s">
        <v>1376</v>
      </c>
      <c r="F445" t="s">
        <v>7545</v>
      </c>
      <c r="G445" s="6" t="s">
        <v>6002</v>
      </c>
      <c r="H445" s="6" t="s">
        <v>6003</v>
      </c>
      <c r="I445" s="6" t="s">
        <v>6004</v>
      </c>
      <c r="J445" t="s">
        <v>6005</v>
      </c>
    </row>
    <row r="446" spans="1:10">
      <c r="A446">
        <v>0</v>
      </c>
      <c r="B446">
        <v>0</v>
      </c>
      <c r="C446">
        <v>0</v>
      </c>
      <c r="D446">
        <f t="shared" si="6"/>
        <v>0</v>
      </c>
      <c r="E446" t="s">
        <v>1378</v>
      </c>
      <c r="F446" t="s">
        <v>7547</v>
      </c>
      <c r="G446" s="6" t="s">
        <v>6010</v>
      </c>
      <c r="H446" s="6" t="s">
        <v>6011</v>
      </c>
      <c r="I446" s="6" t="s">
        <v>6012</v>
      </c>
      <c r="J446" t="s">
        <v>6013</v>
      </c>
    </row>
    <row r="447" spans="1:10">
      <c r="A447">
        <v>0</v>
      </c>
      <c r="B447">
        <v>0</v>
      </c>
      <c r="C447">
        <v>0</v>
      </c>
      <c r="D447">
        <f t="shared" si="6"/>
        <v>0</v>
      </c>
      <c r="E447" t="s">
        <v>1379</v>
      </c>
      <c r="F447" t="s">
        <v>7548</v>
      </c>
      <c r="G447" s="6" t="s">
        <v>6014</v>
      </c>
      <c r="H447" s="6" t="s">
        <v>5186</v>
      </c>
      <c r="I447" s="6" t="s">
        <v>6015</v>
      </c>
      <c r="J447" t="s">
        <v>6016</v>
      </c>
    </row>
    <row r="448" spans="1:10">
      <c r="A448">
        <v>0</v>
      </c>
      <c r="B448">
        <v>0</v>
      </c>
      <c r="C448">
        <v>0</v>
      </c>
      <c r="D448">
        <f t="shared" si="6"/>
        <v>0</v>
      </c>
      <c r="E448" t="s">
        <v>1384</v>
      </c>
      <c r="F448" t="s">
        <v>7552</v>
      </c>
      <c r="G448" s="6" t="s">
        <v>2367</v>
      </c>
      <c r="H448" s="6" t="s">
        <v>3755</v>
      </c>
      <c r="I448" s="6" t="s">
        <v>6025</v>
      </c>
      <c r="J448" t="s">
        <v>6026</v>
      </c>
    </row>
    <row r="449" spans="1:10">
      <c r="A449">
        <v>0</v>
      </c>
      <c r="B449">
        <v>0</v>
      </c>
      <c r="C449">
        <v>0</v>
      </c>
      <c r="D449">
        <f t="shared" si="6"/>
        <v>0</v>
      </c>
      <c r="E449" t="s">
        <v>1389</v>
      </c>
      <c r="F449" t="s">
        <v>7555</v>
      </c>
      <c r="G449" s="6" t="s">
        <v>6035</v>
      </c>
      <c r="H449" s="6" t="s">
        <v>2834</v>
      </c>
      <c r="I449" s="6" t="s">
        <v>6036</v>
      </c>
      <c r="J449" t="s">
        <v>6037</v>
      </c>
    </row>
    <row r="450" spans="1:10">
      <c r="A450">
        <v>0</v>
      </c>
      <c r="B450">
        <v>0</v>
      </c>
      <c r="C450">
        <v>0</v>
      </c>
      <c r="D450">
        <f t="shared" ref="D450:D460" si="7">MEDIAN(A450:C450)</f>
        <v>0</v>
      </c>
      <c r="E450" t="s">
        <v>1398</v>
      </c>
      <c r="F450" t="s">
        <v>7563</v>
      </c>
      <c r="G450" t="s">
        <v>1785</v>
      </c>
      <c r="H450" s="6" t="s">
        <v>2341</v>
      </c>
      <c r="I450" t="s">
        <v>6059</v>
      </c>
      <c r="J450" t="s">
        <v>6060</v>
      </c>
    </row>
    <row r="451" spans="1:10">
      <c r="A451">
        <v>0</v>
      </c>
      <c r="B451">
        <v>0</v>
      </c>
      <c r="C451">
        <v>0</v>
      </c>
      <c r="D451">
        <f t="shared" si="7"/>
        <v>0</v>
      </c>
      <c r="E451" t="s">
        <v>1400</v>
      </c>
      <c r="F451" t="s">
        <v>7565</v>
      </c>
      <c r="G451" s="6" t="s">
        <v>6064</v>
      </c>
      <c r="H451" s="6" t="s">
        <v>6065</v>
      </c>
      <c r="I451" s="6" t="s">
        <v>6066</v>
      </c>
      <c r="J451" t="s">
        <v>6067</v>
      </c>
    </row>
    <row r="452" spans="1:10">
      <c r="A452">
        <v>0</v>
      </c>
      <c r="B452">
        <v>0</v>
      </c>
      <c r="C452">
        <v>0</v>
      </c>
      <c r="D452">
        <f t="shared" si="7"/>
        <v>0</v>
      </c>
      <c r="E452" t="s">
        <v>1401</v>
      </c>
      <c r="F452" t="s">
        <v>7566</v>
      </c>
      <c r="G452" s="6" t="s">
        <v>2113</v>
      </c>
      <c r="H452" s="6" t="s">
        <v>2341</v>
      </c>
      <c r="I452" s="6" t="s">
        <v>6068</v>
      </c>
      <c r="J452" t="s">
        <v>6069</v>
      </c>
    </row>
    <row r="453" spans="1:10">
      <c r="A453">
        <v>0</v>
      </c>
      <c r="B453">
        <v>0</v>
      </c>
      <c r="C453">
        <v>0</v>
      </c>
      <c r="D453">
        <f t="shared" si="7"/>
        <v>0</v>
      </c>
      <c r="E453" t="s">
        <v>1402</v>
      </c>
      <c r="F453" t="s">
        <v>7567</v>
      </c>
      <c r="G453" s="6" t="s">
        <v>6070</v>
      </c>
      <c r="H453" s="6" t="s">
        <v>6071</v>
      </c>
      <c r="I453" s="6" t="s">
        <v>6072</v>
      </c>
      <c r="J453" t="s">
        <v>6073</v>
      </c>
    </row>
    <row r="454" spans="1:10">
      <c r="A454">
        <v>0</v>
      </c>
      <c r="B454">
        <v>0</v>
      </c>
      <c r="C454">
        <v>0</v>
      </c>
      <c r="D454">
        <f t="shared" si="7"/>
        <v>0</v>
      </c>
      <c r="E454" t="s">
        <v>1404</v>
      </c>
      <c r="F454" t="s">
        <v>7569</v>
      </c>
      <c r="G454" s="6" t="s">
        <v>6078</v>
      </c>
      <c r="H454" s="6" t="s">
        <v>2674</v>
      </c>
      <c r="I454" s="6" t="s">
        <v>6079</v>
      </c>
      <c r="J454" t="s">
        <v>6080</v>
      </c>
    </row>
    <row r="455" spans="1:10">
      <c r="A455">
        <v>0</v>
      </c>
      <c r="B455">
        <v>0</v>
      </c>
      <c r="C455">
        <v>0</v>
      </c>
      <c r="D455">
        <f t="shared" si="7"/>
        <v>0</v>
      </c>
      <c r="E455" t="s">
        <v>1407</v>
      </c>
      <c r="F455" t="s">
        <v>7571</v>
      </c>
      <c r="G455" s="6" t="s">
        <v>4844</v>
      </c>
      <c r="H455" s="6" t="s">
        <v>2162</v>
      </c>
      <c r="I455" s="6" t="s">
        <v>6084</v>
      </c>
      <c r="J455" t="s">
        <v>6085</v>
      </c>
    </row>
    <row r="456" spans="1:10">
      <c r="A456">
        <v>0</v>
      </c>
      <c r="B456">
        <v>0</v>
      </c>
      <c r="C456">
        <v>0</v>
      </c>
      <c r="D456">
        <f t="shared" si="7"/>
        <v>0</v>
      </c>
      <c r="E456" t="s">
        <v>1408</v>
      </c>
      <c r="F456" t="s">
        <v>7572</v>
      </c>
      <c r="G456" s="6" t="s">
        <v>6086</v>
      </c>
      <c r="H456" s="6" t="s">
        <v>6087</v>
      </c>
      <c r="I456" s="6" t="s">
        <v>6088</v>
      </c>
      <c r="J456" t="s">
        <v>6089</v>
      </c>
    </row>
    <row r="457" spans="1:10">
      <c r="A457">
        <v>0</v>
      </c>
      <c r="B457">
        <v>0</v>
      </c>
      <c r="C457">
        <v>0</v>
      </c>
      <c r="D457">
        <f t="shared" si="7"/>
        <v>0</v>
      </c>
      <c r="E457" t="s">
        <v>1411</v>
      </c>
      <c r="F457" t="s">
        <v>7574</v>
      </c>
      <c r="G457" s="6" t="s">
        <v>2157</v>
      </c>
      <c r="H457" s="6" t="s">
        <v>2341</v>
      </c>
      <c r="I457" s="6" t="s">
        <v>6094</v>
      </c>
      <c r="J457" t="s">
        <v>6095</v>
      </c>
    </row>
    <row r="458" spans="1:10">
      <c r="A458">
        <v>0</v>
      </c>
      <c r="B458">
        <v>0</v>
      </c>
      <c r="C458">
        <v>0</v>
      </c>
      <c r="D458">
        <f t="shared" si="7"/>
        <v>0</v>
      </c>
      <c r="E458" t="s">
        <v>1412</v>
      </c>
      <c r="F458" t="s">
        <v>7575</v>
      </c>
      <c r="G458" s="6" t="s">
        <v>6096</v>
      </c>
      <c r="H458" s="6" t="s">
        <v>1806</v>
      </c>
      <c r="I458" s="6" t="s">
        <v>6097</v>
      </c>
      <c r="J458" t="s">
        <v>6098</v>
      </c>
    </row>
    <row r="459" spans="1:10">
      <c r="A459">
        <v>0</v>
      </c>
      <c r="B459">
        <v>4419100</v>
      </c>
      <c r="C459">
        <v>3732000</v>
      </c>
      <c r="D459">
        <f t="shared" si="7"/>
        <v>3732000</v>
      </c>
      <c r="E459" t="s">
        <v>1415</v>
      </c>
      <c r="F459" t="s">
        <v>7577</v>
      </c>
      <c r="G459" s="6" t="s">
        <v>6103</v>
      </c>
      <c r="H459" s="6" t="s">
        <v>2834</v>
      </c>
      <c r="I459" s="6" t="s">
        <v>6104</v>
      </c>
      <c r="J459" t="s">
        <v>6105</v>
      </c>
    </row>
    <row r="460" spans="1:10">
      <c r="A460">
        <v>0</v>
      </c>
      <c r="B460">
        <v>0</v>
      </c>
      <c r="C460">
        <v>0</v>
      </c>
      <c r="D460">
        <f t="shared" si="7"/>
        <v>0</v>
      </c>
      <c r="E460" t="s">
        <v>1416</v>
      </c>
      <c r="F460" t="s">
        <v>7578</v>
      </c>
      <c r="G460" s="6" t="s">
        <v>6106</v>
      </c>
      <c r="H460" s="6" t="s">
        <v>1806</v>
      </c>
      <c r="I460" s="6" t="s">
        <v>6107</v>
      </c>
      <c r="J460" t="s">
        <v>6108</v>
      </c>
    </row>
    <row r="461" spans="1:10">
      <c r="D461">
        <f>SUM(D2:D460)</f>
        <v>5924224900</v>
      </c>
    </row>
    <row r="462" spans="1:10">
      <c r="G462" s="1"/>
      <c r="I462" s="1"/>
      <c r="J462" s="1"/>
    </row>
    <row r="463" spans="1:10">
      <c r="G463" s="1"/>
      <c r="I463" s="1"/>
      <c r="J463" s="1"/>
    </row>
    <row r="464" spans="1:10">
      <c r="G464" s="1"/>
      <c r="I464" s="1"/>
      <c r="J464" s="1"/>
    </row>
    <row r="465" spans="7:10">
      <c r="G465" s="1"/>
      <c r="I465" s="1"/>
      <c r="J465" s="1"/>
    </row>
    <row r="466" spans="7:10">
      <c r="G466" s="1"/>
      <c r="I466" s="1"/>
      <c r="J466" s="1"/>
    </row>
    <row r="467" spans="7:10">
      <c r="G467" s="1"/>
      <c r="I467" s="1"/>
      <c r="J467" s="1"/>
    </row>
    <row r="468" spans="7:10">
      <c r="G468" s="1"/>
      <c r="I468" s="1"/>
      <c r="J468" s="1"/>
    </row>
    <row r="469" spans="7:10">
      <c r="G469" s="1"/>
      <c r="I469" s="1"/>
      <c r="J469" s="1"/>
    </row>
    <row r="470" spans="7:10">
      <c r="G470" s="1"/>
      <c r="I470" s="1"/>
      <c r="J470" s="1"/>
    </row>
    <row r="471" spans="7:10">
      <c r="G471" s="1"/>
      <c r="I471" s="1"/>
      <c r="J471" s="1"/>
    </row>
    <row r="472" spans="7:10">
      <c r="G472" s="1"/>
      <c r="I472" s="1"/>
      <c r="J472" s="1"/>
    </row>
    <row r="473" spans="7:10">
      <c r="G473" s="1"/>
      <c r="I473" s="1"/>
      <c r="J473" s="1"/>
    </row>
    <row r="474" spans="7:10">
      <c r="G474" s="1"/>
      <c r="I474" s="1"/>
      <c r="J474" s="1"/>
    </row>
    <row r="475" spans="7:10">
      <c r="G475" s="1"/>
      <c r="I475" s="1"/>
      <c r="J475" s="1"/>
    </row>
    <row r="476" spans="7:10">
      <c r="G476" s="1"/>
      <c r="I476" s="1"/>
      <c r="J476" s="1"/>
    </row>
    <row r="477" spans="7:10">
      <c r="G477" s="1"/>
      <c r="I477" s="1"/>
      <c r="J477" s="1"/>
    </row>
    <row r="478" spans="7:10">
      <c r="G478" s="1"/>
      <c r="I478" s="1"/>
      <c r="J478" s="1"/>
    </row>
    <row r="479" spans="7:10">
      <c r="G479" s="1"/>
      <c r="I479" s="1"/>
      <c r="J479" s="1"/>
    </row>
    <row r="480" spans="7:10">
      <c r="G480" s="1"/>
      <c r="I480" s="1"/>
      <c r="J480" s="1"/>
    </row>
    <row r="481" spans="7:10">
      <c r="G481" s="1"/>
      <c r="I481" s="1"/>
      <c r="J481" s="1"/>
    </row>
    <row r="482" spans="7:10">
      <c r="G482" s="1"/>
      <c r="I482" s="1"/>
      <c r="J482" s="1"/>
    </row>
    <row r="483" spans="7:10">
      <c r="G483" s="1"/>
      <c r="I483" s="1"/>
      <c r="J483" s="1"/>
    </row>
    <row r="484" spans="7:10">
      <c r="G484" s="1"/>
      <c r="I484" s="1"/>
      <c r="J484" s="1"/>
    </row>
    <row r="485" spans="7:10">
      <c r="G485" s="1"/>
      <c r="I485" s="1"/>
      <c r="J485" s="1"/>
    </row>
    <row r="486" spans="7:10">
      <c r="G486" s="1"/>
      <c r="I486" s="1"/>
      <c r="J486" s="1"/>
    </row>
    <row r="487" spans="7:10">
      <c r="G487" s="1"/>
      <c r="I487" s="1"/>
      <c r="J487" s="1"/>
    </row>
    <row r="488" spans="7:10">
      <c r="G488" s="1"/>
      <c r="I488" s="1"/>
      <c r="J488" s="1"/>
    </row>
    <row r="489" spans="7:10">
      <c r="G489" s="1"/>
      <c r="I489" s="1"/>
      <c r="J489" s="1"/>
    </row>
    <row r="490" spans="7:10">
      <c r="G490" s="1"/>
      <c r="I490" s="1"/>
      <c r="J490" s="1"/>
    </row>
    <row r="491" spans="7:10">
      <c r="G491" s="1"/>
      <c r="I491" s="1"/>
      <c r="J491" s="1"/>
    </row>
    <row r="492" spans="7:10">
      <c r="G492" s="1"/>
      <c r="I492" s="1"/>
      <c r="J492" s="1"/>
    </row>
    <row r="493" spans="7:10">
      <c r="G493" s="6"/>
      <c r="I493" s="6"/>
      <c r="J493" s="1"/>
    </row>
    <row r="494" spans="7:10">
      <c r="G494" s="1"/>
      <c r="I494" s="1"/>
      <c r="J494" s="1"/>
    </row>
    <row r="495" spans="7:10">
      <c r="G495" s="1"/>
      <c r="I495" s="1"/>
      <c r="J495" s="1"/>
    </row>
    <row r="496" spans="7:10">
      <c r="G496" s="1"/>
      <c r="I496" s="1"/>
      <c r="J496" s="1"/>
    </row>
    <row r="497" spans="7:10">
      <c r="G497" s="1"/>
      <c r="I497" s="1"/>
      <c r="J497" s="1"/>
    </row>
    <row r="498" spans="7:10">
      <c r="G498" s="1"/>
      <c r="I498" s="1"/>
      <c r="J498" s="1"/>
    </row>
    <row r="499" spans="7:10">
      <c r="G499" s="1"/>
      <c r="I499" s="1"/>
      <c r="J499" s="1"/>
    </row>
    <row r="500" spans="7:10">
      <c r="G500" s="1"/>
      <c r="I500" s="1"/>
      <c r="J500" s="1"/>
    </row>
    <row r="501" spans="7:10">
      <c r="G501" s="1"/>
      <c r="I501" s="1"/>
      <c r="J501" s="1"/>
    </row>
    <row r="502" spans="7:10">
      <c r="G502" s="1"/>
      <c r="I502" s="1"/>
      <c r="J502" s="1"/>
    </row>
    <row r="503" spans="7:10">
      <c r="G503" s="1"/>
      <c r="I503" s="1"/>
      <c r="J503" s="1"/>
    </row>
    <row r="504" spans="7:10">
      <c r="I504" s="1"/>
    </row>
    <row r="505" spans="7:10">
      <c r="G505" s="1"/>
      <c r="I505" s="1"/>
      <c r="J505" s="1"/>
    </row>
    <row r="506" spans="7:10">
      <c r="G506" s="1"/>
      <c r="I506" s="1"/>
      <c r="J506" s="1"/>
    </row>
    <row r="507" spans="7:10">
      <c r="G507" s="1"/>
      <c r="I507" s="1"/>
      <c r="J507" s="1"/>
    </row>
    <row r="508" spans="7:10">
      <c r="G508" s="1"/>
      <c r="I508" s="1"/>
      <c r="J508" s="1"/>
    </row>
    <row r="509" spans="7:10">
      <c r="G509" s="1"/>
      <c r="I509" s="1"/>
      <c r="J509" s="1"/>
    </row>
    <row r="510" spans="7:10">
      <c r="G510" s="1"/>
      <c r="I510" s="1"/>
      <c r="J510" s="1"/>
    </row>
    <row r="511" spans="7:10">
      <c r="G511" s="1"/>
      <c r="I511" s="1"/>
      <c r="J511" s="1"/>
    </row>
    <row r="512" spans="7:10">
      <c r="G512" s="1"/>
      <c r="I512" s="1"/>
      <c r="J512" s="1"/>
    </row>
    <row r="513" spans="7:10">
      <c r="G513" s="1"/>
      <c r="I513" s="1"/>
      <c r="J513" s="1"/>
    </row>
    <row r="514" spans="7:10">
      <c r="G514" s="1"/>
      <c r="I514" s="1"/>
      <c r="J514" s="1"/>
    </row>
    <row r="515" spans="7:10">
      <c r="G515" s="1"/>
      <c r="I515" s="1"/>
      <c r="J515" s="1"/>
    </row>
    <row r="516" spans="7:10">
      <c r="G516" s="1"/>
      <c r="I516" s="1"/>
      <c r="J516" s="1"/>
    </row>
    <row r="517" spans="7:10">
      <c r="G517" s="1"/>
      <c r="I517" s="1"/>
      <c r="J517" s="1"/>
    </row>
    <row r="518" spans="7:10">
      <c r="G518" s="1"/>
      <c r="I518" s="1"/>
      <c r="J518" s="1"/>
    </row>
    <row r="519" spans="7:10">
      <c r="G519" s="1"/>
      <c r="I519" s="1"/>
      <c r="J519" s="1"/>
    </row>
    <row r="520" spans="7:10">
      <c r="G520" s="1"/>
      <c r="I520" s="1"/>
      <c r="J520" s="1"/>
    </row>
    <row r="521" spans="7:10">
      <c r="G521" s="1"/>
      <c r="I521" s="1"/>
      <c r="J521" s="1"/>
    </row>
    <row r="522" spans="7:10">
      <c r="G522" s="1"/>
      <c r="I522" s="1"/>
      <c r="J522" s="1"/>
    </row>
    <row r="523" spans="7:10">
      <c r="G523" s="1"/>
      <c r="I523" s="1"/>
      <c r="J523" s="1"/>
    </row>
    <row r="524" spans="7:10">
      <c r="G524" s="1"/>
      <c r="I524" s="1"/>
      <c r="J524" s="1"/>
    </row>
    <row r="525" spans="7:10">
      <c r="G525" s="1"/>
      <c r="I525" s="1"/>
      <c r="J525" s="1"/>
    </row>
    <row r="526" spans="7:10">
      <c r="G526" s="1"/>
      <c r="I526" s="1"/>
      <c r="J526" s="1"/>
    </row>
    <row r="527" spans="7:10">
      <c r="G527" s="1"/>
      <c r="I527" s="1"/>
      <c r="J527" s="1"/>
    </row>
    <row r="528" spans="7:10">
      <c r="G528" s="1"/>
      <c r="I528" s="1"/>
      <c r="J528" s="1"/>
    </row>
    <row r="529" spans="7:10">
      <c r="G529" s="1"/>
      <c r="I529" s="1"/>
      <c r="J529" s="1"/>
    </row>
    <row r="530" spans="7:10">
      <c r="G530" s="1"/>
      <c r="I530" s="1"/>
      <c r="J530" s="1"/>
    </row>
    <row r="531" spans="7:10">
      <c r="G531" s="1"/>
      <c r="I531" s="1"/>
      <c r="J531" s="1"/>
    </row>
    <row r="532" spans="7:10">
      <c r="G532" s="1"/>
      <c r="I532" s="1"/>
      <c r="J532" s="1"/>
    </row>
    <row r="533" spans="7:10">
      <c r="G533" s="1"/>
      <c r="I533" s="1"/>
      <c r="J533" s="1"/>
    </row>
    <row r="534" spans="7:10">
      <c r="G534" s="1"/>
      <c r="I534" s="1"/>
      <c r="J534" s="1"/>
    </row>
    <row r="535" spans="7:10">
      <c r="G535" s="1"/>
      <c r="I535" s="1"/>
      <c r="J535" s="1"/>
    </row>
    <row r="536" spans="7:10">
      <c r="G536" s="1"/>
      <c r="I536" s="1"/>
      <c r="J536" s="1"/>
    </row>
    <row r="537" spans="7:10">
      <c r="G537" s="1"/>
      <c r="I537" s="1"/>
      <c r="J537" s="1"/>
    </row>
    <row r="538" spans="7:10">
      <c r="G538" s="1"/>
      <c r="I538" s="1"/>
    </row>
    <row r="539" spans="7:10">
      <c r="G539" s="1"/>
      <c r="I539" s="1"/>
      <c r="J539" s="1"/>
    </row>
    <row r="540" spans="7:10">
      <c r="G540" s="1"/>
      <c r="I540" s="1"/>
      <c r="J540" s="1"/>
    </row>
    <row r="544" spans="7:10">
      <c r="I544" s="6"/>
    </row>
    <row r="546" spans="7:9">
      <c r="I546" s="6"/>
    </row>
    <row r="547" spans="7:9">
      <c r="G547" s="6"/>
      <c r="I547" s="6"/>
    </row>
    <row r="548" spans="7:9">
      <c r="I548" s="6"/>
    </row>
    <row r="549" spans="7:9">
      <c r="G549" s="6"/>
      <c r="I549" s="6"/>
    </row>
    <row r="554" spans="7:9">
      <c r="G554" s="6"/>
      <c r="I554" s="6"/>
    </row>
    <row r="561" spans="7:9">
      <c r="G561" s="6"/>
      <c r="I561" s="6"/>
    </row>
    <row r="565" spans="7:9">
      <c r="I565" s="6"/>
    </row>
    <row r="573" spans="7:9">
      <c r="G573" s="6"/>
      <c r="I573" s="6"/>
    </row>
    <row r="582" spans="7:9">
      <c r="G582" s="6"/>
      <c r="I582" s="6"/>
    </row>
    <row r="586" spans="7:9">
      <c r="G586" s="6"/>
      <c r="I586" s="6"/>
    </row>
    <row r="594" spans="7:9">
      <c r="I594" s="6"/>
    </row>
    <row r="598" spans="7:9">
      <c r="G598" s="6"/>
      <c r="I598" s="6"/>
    </row>
    <row r="600" spans="7:9">
      <c r="G600" s="6"/>
      <c r="I600" s="6"/>
    </row>
    <row r="619" spans="7:9">
      <c r="G619" s="6"/>
      <c r="I619" s="6"/>
    </row>
    <row r="630" spans="9:9">
      <c r="I630" s="6"/>
    </row>
    <row r="635" spans="9:9">
      <c r="I635" s="6"/>
    </row>
    <row r="645" spans="7:9">
      <c r="G645" s="6"/>
      <c r="I645" s="6"/>
    </row>
    <row r="649" spans="7:9">
      <c r="G649" s="6"/>
      <c r="I649" s="6"/>
    </row>
    <row r="658" spans="7:9">
      <c r="G658" s="6"/>
      <c r="I658" s="6"/>
    </row>
    <row r="670" spans="7:9">
      <c r="I670" s="6"/>
    </row>
    <row r="683" spans="7:9">
      <c r="I683" s="6"/>
    </row>
    <row r="687" spans="7:9">
      <c r="G687" s="6"/>
      <c r="I687" s="6"/>
    </row>
    <row r="693" spans="7:9">
      <c r="G693" s="6"/>
      <c r="I693" s="6"/>
    </row>
    <row r="700" spans="7:9">
      <c r="G700" s="6"/>
      <c r="I700" s="6"/>
    </row>
    <row r="711" spans="7:9">
      <c r="G711" s="6"/>
      <c r="I711" s="6"/>
    </row>
    <row r="712" spans="7:9">
      <c r="I712" s="6"/>
    </row>
    <row r="721" spans="7:9">
      <c r="G721" s="6"/>
      <c r="I721" s="6"/>
    </row>
    <row r="730" spans="7:9">
      <c r="G730" s="6"/>
      <c r="I730" s="6"/>
    </row>
    <row r="737" spans="7:9">
      <c r="G737" s="6"/>
      <c r="I737" s="6"/>
    </row>
    <row r="738" spans="7:9">
      <c r="G738" s="6"/>
      <c r="I738" s="6"/>
    </row>
    <row r="740" spans="7:9">
      <c r="G740" s="6"/>
      <c r="I740" s="6"/>
    </row>
    <row r="742" spans="7:9">
      <c r="G742" s="6"/>
      <c r="I742" s="6"/>
    </row>
    <row r="754" spans="7:9">
      <c r="I754" s="6"/>
    </row>
    <row r="764" spans="7:9">
      <c r="G764" s="6"/>
      <c r="I764" s="6"/>
    </row>
    <row r="766" spans="7:9">
      <c r="G766" s="6"/>
      <c r="I766" s="6"/>
    </row>
    <row r="784" spans="7:9">
      <c r="G784" s="6"/>
      <c r="I784" s="6"/>
    </row>
    <row r="785" spans="7:9">
      <c r="G785" s="6"/>
      <c r="I785" s="6"/>
    </row>
    <row r="788" spans="7:9">
      <c r="G788" s="6"/>
      <c r="I788" s="6"/>
    </row>
    <row r="789" spans="7:9">
      <c r="G789" s="6"/>
      <c r="I789" s="6"/>
    </row>
    <row r="793" spans="7:9">
      <c r="G793" s="6"/>
      <c r="I793" s="6"/>
    </row>
    <row r="794" spans="7:9">
      <c r="G794" s="6"/>
      <c r="I794" s="6"/>
    </row>
    <row r="803" spans="7:9">
      <c r="G803" s="6"/>
      <c r="I803" s="6"/>
    </row>
    <row r="806" spans="7:9">
      <c r="G806" s="6"/>
      <c r="I806" s="6"/>
    </row>
    <row r="810" spans="7:9">
      <c r="G810" s="6"/>
      <c r="I810" s="6"/>
    </row>
    <row r="814" spans="7:9">
      <c r="G814" s="6"/>
      <c r="I814" s="6"/>
    </row>
    <row r="820" spans="7:9">
      <c r="G820" s="6"/>
      <c r="I820" s="6"/>
    </row>
    <row r="830" spans="7:9">
      <c r="G830" s="6"/>
      <c r="I830" s="6"/>
    </row>
    <row r="831" spans="7:9">
      <c r="G831" s="6"/>
      <c r="I831" s="6"/>
    </row>
    <row r="843" spans="7:9">
      <c r="G843" s="6"/>
      <c r="I843" s="6"/>
    </row>
    <row r="848" spans="7:9">
      <c r="G848" s="6"/>
      <c r="I848" s="6"/>
    </row>
    <row r="849" spans="7:9">
      <c r="G849" s="6"/>
      <c r="I849" s="6"/>
    </row>
    <row r="857" spans="7:9">
      <c r="G857" s="6"/>
      <c r="I857" s="6"/>
    </row>
    <row r="880" spans="7:9">
      <c r="G880" s="6"/>
      <c r="I880" s="6"/>
    </row>
    <row r="881" spans="7:9">
      <c r="G881" s="6"/>
      <c r="I881" s="6"/>
    </row>
    <row r="882" spans="7:9">
      <c r="G882" s="6"/>
      <c r="I882" s="6"/>
    </row>
    <row r="895" spans="7:9">
      <c r="G895" s="6"/>
      <c r="I895" s="6"/>
    </row>
    <row r="903" spans="7:9">
      <c r="I903" s="6"/>
    </row>
    <row r="909" spans="7:9">
      <c r="G909" s="6"/>
      <c r="I909" s="6"/>
    </row>
    <row r="930" spans="7:9">
      <c r="I930" s="6"/>
    </row>
    <row r="931" spans="7:9">
      <c r="G931" s="6"/>
      <c r="I931" s="6"/>
    </row>
    <row r="934" spans="7:9">
      <c r="G934" s="6"/>
      <c r="I934" s="6"/>
    </row>
    <row r="949" spans="7:9">
      <c r="G949" s="6"/>
      <c r="I949" s="6"/>
    </row>
    <row r="958" spans="7:9">
      <c r="G958" s="6"/>
      <c r="I958" s="6"/>
    </row>
    <row r="962" spans="7:9">
      <c r="G962" s="6"/>
      <c r="I962" s="6"/>
    </row>
    <row r="968" spans="7:9">
      <c r="G968" s="6"/>
      <c r="I968" s="6"/>
    </row>
    <row r="972" spans="7:9">
      <c r="G972" s="6"/>
      <c r="I972" s="6"/>
    </row>
    <row r="973" spans="7:9">
      <c r="G973" s="6"/>
      <c r="I973" s="6"/>
    </row>
    <row r="980" spans="7:9">
      <c r="G980" s="6"/>
      <c r="I980" s="6"/>
    </row>
    <row r="991" spans="7:9">
      <c r="G991" s="6"/>
      <c r="I991" s="6"/>
    </row>
    <row r="1003" spans="7:9">
      <c r="G1003" s="6"/>
      <c r="I1003" s="6"/>
    </row>
    <row r="1005" spans="7:9">
      <c r="G1005" s="6"/>
      <c r="I1005" s="6"/>
    </row>
    <row r="1011" spans="7:9">
      <c r="G1011" s="6"/>
      <c r="I1011" s="6"/>
    </row>
    <row r="1025" spans="7:9">
      <c r="G1025" s="6"/>
      <c r="I1025" s="6"/>
    </row>
    <row r="1030" spans="7:9">
      <c r="G1030" s="6"/>
      <c r="I1030" s="6"/>
    </row>
    <row r="1037" spans="7:9">
      <c r="G1037" s="6"/>
      <c r="I1037" s="6"/>
    </row>
    <row r="1039" spans="7:9">
      <c r="G1039" s="6"/>
      <c r="I1039" s="6"/>
    </row>
    <row r="1045" spans="9:9">
      <c r="I1045" s="6"/>
    </row>
    <row r="1058" spans="7:9">
      <c r="G1058" s="6"/>
      <c r="I1058" s="6"/>
    </row>
    <row r="1065" spans="7:9">
      <c r="I1065" s="6"/>
    </row>
    <row r="1066" spans="7:9">
      <c r="G1066" s="6"/>
      <c r="I1066" s="6"/>
    </row>
    <row r="1067" spans="7:9">
      <c r="G1067" s="6"/>
      <c r="I1067" s="6"/>
    </row>
    <row r="1069" spans="7:9">
      <c r="G1069" s="6"/>
      <c r="I1069" s="6"/>
    </row>
    <row r="1080" spans="7:9">
      <c r="G1080" s="6"/>
      <c r="I1080" s="6"/>
    </row>
    <row r="1092" spans="7:9">
      <c r="G1092" s="6"/>
      <c r="I1092" s="6"/>
    </row>
    <row r="1094" spans="7:9">
      <c r="G1094" s="6"/>
      <c r="I1094" s="6"/>
    </row>
    <row r="1095" spans="7:9">
      <c r="I1095" s="6"/>
    </row>
    <row r="1102" spans="7:9">
      <c r="G1102" s="6"/>
      <c r="I1102" s="6"/>
    </row>
    <row r="1109" spans="7:9">
      <c r="G1109" s="6"/>
      <c r="I1109" s="6"/>
    </row>
    <row r="1112" spans="7:9">
      <c r="G1112" s="6"/>
      <c r="I1112" s="6"/>
    </row>
    <row r="1121" spans="7:10">
      <c r="G1121" s="6"/>
      <c r="I1121" s="6"/>
    </row>
    <row r="1124" spans="7:10">
      <c r="I1124" s="6"/>
    </row>
    <row r="1126" spans="7:10">
      <c r="G1126" s="6"/>
      <c r="I1126" s="6"/>
      <c r="J1126" s="6"/>
    </row>
    <row r="1130" spans="7:10">
      <c r="G1130" s="6"/>
      <c r="I1130" s="6"/>
    </row>
    <row r="1131" spans="7:10">
      <c r="G1131" s="6"/>
      <c r="I1131" s="6"/>
    </row>
    <row r="1132" spans="7:10">
      <c r="G1132" s="6"/>
      <c r="I1132" s="6"/>
    </row>
    <row r="1135" spans="7:10">
      <c r="G1135" s="6"/>
      <c r="I1135" s="6"/>
    </row>
    <row r="1142" spans="7:9">
      <c r="G1142" s="6"/>
      <c r="I1142" s="6"/>
    </row>
    <row r="1143" spans="7:9">
      <c r="G1143" s="6"/>
      <c r="I1143" s="6"/>
    </row>
    <row r="1146" spans="7:9">
      <c r="G1146" s="6"/>
      <c r="I1146" s="6"/>
    </row>
    <row r="1148" spans="7:9">
      <c r="G1148" s="6"/>
      <c r="I1148" s="6"/>
    </row>
    <row r="1165" spans="7:9">
      <c r="G1165" s="6"/>
      <c r="I1165" s="6"/>
    </row>
    <row r="1169" spans="7:9">
      <c r="G1169" s="6"/>
      <c r="I1169" s="6"/>
    </row>
    <row r="1186" spans="7:9">
      <c r="G1186" s="6"/>
      <c r="I1186" s="6"/>
    </row>
    <row r="1194" spans="7:9">
      <c r="G1194" s="6"/>
      <c r="I1194" s="6"/>
    </row>
    <row r="1199" spans="7:9">
      <c r="G1199" s="6"/>
      <c r="I1199" s="6"/>
    </row>
    <row r="1200" spans="7:9">
      <c r="I1200" s="6"/>
    </row>
    <row r="1213" spans="7:9">
      <c r="G1213" s="6"/>
      <c r="I1213" s="6"/>
    </row>
    <row r="1221" spans="7:9">
      <c r="G1221" s="6"/>
      <c r="I1221" s="6"/>
    </row>
    <row r="1226" spans="7:9">
      <c r="G1226" s="6"/>
      <c r="I1226" s="6"/>
    </row>
    <row r="1236" spans="7:9">
      <c r="G1236" s="6"/>
      <c r="I1236" s="6"/>
    </row>
    <row r="1240" spans="7:9">
      <c r="G1240" s="6"/>
      <c r="I1240" s="6"/>
    </row>
    <row r="1248" spans="7:9">
      <c r="G1248" s="6"/>
      <c r="I1248" s="6"/>
    </row>
    <row r="1249" spans="7:9">
      <c r="G1249" s="6"/>
      <c r="I1249" s="6"/>
    </row>
    <row r="1250" spans="7:9">
      <c r="G1250" s="6"/>
      <c r="I1250" s="6"/>
    </row>
    <row r="1259" spans="7:9">
      <c r="G1259" s="6"/>
      <c r="I1259" s="6"/>
    </row>
    <row r="1267" spans="7:9">
      <c r="G1267" s="6"/>
      <c r="I1267" s="6"/>
    </row>
    <row r="1269" spans="7:9">
      <c r="G1269" s="6"/>
      <c r="I1269" s="6"/>
    </row>
    <row r="1277" spans="7:9">
      <c r="G1277" s="6"/>
      <c r="I1277" s="6"/>
    </row>
    <row r="1279" spans="7:9">
      <c r="I1279" s="6"/>
    </row>
    <row r="1281" spans="7:9">
      <c r="G1281" s="6"/>
      <c r="I1281" s="6"/>
    </row>
    <row r="1282" spans="7:9">
      <c r="G1282" s="6"/>
      <c r="I1282" s="6"/>
    </row>
    <row r="1283" spans="7:9">
      <c r="I1283" s="6"/>
    </row>
    <row r="1287" spans="7:9">
      <c r="G1287" s="6"/>
      <c r="I1287" s="6"/>
    </row>
    <row r="1291" spans="7:9">
      <c r="G1291" s="6"/>
      <c r="I1291" s="6"/>
    </row>
    <row r="1297" spans="7:9">
      <c r="I1297" s="6"/>
    </row>
    <row r="1303" spans="7:9">
      <c r="G1303" s="6"/>
      <c r="I1303" s="6"/>
    </row>
    <row r="1308" spans="7:9">
      <c r="G1308" s="6"/>
      <c r="I1308" s="6"/>
    </row>
    <row r="1310" spans="7:9">
      <c r="G1310" s="6"/>
      <c r="I1310" s="6"/>
    </row>
    <row r="1312" spans="7:9">
      <c r="G1312" s="6"/>
      <c r="I1312" s="6"/>
    </row>
    <row r="1317" spans="7:9">
      <c r="G1317" s="6"/>
      <c r="I1317" s="6"/>
    </row>
    <row r="1321" spans="7:9">
      <c r="G1321" s="6"/>
      <c r="I1321" s="6"/>
    </row>
    <row r="1325" spans="7:9">
      <c r="G1325" s="6"/>
      <c r="I1325" s="6"/>
    </row>
    <row r="1330" spans="7:9">
      <c r="G1330" s="6"/>
      <c r="I1330" s="6"/>
    </row>
    <row r="1357" spans="7:9">
      <c r="G1357" s="6"/>
      <c r="I1357" s="6"/>
    </row>
    <row r="1358" spans="7:9">
      <c r="G1358" s="6"/>
      <c r="I1358" s="6"/>
    </row>
    <row r="1361" spans="7:9">
      <c r="I1361" s="6"/>
    </row>
    <row r="1368" spans="7:9">
      <c r="G1368" s="6"/>
      <c r="I1368" s="6"/>
    </row>
    <row r="1374" spans="7:9">
      <c r="G1374" s="6"/>
      <c r="I1374" s="6"/>
    </row>
    <row r="1379" spans="7:9">
      <c r="G1379" s="6"/>
      <c r="I1379" s="6"/>
    </row>
    <row r="1380" spans="7:9">
      <c r="G1380" s="6"/>
      <c r="I1380" s="6"/>
    </row>
    <row r="1385" spans="7:9">
      <c r="G1385" s="6"/>
      <c r="I1385" s="6"/>
    </row>
    <row r="1389" spans="7:9">
      <c r="G1389" s="6"/>
      <c r="I1389" s="6"/>
    </row>
    <row r="1402" spans="7:9">
      <c r="G1402" s="6"/>
      <c r="I1402" s="6"/>
    </row>
    <row r="1404" spans="7:9">
      <c r="G1404" s="6"/>
      <c r="I1404" s="6"/>
    </row>
    <row r="1413" spans="7:9">
      <c r="G1413" s="6"/>
      <c r="I1413" s="6"/>
    </row>
    <row r="1416" spans="7:9">
      <c r="G1416" s="6"/>
      <c r="I1416" s="6"/>
    </row>
    <row r="1417" spans="7:9">
      <c r="G1417" s="6"/>
      <c r="I1417" s="6"/>
    </row>
    <row r="1422" spans="7:9">
      <c r="G1422" s="6"/>
      <c r="I1422" s="6"/>
    </row>
    <row r="1428" spans="7:9">
      <c r="I1428" s="6"/>
    </row>
    <row r="1429" spans="7:9">
      <c r="G1429" s="6"/>
      <c r="I1429" s="6"/>
    </row>
    <row r="1430" spans="7:9">
      <c r="G1430" s="6"/>
      <c r="I1430" s="6"/>
    </row>
    <row r="1444" spans="7:9">
      <c r="G1444" s="6"/>
      <c r="I1444" s="6"/>
    </row>
    <row r="1446" spans="7:9">
      <c r="G1446" s="6"/>
      <c r="I1446" s="6"/>
    </row>
    <row r="1448" spans="7:9">
      <c r="I1448" s="6"/>
    </row>
    <row r="1452" spans="7:9">
      <c r="G1452" s="6"/>
      <c r="I1452" s="6"/>
    </row>
    <row r="1459" spans="7:9">
      <c r="G1459" s="6"/>
      <c r="I1459" s="6"/>
    </row>
    <row r="1462" spans="7:9">
      <c r="G1462" s="6"/>
      <c r="I1462" s="6"/>
    </row>
    <row r="1464" spans="7:9">
      <c r="G1464" s="6"/>
      <c r="I1464" s="6"/>
    </row>
    <row r="1469" spans="7:9">
      <c r="G1469" s="6"/>
      <c r="I1469" s="6"/>
    </row>
    <row r="1473" spans="7:9">
      <c r="G1473" s="6"/>
      <c r="I1473" s="6"/>
    </row>
    <row r="1474" spans="7:9">
      <c r="I1474" s="6"/>
    </row>
    <row r="1493" spans="7:9">
      <c r="G1493" s="6"/>
      <c r="I1493" s="6"/>
    </row>
    <row r="1497" spans="7:9">
      <c r="G1497" s="6"/>
      <c r="I1497" s="6"/>
    </row>
  </sheetData>
  <autoFilter ref="H1:H1509">
    <sortState ref="A2:J1509">
      <sortCondition sortBy="fontColor" ref="H1:H1509" dxfId="0"/>
    </sortState>
  </autoFilter>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J96"/>
  <sheetViews>
    <sheetView topLeftCell="A85" workbookViewId="0">
      <selection activeCell="M102" sqref="M102"/>
    </sheetView>
  </sheetViews>
  <sheetFormatPr defaultRowHeight="14.4"/>
  <sheetData>
    <row r="1" spans="1:10" ht="72">
      <c r="A1" s="7" t="s">
        <v>0</v>
      </c>
      <c r="B1" s="7" t="s">
        <v>1</v>
      </c>
      <c r="C1" s="7" t="s">
        <v>2</v>
      </c>
      <c r="D1" s="7" t="s">
        <v>6191</v>
      </c>
      <c r="E1" s="7" t="s">
        <v>3</v>
      </c>
      <c r="F1" s="7" t="s">
        <v>1512</v>
      </c>
      <c r="G1" s="7" t="s">
        <v>1513</v>
      </c>
      <c r="H1" s="7" t="s">
        <v>1514</v>
      </c>
      <c r="I1" s="7" t="s">
        <v>1515</v>
      </c>
      <c r="J1" s="7" t="s">
        <v>1516</v>
      </c>
    </row>
    <row r="2" spans="1:10">
      <c r="A2">
        <v>333790000</v>
      </c>
      <c r="B2">
        <v>429830000</v>
      </c>
      <c r="C2">
        <v>415220000</v>
      </c>
      <c r="D2">
        <v>415220000</v>
      </c>
      <c r="E2" t="s">
        <v>1421</v>
      </c>
      <c r="F2" t="s">
        <v>6199</v>
      </c>
      <c r="G2" t="s">
        <v>1569</v>
      </c>
      <c r="H2" t="s">
        <v>1570</v>
      </c>
      <c r="I2" s="6" t="s">
        <v>1571</v>
      </c>
      <c r="J2" t="s">
        <v>1572</v>
      </c>
    </row>
    <row r="3" spans="1:10">
      <c r="A3">
        <v>299060000</v>
      </c>
      <c r="B3">
        <v>382110000</v>
      </c>
      <c r="C3">
        <v>394650000</v>
      </c>
      <c r="D3">
        <v>382110000</v>
      </c>
      <c r="E3" t="s">
        <v>870</v>
      </c>
      <c r="F3" t="s">
        <v>6201</v>
      </c>
      <c r="G3" t="s">
        <v>1578</v>
      </c>
      <c r="H3" t="s">
        <v>1579</v>
      </c>
      <c r="I3" s="6" t="s">
        <v>1580</v>
      </c>
      <c r="J3" t="s">
        <v>1581</v>
      </c>
    </row>
    <row r="4" spans="1:10">
      <c r="A4">
        <v>279980000</v>
      </c>
      <c r="B4">
        <v>372960000</v>
      </c>
      <c r="C4">
        <v>232720000</v>
      </c>
      <c r="D4">
        <v>279980000</v>
      </c>
      <c r="E4" t="s">
        <v>773</v>
      </c>
      <c r="F4" t="s">
        <v>6203</v>
      </c>
      <c r="G4" t="s">
        <v>1591</v>
      </c>
      <c r="H4" t="s">
        <v>1592</v>
      </c>
      <c r="I4" s="6" t="s">
        <v>1593</v>
      </c>
      <c r="J4" t="s">
        <v>1594</v>
      </c>
    </row>
    <row r="5" spans="1:10">
      <c r="A5">
        <v>235940000</v>
      </c>
      <c r="B5">
        <v>408620000</v>
      </c>
      <c r="C5">
        <v>378780000</v>
      </c>
      <c r="D5">
        <v>378780000</v>
      </c>
      <c r="E5" t="s">
        <v>1425</v>
      </c>
      <c r="F5" t="s">
        <v>6208</v>
      </c>
      <c r="G5" t="s">
        <v>1613</v>
      </c>
      <c r="H5" t="s">
        <v>1614</v>
      </c>
      <c r="I5" s="6" t="s">
        <v>1615</v>
      </c>
      <c r="J5" t="s">
        <v>1616</v>
      </c>
    </row>
    <row r="6" spans="1:10">
      <c r="A6">
        <v>224370000</v>
      </c>
      <c r="B6">
        <v>292010000</v>
      </c>
      <c r="C6">
        <v>274300000</v>
      </c>
      <c r="D6">
        <v>274300000</v>
      </c>
      <c r="E6" t="s">
        <v>1134</v>
      </c>
      <c r="F6" t="s">
        <v>6209</v>
      </c>
      <c r="G6" t="s">
        <v>1622</v>
      </c>
      <c r="H6" t="s">
        <v>1592</v>
      </c>
      <c r="I6" s="6" t="s">
        <v>1623</v>
      </c>
      <c r="J6" t="s">
        <v>1624</v>
      </c>
    </row>
    <row r="7" spans="1:10">
      <c r="A7">
        <v>163560000</v>
      </c>
      <c r="B7">
        <v>322420000</v>
      </c>
      <c r="C7">
        <v>369860000</v>
      </c>
      <c r="D7">
        <v>322420000</v>
      </c>
      <c r="E7" t="s">
        <v>1029</v>
      </c>
      <c r="F7" t="s">
        <v>6216</v>
      </c>
      <c r="G7" t="s">
        <v>1667</v>
      </c>
      <c r="H7" t="s">
        <v>1592</v>
      </c>
      <c r="I7" s="6" t="s">
        <v>1668</v>
      </c>
      <c r="J7" t="s">
        <v>1669</v>
      </c>
    </row>
    <row r="8" spans="1:10">
      <c r="A8">
        <v>155190000</v>
      </c>
      <c r="B8">
        <v>271940000</v>
      </c>
      <c r="C8">
        <v>260830000</v>
      </c>
      <c r="D8">
        <v>260830000</v>
      </c>
      <c r="E8" t="s">
        <v>1428</v>
      </c>
      <c r="F8" t="s">
        <v>6218</v>
      </c>
      <c r="G8" t="s">
        <v>1676</v>
      </c>
      <c r="H8" t="s">
        <v>1614</v>
      </c>
      <c r="I8" s="6" t="s">
        <v>1677</v>
      </c>
      <c r="J8" t="s">
        <v>1678</v>
      </c>
    </row>
    <row r="9" spans="1:10">
      <c r="A9">
        <v>151360000</v>
      </c>
      <c r="B9">
        <v>355530000</v>
      </c>
      <c r="C9">
        <v>330440000</v>
      </c>
      <c r="D9">
        <v>330440000</v>
      </c>
      <c r="E9" t="s">
        <v>475</v>
      </c>
      <c r="F9" t="s">
        <v>6219</v>
      </c>
      <c r="G9" t="s">
        <v>1679</v>
      </c>
      <c r="H9" t="s">
        <v>1570</v>
      </c>
      <c r="I9" s="6" t="s">
        <v>1680</v>
      </c>
      <c r="J9" t="s">
        <v>1681</v>
      </c>
    </row>
    <row r="10" spans="1:10">
      <c r="A10">
        <v>147410000</v>
      </c>
      <c r="B10">
        <v>208530000</v>
      </c>
      <c r="C10">
        <v>184720000</v>
      </c>
      <c r="D10">
        <v>184720000</v>
      </c>
      <c r="E10" t="s">
        <v>1429</v>
      </c>
      <c r="F10" t="s">
        <v>6220</v>
      </c>
      <c r="G10" t="s">
        <v>1578</v>
      </c>
      <c r="H10" t="s">
        <v>1614</v>
      </c>
      <c r="I10" s="6" t="s">
        <v>1683</v>
      </c>
      <c r="J10" t="s">
        <v>1684</v>
      </c>
    </row>
    <row r="11" spans="1:10">
      <c r="A11">
        <v>133400000</v>
      </c>
      <c r="B11">
        <v>133820000</v>
      </c>
      <c r="C11">
        <v>165220000</v>
      </c>
      <c r="D11">
        <v>133820000</v>
      </c>
      <c r="E11" t="s">
        <v>1432</v>
      </c>
      <c r="F11" t="s">
        <v>6226</v>
      </c>
      <c r="G11" t="s">
        <v>1613</v>
      </c>
      <c r="H11" t="s">
        <v>1614</v>
      </c>
      <c r="I11" s="6" t="s">
        <v>1704</v>
      </c>
      <c r="J11" t="s">
        <v>1705</v>
      </c>
    </row>
    <row r="12" spans="1:10">
      <c r="A12">
        <v>131800000</v>
      </c>
      <c r="B12">
        <v>127310000</v>
      </c>
      <c r="C12">
        <v>141070000</v>
      </c>
      <c r="D12">
        <v>131800000</v>
      </c>
      <c r="E12" t="s">
        <v>1433</v>
      </c>
      <c r="F12" t="s">
        <v>6227</v>
      </c>
      <c r="G12" t="s">
        <v>1578</v>
      </c>
      <c r="H12" t="s">
        <v>1592</v>
      </c>
      <c r="I12" s="6" t="s">
        <v>1707</v>
      </c>
      <c r="J12" t="s">
        <v>1708</v>
      </c>
    </row>
    <row r="13" spans="1:10">
      <c r="A13">
        <v>129290000</v>
      </c>
      <c r="B13">
        <v>142060000</v>
      </c>
      <c r="C13">
        <v>147380000</v>
      </c>
      <c r="D13">
        <v>142060000</v>
      </c>
      <c r="E13" t="s">
        <v>1298</v>
      </c>
      <c r="F13" t="s">
        <v>6228</v>
      </c>
      <c r="G13" t="s">
        <v>1710</v>
      </c>
      <c r="H13" t="s">
        <v>1592</v>
      </c>
      <c r="I13" s="6" t="s">
        <v>1711</v>
      </c>
      <c r="J13" t="s">
        <v>1712</v>
      </c>
    </row>
    <row r="14" spans="1:10">
      <c r="A14">
        <v>126220000</v>
      </c>
      <c r="B14">
        <v>130380000</v>
      </c>
      <c r="C14">
        <v>135400000</v>
      </c>
      <c r="D14">
        <v>130380000</v>
      </c>
      <c r="E14" t="s">
        <v>223</v>
      </c>
      <c r="F14" t="s">
        <v>6231</v>
      </c>
      <c r="G14" t="s">
        <v>1719</v>
      </c>
      <c r="H14" t="s">
        <v>1592</v>
      </c>
      <c r="I14" s="6" t="s">
        <v>1720</v>
      </c>
      <c r="J14" t="s">
        <v>1721</v>
      </c>
    </row>
    <row r="15" spans="1:10">
      <c r="A15">
        <v>125750000</v>
      </c>
      <c r="B15">
        <v>176520000</v>
      </c>
      <c r="C15">
        <v>182880000</v>
      </c>
      <c r="D15">
        <v>176520000</v>
      </c>
      <c r="E15" t="s">
        <v>979</v>
      </c>
      <c r="F15" t="s">
        <v>6232</v>
      </c>
      <c r="G15" t="s">
        <v>1613</v>
      </c>
      <c r="H15" t="s">
        <v>1722</v>
      </c>
      <c r="I15" s="6" t="s">
        <v>1615</v>
      </c>
      <c r="J15" t="s">
        <v>1723</v>
      </c>
    </row>
    <row r="16" spans="1:10">
      <c r="A16">
        <v>111560000</v>
      </c>
      <c r="B16">
        <v>272520000</v>
      </c>
      <c r="C16">
        <v>242690000</v>
      </c>
      <c r="D16">
        <v>242690000</v>
      </c>
      <c r="E16" t="s">
        <v>1234</v>
      </c>
      <c r="F16" t="s">
        <v>6240</v>
      </c>
      <c r="G16" t="s">
        <v>1569</v>
      </c>
      <c r="H16" t="s">
        <v>1570</v>
      </c>
      <c r="I16" s="6" t="s">
        <v>1753</v>
      </c>
      <c r="J16" t="s">
        <v>1754</v>
      </c>
    </row>
    <row r="17" spans="1:10">
      <c r="A17">
        <v>101740000</v>
      </c>
      <c r="B17">
        <v>171130000</v>
      </c>
      <c r="C17">
        <v>138300000</v>
      </c>
      <c r="D17">
        <v>138300000</v>
      </c>
      <c r="E17" t="s">
        <v>1439</v>
      </c>
      <c r="F17" t="s">
        <v>6252</v>
      </c>
      <c r="G17" t="s">
        <v>1569</v>
      </c>
      <c r="H17" t="s">
        <v>1570</v>
      </c>
      <c r="I17" s="6" t="s">
        <v>1789</v>
      </c>
      <c r="J17" t="s">
        <v>1790</v>
      </c>
    </row>
    <row r="18" spans="1:10">
      <c r="A18">
        <v>100760000</v>
      </c>
      <c r="B18">
        <v>165330000</v>
      </c>
      <c r="C18">
        <v>133090000</v>
      </c>
      <c r="D18">
        <v>133090000</v>
      </c>
      <c r="E18" t="s">
        <v>1440</v>
      </c>
      <c r="F18" t="s">
        <v>6253</v>
      </c>
      <c r="G18" t="s">
        <v>1791</v>
      </c>
      <c r="H18" t="s">
        <v>1570</v>
      </c>
      <c r="I18" s="6" t="s">
        <v>1792</v>
      </c>
      <c r="J18" t="s">
        <v>1793</v>
      </c>
    </row>
    <row r="19" spans="1:10">
      <c r="A19">
        <v>98179000</v>
      </c>
      <c r="B19">
        <v>151950000</v>
      </c>
      <c r="C19">
        <v>130510000</v>
      </c>
      <c r="D19">
        <v>130510000</v>
      </c>
      <c r="E19" t="s">
        <v>1194</v>
      </c>
      <c r="F19" t="s">
        <v>6256</v>
      </c>
      <c r="G19" t="s">
        <v>1710</v>
      </c>
      <c r="H19" t="s">
        <v>1592</v>
      </c>
      <c r="I19" s="6" t="s">
        <v>1803</v>
      </c>
      <c r="J19" t="s">
        <v>1804</v>
      </c>
    </row>
    <row r="20" spans="1:10">
      <c r="A20">
        <v>84347000</v>
      </c>
      <c r="B20">
        <v>212450000</v>
      </c>
      <c r="C20">
        <v>171090000</v>
      </c>
      <c r="D20">
        <v>171090000</v>
      </c>
      <c r="E20" t="s">
        <v>1445</v>
      </c>
      <c r="F20" t="s">
        <v>6275</v>
      </c>
      <c r="G20" t="s">
        <v>1613</v>
      </c>
      <c r="H20" t="s">
        <v>1614</v>
      </c>
      <c r="I20" s="6" t="s">
        <v>1872</v>
      </c>
      <c r="J20" t="s">
        <v>1873</v>
      </c>
    </row>
    <row r="21" spans="1:10">
      <c r="A21">
        <v>77658000</v>
      </c>
      <c r="B21">
        <v>124830000</v>
      </c>
      <c r="C21">
        <v>111640000</v>
      </c>
      <c r="D21">
        <v>111640000</v>
      </c>
      <c r="E21" t="s">
        <v>1447</v>
      </c>
      <c r="F21" t="s">
        <v>6281</v>
      </c>
      <c r="G21" t="s">
        <v>1667</v>
      </c>
      <c r="H21" t="s">
        <v>1893</v>
      </c>
      <c r="I21" s="6" t="s">
        <v>1894</v>
      </c>
      <c r="J21" t="s">
        <v>1895</v>
      </c>
    </row>
    <row r="22" spans="1:10">
      <c r="A22">
        <v>66059000</v>
      </c>
      <c r="B22">
        <v>119380000</v>
      </c>
      <c r="C22">
        <v>116760000</v>
      </c>
      <c r="D22">
        <v>116760000</v>
      </c>
      <c r="E22" t="s">
        <v>591</v>
      </c>
      <c r="F22" t="s">
        <v>6290</v>
      </c>
      <c r="G22" t="s">
        <v>1710</v>
      </c>
      <c r="H22" t="s">
        <v>1592</v>
      </c>
      <c r="I22" s="6" t="s">
        <v>1936</v>
      </c>
      <c r="J22" t="s">
        <v>1937</v>
      </c>
    </row>
    <row r="23" spans="1:10">
      <c r="A23">
        <v>64746000</v>
      </c>
      <c r="B23">
        <v>120120000</v>
      </c>
      <c r="C23">
        <v>104540000</v>
      </c>
      <c r="D23">
        <v>104540000</v>
      </c>
      <c r="E23" t="s">
        <v>1449</v>
      </c>
      <c r="F23" t="s">
        <v>6293</v>
      </c>
      <c r="G23" t="s">
        <v>1578</v>
      </c>
      <c r="H23" t="s">
        <v>1614</v>
      </c>
      <c r="I23" s="6" t="s">
        <v>1945</v>
      </c>
      <c r="J23" t="s">
        <v>1946</v>
      </c>
    </row>
    <row r="24" spans="1:10">
      <c r="A24">
        <v>63509000</v>
      </c>
      <c r="B24">
        <v>226610000</v>
      </c>
      <c r="C24">
        <v>211280000</v>
      </c>
      <c r="D24">
        <v>211280000</v>
      </c>
      <c r="E24" t="s">
        <v>1450</v>
      </c>
      <c r="F24" t="s">
        <v>6295</v>
      </c>
      <c r="G24" t="s">
        <v>1578</v>
      </c>
      <c r="H24" t="s">
        <v>1614</v>
      </c>
      <c r="I24" s="6" t="s">
        <v>1951</v>
      </c>
      <c r="J24" t="s">
        <v>1952</v>
      </c>
    </row>
    <row r="25" spans="1:10">
      <c r="A25">
        <v>59426000</v>
      </c>
      <c r="B25">
        <v>155650000</v>
      </c>
      <c r="C25">
        <v>148900000</v>
      </c>
      <c r="D25">
        <v>148900000</v>
      </c>
      <c r="E25" t="s">
        <v>1453</v>
      </c>
      <c r="F25" t="s">
        <v>6302</v>
      </c>
      <c r="G25" t="s">
        <v>1969</v>
      </c>
      <c r="H25" t="s">
        <v>1614</v>
      </c>
      <c r="I25" s="6" t="s">
        <v>1970</v>
      </c>
      <c r="J25" t="s">
        <v>1971</v>
      </c>
    </row>
    <row r="26" spans="1:10">
      <c r="A26">
        <v>47652000</v>
      </c>
      <c r="B26">
        <v>88731000</v>
      </c>
      <c r="C26">
        <v>84332000</v>
      </c>
      <c r="D26">
        <v>84332000</v>
      </c>
      <c r="E26" t="s">
        <v>956</v>
      </c>
      <c r="F26" t="s">
        <v>6323</v>
      </c>
      <c r="G26" t="s">
        <v>1613</v>
      </c>
      <c r="H26" t="s">
        <v>1722</v>
      </c>
      <c r="I26" s="6" t="s">
        <v>1615</v>
      </c>
      <c r="J26" t="s">
        <v>2045</v>
      </c>
    </row>
    <row r="27" spans="1:10">
      <c r="A27">
        <v>46634000</v>
      </c>
      <c r="B27">
        <v>36003000</v>
      </c>
      <c r="C27">
        <v>43092000</v>
      </c>
      <c r="D27">
        <v>43092000</v>
      </c>
      <c r="E27" t="s">
        <v>1115</v>
      </c>
      <c r="F27" t="s">
        <v>6327</v>
      </c>
      <c r="G27" t="s">
        <v>2056</v>
      </c>
      <c r="H27" t="s">
        <v>1570</v>
      </c>
      <c r="I27" s="6" t="s">
        <v>2057</v>
      </c>
      <c r="J27" t="s">
        <v>2058</v>
      </c>
    </row>
    <row r="28" spans="1:10">
      <c r="A28">
        <v>39075000</v>
      </c>
      <c r="B28">
        <v>70051000</v>
      </c>
      <c r="C28">
        <v>81760000</v>
      </c>
      <c r="D28">
        <v>70051000</v>
      </c>
      <c r="E28" t="s">
        <v>1461</v>
      </c>
      <c r="F28" t="s">
        <v>6347</v>
      </c>
      <c r="G28" t="s">
        <v>2120</v>
      </c>
      <c r="H28" t="s">
        <v>1614</v>
      </c>
      <c r="I28" s="6" t="s">
        <v>2121</v>
      </c>
      <c r="J28" t="s">
        <v>2122</v>
      </c>
    </row>
    <row r="29" spans="1:10">
      <c r="A29">
        <v>38285000</v>
      </c>
      <c r="B29">
        <v>135590000</v>
      </c>
      <c r="C29">
        <v>77399000</v>
      </c>
      <c r="D29">
        <v>77399000</v>
      </c>
      <c r="E29" t="s">
        <v>1462</v>
      </c>
      <c r="F29" t="s">
        <v>6349</v>
      </c>
      <c r="G29" t="s">
        <v>1578</v>
      </c>
      <c r="H29" t="s">
        <v>1614</v>
      </c>
      <c r="I29" s="6" t="s">
        <v>1707</v>
      </c>
      <c r="J29" t="s">
        <v>2126</v>
      </c>
    </row>
    <row r="30" spans="1:10">
      <c r="A30">
        <v>29827000</v>
      </c>
      <c r="B30">
        <v>133700000</v>
      </c>
      <c r="C30">
        <v>114750000</v>
      </c>
      <c r="D30">
        <v>114750000</v>
      </c>
      <c r="E30" t="s">
        <v>1465</v>
      </c>
      <c r="F30" t="s">
        <v>6364</v>
      </c>
      <c r="G30" t="s">
        <v>1710</v>
      </c>
      <c r="H30" t="s">
        <v>1614</v>
      </c>
      <c r="I30" s="6" t="s">
        <v>2173</v>
      </c>
      <c r="J30" t="s">
        <v>2174</v>
      </c>
    </row>
    <row r="31" spans="1:10">
      <c r="A31">
        <v>20682000</v>
      </c>
      <c r="B31">
        <v>68235000</v>
      </c>
      <c r="C31">
        <v>68925000</v>
      </c>
      <c r="D31">
        <v>68235000</v>
      </c>
      <c r="E31" t="s">
        <v>1468</v>
      </c>
      <c r="F31" t="s">
        <v>6408</v>
      </c>
      <c r="G31" t="s">
        <v>1578</v>
      </c>
      <c r="H31" t="s">
        <v>1614</v>
      </c>
      <c r="I31" s="6" t="s">
        <v>2309</v>
      </c>
      <c r="J31" t="s">
        <v>2310</v>
      </c>
    </row>
    <row r="32" spans="1:10">
      <c r="A32">
        <v>19418000</v>
      </c>
      <c r="B32">
        <v>12179000</v>
      </c>
      <c r="C32">
        <v>13108000</v>
      </c>
      <c r="D32">
        <v>13108000</v>
      </c>
      <c r="E32" t="s">
        <v>18</v>
      </c>
      <c r="F32" t="s">
        <v>6414</v>
      </c>
      <c r="G32" t="s">
        <v>2329</v>
      </c>
      <c r="H32" t="s">
        <v>2330</v>
      </c>
      <c r="I32" s="6" t="s">
        <v>2331</v>
      </c>
      <c r="J32" t="s">
        <v>2332</v>
      </c>
    </row>
    <row r="33" spans="1:10">
      <c r="A33">
        <v>13208000</v>
      </c>
      <c r="B33">
        <v>87840000</v>
      </c>
      <c r="C33">
        <v>90409000</v>
      </c>
      <c r="D33">
        <v>87840000</v>
      </c>
      <c r="E33" t="s">
        <v>1472</v>
      </c>
      <c r="F33" t="s">
        <v>6473</v>
      </c>
      <c r="G33" t="s">
        <v>1578</v>
      </c>
      <c r="H33" t="s">
        <v>1592</v>
      </c>
      <c r="I33" s="6" t="s">
        <v>2532</v>
      </c>
      <c r="J33" t="s">
        <v>2533</v>
      </c>
    </row>
    <row r="34" spans="1:10">
      <c r="A34">
        <v>11630000</v>
      </c>
      <c r="B34">
        <v>28847000</v>
      </c>
      <c r="C34">
        <v>23760000</v>
      </c>
      <c r="D34">
        <v>23760000</v>
      </c>
      <c r="E34" t="s">
        <v>732</v>
      </c>
      <c r="F34" t="s">
        <v>6494</v>
      </c>
      <c r="G34" t="s">
        <v>1578</v>
      </c>
      <c r="H34" t="s">
        <v>2600</v>
      </c>
      <c r="I34" s="6" t="s">
        <v>2601</v>
      </c>
      <c r="J34" t="s">
        <v>2602</v>
      </c>
    </row>
    <row r="35" spans="1:10">
      <c r="A35">
        <v>0</v>
      </c>
      <c r="B35">
        <v>0</v>
      </c>
      <c r="C35">
        <v>0</v>
      </c>
      <c r="D35">
        <v>0</v>
      </c>
      <c r="E35" t="s">
        <v>164</v>
      </c>
      <c r="F35" t="s">
        <v>6689</v>
      </c>
      <c r="G35" t="s">
        <v>1578</v>
      </c>
      <c r="H35" t="s">
        <v>1614</v>
      </c>
      <c r="I35" s="6" t="s">
        <v>3259</v>
      </c>
      <c r="J35" t="s">
        <v>3260</v>
      </c>
    </row>
    <row r="36" spans="1:10">
      <c r="A36">
        <v>0</v>
      </c>
      <c r="B36">
        <v>0</v>
      </c>
      <c r="C36">
        <v>0</v>
      </c>
      <c r="D36">
        <v>0</v>
      </c>
      <c r="E36" t="s">
        <v>562</v>
      </c>
      <c r="F36" t="s">
        <v>6972</v>
      </c>
      <c r="G36" t="s">
        <v>4184</v>
      </c>
      <c r="H36" t="s">
        <v>1579</v>
      </c>
      <c r="I36" s="6" t="s">
        <v>4185</v>
      </c>
      <c r="J36" t="s">
        <v>4186</v>
      </c>
    </row>
    <row r="37" spans="1:10">
      <c r="A37">
        <v>0</v>
      </c>
      <c r="B37">
        <v>0</v>
      </c>
      <c r="C37">
        <v>0</v>
      </c>
      <c r="D37">
        <v>0</v>
      </c>
      <c r="E37" t="s">
        <v>840</v>
      </c>
      <c r="F37" t="s">
        <v>7170</v>
      </c>
      <c r="G37" t="s">
        <v>1578</v>
      </c>
      <c r="H37" t="s">
        <v>2600</v>
      </c>
      <c r="I37" s="6" t="s">
        <v>2601</v>
      </c>
      <c r="J37" t="s">
        <v>4827</v>
      </c>
    </row>
    <row r="38" spans="1:10">
      <c r="A38">
        <v>0</v>
      </c>
      <c r="B38">
        <v>27791000</v>
      </c>
      <c r="C38">
        <v>23360000</v>
      </c>
      <c r="D38">
        <v>23360000</v>
      </c>
      <c r="E38" t="s">
        <v>1502</v>
      </c>
      <c r="F38" t="s">
        <v>7228</v>
      </c>
      <c r="G38" t="s">
        <v>1578</v>
      </c>
      <c r="H38" t="s">
        <v>1614</v>
      </c>
      <c r="I38" s="6" t="s">
        <v>5016</v>
      </c>
      <c r="J38" t="s">
        <v>5017</v>
      </c>
    </row>
    <row r="39" spans="1:10">
      <c r="A39">
        <v>0</v>
      </c>
      <c r="B39">
        <v>6604300</v>
      </c>
      <c r="C39">
        <v>0</v>
      </c>
      <c r="D39">
        <v>0</v>
      </c>
      <c r="E39" t="s">
        <v>1503</v>
      </c>
      <c r="F39" t="s">
        <v>7231</v>
      </c>
      <c r="G39" t="s">
        <v>1578</v>
      </c>
      <c r="H39" t="s">
        <v>1614</v>
      </c>
      <c r="I39" s="6" t="s">
        <v>1707</v>
      </c>
      <c r="J39" t="s">
        <v>5024</v>
      </c>
    </row>
    <row r="40" spans="1:10">
      <c r="A40">
        <v>0</v>
      </c>
      <c r="B40">
        <v>0</v>
      </c>
      <c r="C40">
        <v>0</v>
      </c>
      <c r="D40">
        <v>0</v>
      </c>
      <c r="E40" t="s">
        <v>941</v>
      </c>
      <c r="F40" t="s">
        <v>7245</v>
      </c>
      <c r="G40" t="s">
        <v>1578</v>
      </c>
      <c r="H40" t="s">
        <v>1614</v>
      </c>
      <c r="I40" s="6" t="s">
        <v>3259</v>
      </c>
      <c r="J40" t="s">
        <v>5066</v>
      </c>
    </row>
    <row r="41" spans="1:10">
      <c r="A41">
        <v>511440000</v>
      </c>
      <c r="B41">
        <v>503090000</v>
      </c>
      <c r="C41">
        <v>493340000</v>
      </c>
      <c r="D41">
        <v>503090000</v>
      </c>
      <c r="E41" t="s">
        <v>61</v>
      </c>
      <c r="F41" t="s">
        <v>6195</v>
      </c>
      <c r="G41" t="s">
        <v>1532</v>
      </c>
      <c r="H41" t="s">
        <v>1533</v>
      </c>
      <c r="I41" s="8" t="s">
        <v>1534</v>
      </c>
      <c r="J41" t="s">
        <v>1535</v>
      </c>
    </row>
    <row r="42" spans="1:10">
      <c r="A42">
        <v>199970000</v>
      </c>
      <c r="B42">
        <v>204760000</v>
      </c>
      <c r="C42">
        <v>182680000</v>
      </c>
      <c r="D42">
        <v>199970000</v>
      </c>
      <c r="E42" t="s">
        <v>860</v>
      </c>
      <c r="F42" t="s">
        <v>6211</v>
      </c>
      <c r="G42" t="s">
        <v>1637</v>
      </c>
      <c r="H42" t="s">
        <v>1614</v>
      </c>
      <c r="I42" s="8" t="s">
        <v>1638</v>
      </c>
      <c r="J42" t="s">
        <v>1639</v>
      </c>
    </row>
    <row r="43" spans="1:10">
      <c r="A43">
        <v>188810000</v>
      </c>
      <c r="B43">
        <v>262370000</v>
      </c>
      <c r="C43">
        <v>227610000</v>
      </c>
      <c r="D43">
        <v>227610000</v>
      </c>
      <c r="E43" t="s">
        <v>958</v>
      </c>
      <c r="F43" t="s">
        <v>6213</v>
      </c>
      <c r="G43" t="s">
        <v>1637</v>
      </c>
      <c r="H43" t="s">
        <v>1614</v>
      </c>
      <c r="I43" s="8" t="s">
        <v>1646</v>
      </c>
      <c r="J43" t="s">
        <v>1647</v>
      </c>
    </row>
    <row r="44" spans="1:10">
      <c r="A44">
        <v>172690000</v>
      </c>
      <c r="B44">
        <v>267940000</v>
      </c>
      <c r="C44">
        <v>215850000</v>
      </c>
      <c r="D44">
        <v>215850000</v>
      </c>
      <c r="E44" t="s">
        <v>1426</v>
      </c>
      <c r="F44" t="s">
        <v>6214</v>
      </c>
      <c r="G44" t="s">
        <v>1655</v>
      </c>
      <c r="H44" t="s">
        <v>1614</v>
      </c>
      <c r="I44" s="8" t="s">
        <v>1656</v>
      </c>
      <c r="J44" t="s">
        <v>1657</v>
      </c>
    </row>
    <row r="45" spans="1:10">
      <c r="A45">
        <v>171390000</v>
      </c>
      <c r="B45">
        <v>150390000</v>
      </c>
      <c r="C45">
        <v>141390000</v>
      </c>
      <c r="D45">
        <v>150390000</v>
      </c>
      <c r="E45" t="s">
        <v>448</v>
      </c>
      <c r="F45" t="s">
        <v>6215</v>
      </c>
      <c r="G45" t="s">
        <v>1659</v>
      </c>
      <c r="H45" t="s">
        <v>1592</v>
      </c>
      <c r="I45" s="8" t="s">
        <v>1660</v>
      </c>
      <c r="J45" t="s">
        <v>1661</v>
      </c>
    </row>
    <row r="46" spans="1:10">
      <c r="A46">
        <v>156480000</v>
      </c>
      <c r="B46">
        <v>247990000</v>
      </c>
      <c r="C46">
        <v>236700000</v>
      </c>
      <c r="D46">
        <v>236700000</v>
      </c>
      <c r="E46" t="s">
        <v>1427</v>
      </c>
      <c r="F46" t="s">
        <v>6217</v>
      </c>
      <c r="G46" t="s">
        <v>1637</v>
      </c>
      <c r="H46" t="s">
        <v>1614</v>
      </c>
      <c r="I46" s="8" t="s">
        <v>1674</v>
      </c>
      <c r="J46" t="s">
        <v>1675</v>
      </c>
    </row>
    <row r="47" spans="1:10">
      <c r="A47">
        <v>147100000</v>
      </c>
      <c r="B47">
        <v>197520000</v>
      </c>
      <c r="C47">
        <v>243870000</v>
      </c>
      <c r="D47">
        <v>197520000</v>
      </c>
      <c r="E47" t="s">
        <v>1430</v>
      </c>
      <c r="F47" t="s">
        <v>6221</v>
      </c>
      <c r="G47" t="s">
        <v>1637</v>
      </c>
      <c r="H47" t="s">
        <v>1614</v>
      </c>
      <c r="I47" s="8" t="s">
        <v>1685</v>
      </c>
      <c r="J47" t="s">
        <v>1686</v>
      </c>
    </row>
    <row r="48" spans="1:10">
      <c r="A48">
        <v>141180000</v>
      </c>
      <c r="B48">
        <v>158210000</v>
      </c>
      <c r="C48">
        <v>161870000</v>
      </c>
      <c r="D48">
        <v>158210000</v>
      </c>
      <c r="E48" t="s">
        <v>1431</v>
      </c>
      <c r="F48" t="s">
        <v>6223</v>
      </c>
      <c r="G48" t="s">
        <v>1637</v>
      </c>
      <c r="H48" t="s">
        <v>1592</v>
      </c>
      <c r="I48" s="8" t="s">
        <v>1674</v>
      </c>
      <c r="J48" t="s">
        <v>1694</v>
      </c>
    </row>
    <row r="49" spans="1:10">
      <c r="A49">
        <v>140290000</v>
      </c>
      <c r="B49">
        <v>165130000</v>
      </c>
      <c r="C49">
        <v>129980000</v>
      </c>
      <c r="D49">
        <v>140290000</v>
      </c>
      <c r="E49" t="s">
        <v>481</v>
      </c>
      <c r="F49" t="s">
        <v>6224</v>
      </c>
      <c r="G49" t="s">
        <v>1637</v>
      </c>
      <c r="H49" t="s">
        <v>1614</v>
      </c>
      <c r="I49" s="8" t="s">
        <v>1695</v>
      </c>
      <c r="J49" t="s">
        <v>1696</v>
      </c>
    </row>
    <row r="50" spans="1:10">
      <c r="A50">
        <v>138550000</v>
      </c>
      <c r="B50">
        <v>158630000</v>
      </c>
      <c r="C50">
        <v>186680000</v>
      </c>
      <c r="D50">
        <v>158630000</v>
      </c>
      <c r="E50" t="s">
        <v>931</v>
      </c>
      <c r="F50" t="s">
        <v>6225</v>
      </c>
      <c r="G50" t="s">
        <v>1697</v>
      </c>
      <c r="H50" t="s">
        <v>1592</v>
      </c>
      <c r="I50" s="8" t="s">
        <v>1698</v>
      </c>
      <c r="J50" t="s">
        <v>1699</v>
      </c>
    </row>
    <row r="51" spans="1:10">
      <c r="A51">
        <v>128220000</v>
      </c>
      <c r="B51">
        <v>145600000</v>
      </c>
      <c r="C51">
        <v>134020000</v>
      </c>
      <c r="D51">
        <v>134020000</v>
      </c>
      <c r="E51" t="s">
        <v>1212</v>
      </c>
      <c r="F51" t="s">
        <v>6230</v>
      </c>
      <c r="G51" t="s">
        <v>1716</v>
      </c>
      <c r="H51" t="s">
        <v>1592</v>
      </c>
      <c r="I51" s="8" t="s">
        <v>1717</v>
      </c>
      <c r="J51" t="s">
        <v>1718</v>
      </c>
    </row>
    <row r="52" spans="1:10">
      <c r="A52">
        <v>125640000</v>
      </c>
      <c r="B52">
        <v>268250000</v>
      </c>
      <c r="C52">
        <v>239050000</v>
      </c>
      <c r="D52">
        <v>239050000</v>
      </c>
      <c r="E52" t="s">
        <v>1336</v>
      </c>
      <c r="F52" t="s">
        <v>6234</v>
      </c>
      <c r="G52" t="s">
        <v>1728</v>
      </c>
      <c r="H52" t="s">
        <v>1729</v>
      </c>
      <c r="I52" s="8" t="s">
        <v>1730</v>
      </c>
      <c r="J52" t="s">
        <v>1731</v>
      </c>
    </row>
    <row r="53" spans="1:10">
      <c r="A53">
        <v>123820000</v>
      </c>
      <c r="B53">
        <v>158270000</v>
      </c>
      <c r="C53">
        <v>192460000</v>
      </c>
      <c r="D53">
        <v>158270000</v>
      </c>
      <c r="E53" t="s">
        <v>1434</v>
      </c>
      <c r="F53" t="s">
        <v>6235</v>
      </c>
      <c r="G53" t="s">
        <v>1637</v>
      </c>
      <c r="H53" t="s">
        <v>1592</v>
      </c>
      <c r="I53" s="8" t="s">
        <v>1732</v>
      </c>
      <c r="J53" t="s">
        <v>1733</v>
      </c>
    </row>
    <row r="54" spans="1:10">
      <c r="A54">
        <v>120170000</v>
      </c>
      <c r="B54">
        <v>250800000</v>
      </c>
      <c r="C54">
        <v>209870000</v>
      </c>
      <c r="D54">
        <v>209870000</v>
      </c>
      <c r="E54" t="s">
        <v>1106</v>
      </c>
      <c r="F54" t="s">
        <v>6237</v>
      </c>
      <c r="G54" t="s">
        <v>1740</v>
      </c>
      <c r="H54" t="s">
        <v>1592</v>
      </c>
      <c r="I54" s="8" t="s">
        <v>1741</v>
      </c>
      <c r="J54" t="s">
        <v>1742</v>
      </c>
    </row>
    <row r="55" spans="1:10">
      <c r="A55">
        <v>112600000</v>
      </c>
      <c r="B55">
        <v>238220000</v>
      </c>
      <c r="C55">
        <v>212800000</v>
      </c>
      <c r="D55">
        <v>212800000</v>
      </c>
      <c r="E55" t="s">
        <v>1436</v>
      </c>
      <c r="F55" t="s">
        <v>6239</v>
      </c>
      <c r="G55" t="s">
        <v>1532</v>
      </c>
      <c r="H55" t="s">
        <v>1729</v>
      </c>
      <c r="I55" s="8" t="s">
        <v>1751</v>
      </c>
      <c r="J55" t="s">
        <v>1752</v>
      </c>
    </row>
    <row r="56" spans="1:10">
      <c r="A56">
        <v>110910000</v>
      </c>
      <c r="B56">
        <v>163820000</v>
      </c>
      <c r="C56">
        <v>147870000</v>
      </c>
      <c r="D56">
        <v>147870000</v>
      </c>
      <c r="E56" t="s">
        <v>449</v>
      </c>
      <c r="F56" t="s">
        <v>6242</v>
      </c>
      <c r="G56" t="s">
        <v>1637</v>
      </c>
      <c r="H56" t="s">
        <v>1614</v>
      </c>
      <c r="I56" s="8" t="s">
        <v>1759</v>
      </c>
      <c r="J56" t="s">
        <v>1760</v>
      </c>
    </row>
    <row r="57" spans="1:10">
      <c r="A57">
        <v>107780000</v>
      </c>
      <c r="B57">
        <v>125540000</v>
      </c>
      <c r="C57">
        <v>119800000</v>
      </c>
      <c r="D57">
        <v>119800000</v>
      </c>
      <c r="E57" t="s">
        <v>467</v>
      </c>
      <c r="F57" t="s">
        <v>6245</v>
      </c>
      <c r="G57" t="s">
        <v>1728</v>
      </c>
      <c r="H57" t="s">
        <v>1592</v>
      </c>
      <c r="I57" s="8" t="s">
        <v>1770</v>
      </c>
      <c r="J57" t="s">
        <v>1771</v>
      </c>
    </row>
    <row r="58" spans="1:10">
      <c r="A58">
        <v>105350000</v>
      </c>
      <c r="B58">
        <v>164100000</v>
      </c>
      <c r="C58">
        <v>139850000</v>
      </c>
      <c r="D58">
        <v>139850000</v>
      </c>
      <c r="E58" t="s">
        <v>1437</v>
      </c>
      <c r="F58" t="s">
        <v>6248</v>
      </c>
      <c r="G58" t="s">
        <v>1637</v>
      </c>
      <c r="H58" t="s">
        <v>1614</v>
      </c>
      <c r="I58" s="8" t="s">
        <v>1778</v>
      </c>
      <c r="J58" t="s">
        <v>1779</v>
      </c>
    </row>
    <row r="59" spans="1:10">
      <c r="A59">
        <v>104030000</v>
      </c>
      <c r="B59">
        <v>89780000</v>
      </c>
      <c r="C59">
        <v>125950000</v>
      </c>
      <c r="D59">
        <v>104030000</v>
      </c>
      <c r="E59" t="s">
        <v>1438</v>
      </c>
      <c r="F59" t="s">
        <v>6249</v>
      </c>
      <c r="G59" t="s">
        <v>1637</v>
      </c>
      <c r="H59" t="s">
        <v>1614</v>
      </c>
      <c r="I59" s="8" t="s">
        <v>1780</v>
      </c>
      <c r="J59" t="s">
        <v>1781</v>
      </c>
    </row>
    <row r="60" spans="1:10">
      <c r="A60">
        <v>96024000</v>
      </c>
      <c r="B60">
        <v>157310000</v>
      </c>
      <c r="C60">
        <v>163640000</v>
      </c>
      <c r="D60">
        <v>157310000</v>
      </c>
      <c r="E60" t="s">
        <v>867</v>
      </c>
      <c r="F60" t="s">
        <v>6259</v>
      </c>
      <c r="G60" t="s">
        <v>1637</v>
      </c>
      <c r="H60" t="s">
        <v>1592</v>
      </c>
      <c r="I60" s="8" t="s">
        <v>1674</v>
      </c>
      <c r="J60" t="s">
        <v>1812</v>
      </c>
    </row>
    <row r="61" spans="1:10">
      <c r="A61">
        <v>94888000</v>
      </c>
      <c r="B61">
        <v>169710000</v>
      </c>
      <c r="C61">
        <v>176160000</v>
      </c>
      <c r="D61">
        <v>169710000</v>
      </c>
      <c r="E61" t="s">
        <v>1442</v>
      </c>
      <c r="F61" t="s">
        <v>6260</v>
      </c>
      <c r="G61" t="s">
        <v>1637</v>
      </c>
      <c r="H61" t="s">
        <v>1614</v>
      </c>
      <c r="I61" s="8" t="s">
        <v>1813</v>
      </c>
      <c r="J61" t="s">
        <v>1814</v>
      </c>
    </row>
    <row r="62" spans="1:10">
      <c r="A62">
        <v>94407000</v>
      </c>
      <c r="B62">
        <v>82808000</v>
      </c>
      <c r="C62">
        <v>89345000</v>
      </c>
      <c r="D62">
        <v>89345000</v>
      </c>
      <c r="E62" t="s">
        <v>1443</v>
      </c>
      <c r="F62" t="s">
        <v>6262</v>
      </c>
      <c r="G62" t="s">
        <v>1637</v>
      </c>
      <c r="H62" t="s">
        <v>1614</v>
      </c>
      <c r="I62" s="8" t="s">
        <v>1818</v>
      </c>
      <c r="J62" t="s">
        <v>1819</v>
      </c>
    </row>
    <row r="63" spans="1:10">
      <c r="A63">
        <v>88860000</v>
      </c>
      <c r="B63">
        <v>223600000</v>
      </c>
      <c r="C63">
        <v>196130000</v>
      </c>
      <c r="D63">
        <v>196130000</v>
      </c>
      <c r="E63" t="s">
        <v>822</v>
      </c>
      <c r="F63" t="s">
        <v>6266</v>
      </c>
      <c r="G63" t="s">
        <v>1841</v>
      </c>
      <c r="H63" t="s">
        <v>1614</v>
      </c>
      <c r="I63" s="8" t="s">
        <v>1842</v>
      </c>
      <c r="J63" t="s">
        <v>1843</v>
      </c>
    </row>
    <row r="64" spans="1:10">
      <c r="A64">
        <v>87714000</v>
      </c>
      <c r="B64">
        <v>537850000</v>
      </c>
      <c r="C64">
        <v>545650000</v>
      </c>
      <c r="D64">
        <v>537850000</v>
      </c>
      <c r="E64" t="s">
        <v>878</v>
      </c>
      <c r="F64" t="s">
        <v>6270</v>
      </c>
      <c r="G64" t="s">
        <v>1659</v>
      </c>
      <c r="H64" t="s">
        <v>1614</v>
      </c>
      <c r="I64" s="8" t="s">
        <v>1856</v>
      </c>
      <c r="J64" t="s">
        <v>1857</v>
      </c>
    </row>
    <row r="65" spans="1:10">
      <c r="A65">
        <v>85035000</v>
      </c>
      <c r="B65">
        <v>166830000</v>
      </c>
      <c r="C65">
        <v>149970000</v>
      </c>
      <c r="D65">
        <v>149970000</v>
      </c>
      <c r="E65" t="s">
        <v>96</v>
      </c>
      <c r="F65" t="s">
        <v>6274</v>
      </c>
      <c r="G65" t="s">
        <v>1637</v>
      </c>
      <c r="H65" t="s">
        <v>1614</v>
      </c>
      <c r="I65" s="8" t="s">
        <v>1778</v>
      </c>
      <c r="J65" t="s">
        <v>1871</v>
      </c>
    </row>
    <row r="66" spans="1:10">
      <c r="A66">
        <v>79043000</v>
      </c>
      <c r="B66">
        <v>70194000</v>
      </c>
      <c r="C66">
        <v>61077000</v>
      </c>
      <c r="D66">
        <v>70194000</v>
      </c>
      <c r="E66" t="s">
        <v>303</v>
      </c>
      <c r="F66" t="s">
        <v>6279</v>
      </c>
      <c r="G66" t="s">
        <v>1889</v>
      </c>
      <c r="H66" t="s">
        <v>1614</v>
      </c>
      <c r="I66" s="8" t="s">
        <v>1890</v>
      </c>
      <c r="J66" t="s">
        <v>1891</v>
      </c>
    </row>
    <row r="67" spans="1:10">
      <c r="A67">
        <v>77818000</v>
      </c>
      <c r="B67">
        <v>195490000</v>
      </c>
      <c r="C67">
        <v>185200000</v>
      </c>
      <c r="D67">
        <v>185200000</v>
      </c>
      <c r="E67" t="s">
        <v>1446</v>
      </c>
      <c r="F67" t="s">
        <v>6280</v>
      </c>
      <c r="G67" t="s">
        <v>1637</v>
      </c>
      <c r="H67" t="s">
        <v>1614</v>
      </c>
      <c r="I67" s="8" t="s">
        <v>1778</v>
      </c>
      <c r="J67" t="s">
        <v>1892</v>
      </c>
    </row>
    <row r="68" spans="1:10">
      <c r="A68">
        <v>72386000</v>
      </c>
      <c r="B68">
        <v>196000000</v>
      </c>
      <c r="C68">
        <v>166960000</v>
      </c>
      <c r="D68">
        <v>166960000</v>
      </c>
      <c r="E68" t="s">
        <v>1340</v>
      </c>
      <c r="F68" t="s">
        <v>6286</v>
      </c>
      <c r="G68" t="s">
        <v>1637</v>
      </c>
      <c r="H68" t="s">
        <v>1592</v>
      </c>
      <c r="I68" s="8" t="s">
        <v>1917</v>
      </c>
      <c r="J68" t="s">
        <v>1918</v>
      </c>
    </row>
    <row r="69" spans="1:10">
      <c r="A69">
        <v>64612000</v>
      </c>
      <c r="B69">
        <v>60679000</v>
      </c>
      <c r="C69">
        <v>94435000</v>
      </c>
      <c r="D69">
        <v>64612000</v>
      </c>
      <c r="E69" t="s">
        <v>170</v>
      </c>
      <c r="F69" t="s">
        <v>6294</v>
      </c>
      <c r="G69" t="s">
        <v>1947</v>
      </c>
      <c r="H69" t="s">
        <v>1614</v>
      </c>
      <c r="I69" s="8" t="s">
        <v>1948</v>
      </c>
      <c r="J69" t="s">
        <v>1949</v>
      </c>
    </row>
    <row r="70" spans="1:10">
      <c r="A70">
        <v>62573000</v>
      </c>
      <c r="B70">
        <v>39544000</v>
      </c>
      <c r="C70">
        <v>34055000</v>
      </c>
      <c r="D70">
        <v>39544000</v>
      </c>
      <c r="E70" t="s">
        <v>1193</v>
      </c>
      <c r="F70" t="s">
        <v>6296</v>
      </c>
      <c r="G70" t="s">
        <v>1947</v>
      </c>
      <c r="H70" t="s">
        <v>1614</v>
      </c>
      <c r="I70" s="8" t="s">
        <v>1954</v>
      </c>
      <c r="J70" t="s">
        <v>1955</v>
      </c>
    </row>
    <row r="71" spans="1:10">
      <c r="A71">
        <v>62288000</v>
      </c>
      <c r="B71">
        <v>50044000</v>
      </c>
      <c r="C71">
        <v>68751000</v>
      </c>
      <c r="D71">
        <v>62288000</v>
      </c>
      <c r="E71" t="s">
        <v>1451</v>
      </c>
      <c r="F71" t="s">
        <v>6297</v>
      </c>
      <c r="G71" t="s">
        <v>1637</v>
      </c>
      <c r="H71" t="s">
        <v>1592</v>
      </c>
      <c r="I71" s="8" t="s">
        <v>1956</v>
      </c>
      <c r="J71" t="s">
        <v>1957</v>
      </c>
    </row>
    <row r="72" spans="1:10">
      <c r="A72">
        <v>61022000</v>
      </c>
      <c r="B72">
        <v>113150000</v>
      </c>
      <c r="C72">
        <v>115190000</v>
      </c>
      <c r="D72">
        <v>113150000</v>
      </c>
      <c r="E72" t="s">
        <v>1227</v>
      </c>
      <c r="F72" t="s">
        <v>6298</v>
      </c>
      <c r="G72" t="s">
        <v>1659</v>
      </c>
      <c r="H72" t="s">
        <v>1614</v>
      </c>
      <c r="I72" s="8" t="s">
        <v>1958</v>
      </c>
      <c r="J72" t="s">
        <v>1959</v>
      </c>
    </row>
    <row r="73" spans="1:10">
      <c r="A73">
        <v>59979000</v>
      </c>
      <c r="B73">
        <v>108900000</v>
      </c>
      <c r="C73">
        <v>104310000</v>
      </c>
      <c r="D73">
        <v>104310000</v>
      </c>
      <c r="E73" t="s">
        <v>1452</v>
      </c>
      <c r="F73" t="s">
        <v>6300</v>
      </c>
      <c r="G73" t="s">
        <v>1637</v>
      </c>
      <c r="H73" t="s">
        <v>1614</v>
      </c>
      <c r="I73" s="8" t="s">
        <v>1674</v>
      </c>
      <c r="J73" t="s">
        <v>1964</v>
      </c>
    </row>
    <row r="74" spans="1:10">
      <c r="A74">
        <v>52804000</v>
      </c>
      <c r="B74">
        <v>89419000</v>
      </c>
      <c r="C74">
        <v>86770000</v>
      </c>
      <c r="D74">
        <v>86770000</v>
      </c>
      <c r="E74" t="s">
        <v>47</v>
      </c>
      <c r="F74" t="s">
        <v>6314</v>
      </c>
      <c r="G74" t="s">
        <v>1659</v>
      </c>
      <c r="H74" t="s">
        <v>1592</v>
      </c>
      <c r="I74" s="8" t="s">
        <v>2012</v>
      </c>
      <c r="J74" t="s">
        <v>2013</v>
      </c>
    </row>
    <row r="75" spans="1:10">
      <c r="A75">
        <v>50309000</v>
      </c>
      <c r="B75">
        <v>44652000</v>
      </c>
      <c r="C75">
        <v>50606000</v>
      </c>
      <c r="D75">
        <v>50309000</v>
      </c>
      <c r="E75" t="s">
        <v>929</v>
      </c>
      <c r="F75" t="s">
        <v>6319</v>
      </c>
      <c r="G75" t="s">
        <v>1659</v>
      </c>
      <c r="H75" t="s">
        <v>1614</v>
      </c>
      <c r="I75" s="8" t="s">
        <v>2027</v>
      </c>
      <c r="J75" t="s">
        <v>2028</v>
      </c>
    </row>
    <row r="76" spans="1:10">
      <c r="A76">
        <v>47258000</v>
      </c>
      <c r="B76">
        <v>42485000</v>
      </c>
      <c r="C76">
        <v>47556000</v>
      </c>
      <c r="D76">
        <v>47258000</v>
      </c>
      <c r="E76" t="s">
        <v>1456</v>
      </c>
      <c r="F76" t="s">
        <v>6324</v>
      </c>
      <c r="G76" t="s">
        <v>1532</v>
      </c>
      <c r="H76" t="s">
        <v>1592</v>
      </c>
      <c r="I76" s="8" t="s">
        <v>2046</v>
      </c>
      <c r="J76" t="s">
        <v>2047</v>
      </c>
    </row>
    <row r="77" spans="1:10">
      <c r="A77">
        <v>43651000</v>
      </c>
      <c r="B77">
        <v>65635000</v>
      </c>
      <c r="C77">
        <v>60028000</v>
      </c>
      <c r="D77">
        <v>60028000</v>
      </c>
      <c r="E77" t="s">
        <v>212</v>
      </c>
      <c r="F77" t="s">
        <v>6336</v>
      </c>
      <c r="G77" t="s">
        <v>1728</v>
      </c>
      <c r="H77" t="s">
        <v>1533</v>
      </c>
      <c r="I77" s="8" t="s">
        <v>1770</v>
      </c>
      <c r="J77" t="s">
        <v>2085</v>
      </c>
    </row>
    <row r="78" spans="1:10">
      <c r="A78">
        <v>42835000</v>
      </c>
      <c r="B78">
        <v>174370000</v>
      </c>
      <c r="C78">
        <v>148540000</v>
      </c>
      <c r="D78">
        <v>148540000</v>
      </c>
      <c r="E78" t="s">
        <v>1458</v>
      </c>
      <c r="F78" t="s">
        <v>6339</v>
      </c>
      <c r="G78" t="s">
        <v>1637</v>
      </c>
      <c r="H78" t="s">
        <v>1614</v>
      </c>
      <c r="I78" s="8" t="s">
        <v>2092</v>
      </c>
      <c r="J78" t="s">
        <v>2093</v>
      </c>
    </row>
    <row r="79" spans="1:10">
      <c r="A79">
        <v>41175000</v>
      </c>
      <c r="B79">
        <v>64220000</v>
      </c>
      <c r="C79">
        <v>52562000</v>
      </c>
      <c r="D79">
        <v>52562000</v>
      </c>
      <c r="E79" t="s">
        <v>1459</v>
      </c>
      <c r="F79" t="s">
        <v>6343</v>
      </c>
      <c r="G79" t="s">
        <v>1716</v>
      </c>
      <c r="H79" t="s">
        <v>1614</v>
      </c>
      <c r="I79" s="8" t="s">
        <v>2107</v>
      </c>
      <c r="J79" t="s">
        <v>2108</v>
      </c>
    </row>
    <row r="80" spans="1:10">
      <c r="A80">
        <v>34351000</v>
      </c>
      <c r="B80">
        <v>33655000</v>
      </c>
      <c r="C80">
        <v>29993000</v>
      </c>
      <c r="D80">
        <v>33655000</v>
      </c>
      <c r="E80" t="s">
        <v>683</v>
      </c>
      <c r="F80" t="s">
        <v>6355</v>
      </c>
      <c r="G80" t="s">
        <v>1740</v>
      </c>
      <c r="H80" t="s">
        <v>1614</v>
      </c>
      <c r="I80" s="8" t="s">
        <v>1741</v>
      </c>
      <c r="J80" t="s">
        <v>2147</v>
      </c>
    </row>
    <row r="81" spans="1:10">
      <c r="A81">
        <v>30656000</v>
      </c>
      <c r="B81">
        <v>43811000</v>
      </c>
      <c r="C81">
        <v>43201000</v>
      </c>
      <c r="D81">
        <v>43201000</v>
      </c>
      <c r="E81" t="s">
        <v>1464</v>
      </c>
      <c r="F81" t="s">
        <v>6362</v>
      </c>
      <c r="G81" t="s">
        <v>1637</v>
      </c>
      <c r="H81" t="s">
        <v>1614</v>
      </c>
      <c r="I81" s="8" t="s">
        <v>2168</v>
      </c>
      <c r="J81" t="s">
        <v>2169</v>
      </c>
    </row>
    <row r="82" spans="1:10">
      <c r="A82">
        <v>25186000</v>
      </c>
      <c r="B82">
        <v>60746000</v>
      </c>
      <c r="C82">
        <v>41114000</v>
      </c>
      <c r="D82">
        <v>41114000</v>
      </c>
      <c r="E82" t="s">
        <v>873</v>
      </c>
      <c r="F82" t="s">
        <v>6384</v>
      </c>
      <c r="G82" t="s">
        <v>1637</v>
      </c>
      <c r="H82" t="s">
        <v>1614</v>
      </c>
      <c r="I82" s="8" t="s">
        <v>1674</v>
      </c>
      <c r="J82" t="s">
        <v>2238</v>
      </c>
    </row>
    <row r="83" spans="1:10">
      <c r="A83">
        <v>24110000</v>
      </c>
      <c r="B83">
        <v>47835000</v>
      </c>
      <c r="C83">
        <v>40467000</v>
      </c>
      <c r="D83">
        <v>40467000</v>
      </c>
      <c r="E83" t="s">
        <v>1467</v>
      </c>
      <c r="F83" t="s">
        <v>6394</v>
      </c>
      <c r="G83" t="s">
        <v>1637</v>
      </c>
      <c r="H83" t="s">
        <v>1614</v>
      </c>
      <c r="I83" s="8" t="s">
        <v>2264</v>
      </c>
      <c r="J83" t="s">
        <v>2265</v>
      </c>
    </row>
    <row r="84" spans="1:10">
      <c r="A84">
        <v>0</v>
      </c>
      <c r="B84">
        <v>0</v>
      </c>
      <c r="C84">
        <v>0</v>
      </c>
      <c r="D84">
        <v>0</v>
      </c>
      <c r="E84" t="s">
        <v>184</v>
      </c>
      <c r="F84" t="s">
        <v>6707</v>
      </c>
      <c r="G84" t="s">
        <v>3317</v>
      </c>
      <c r="H84" t="s">
        <v>1614</v>
      </c>
      <c r="I84" s="8" t="s">
        <v>3318</v>
      </c>
      <c r="J84" t="s">
        <v>3319</v>
      </c>
    </row>
    <row r="85" spans="1:10">
      <c r="A85">
        <v>0</v>
      </c>
      <c r="B85">
        <v>0</v>
      </c>
      <c r="C85">
        <v>0</v>
      </c>
      <c r="D85">
        <v>0</v>
      </c>
      <c r="E85" t="s">
        <v>416</v>
      </c>
      <c r="F85" t="s">
        <v>6870</v>
      </c>
      <c r="G85" t="s">
        <v>1637</v>
      </c>
      <c r="H85" t="s">
        <v>1614</v>
      </c>
      <c r="I85" s="8" t="s">
        <v>1674</v>
      </c>
      <c r="J85" t="s">
        <v>3851</v>
      </c>
    </row>
    <row r="86" spans="1:10">
      <c r="A86">
        <v>0</v>
      </c>
      <c r="B86">
        <v>7148100</v>
      </c>
      <c r="C86">
        <v>7167800</v>
      </c>
      <c r="D86">
        <v>7148100</v>
      </c>
      <c r="E86" t="s">
        <v>465</v>
      </c>
      <c r="F86" t="s">
        <v>6901</v>
      </c>
      <c r="G86" t="s">
        <v>3953</v>
      </c>
      <c r="H86" t="s">
        <v>3954</v>
      </c>
      <c r="I86" s="8" t="s">
        <v>3955</v>
      </c>
      <c r="J86" t="s">
        <v>3956</v>
      </c>
    </row>
    <row r="87" spans="1:10">
      <c r="A87">
        <v>0</v>
      </c>
      <c r="B87">
        <v>14971000</v>
      </c>
      <c r="C87">
        <v>14332000</v>
      </c>
      <c r="D87">
        <v>14332000</v>
      </c>
      <c r="E87" t="s">
        <v>540</v>
      </c>
      <c r="F87" t="s">
        <v>6959</v>
      </c>
      <c r="G87" t="s">
        <v>1637</v>
      </c>
      <c r="H87" t="s">
        <v>1614</v>
      </c>
      <c r="I87" s="8" t="s">
        <v>1759</v>
      </c>
      <c r="J87" t="s">
        <v>4144</v>
      </c>
    </row>
    <row r="88" spans="1:10">
      <c r="A88">
        <v>0</v>
      </c>
      <c r="B88">
        <v>17171000</v>
      </c>
      <c r="C88">
        <v>21298000</v>
      </c>
      <c r="D88">
        <v>17171000</v>
      </c>
      <c r="E88" t="s">
        <v>596</v>
      </c>
      <c r="F88" t="s">
        <v>6995</v>
      </c>
      <c r="G88" t="s">
        <v>1637</v>
      </c>
      <c r="H88" t="s">
        <v>1614</v>
      </c>
      <c r="I88" s="8" t="s">
        <v>1638</v>
      </c>
      <c r="J88" t="s">
        <v>4252</v>
      </c>
    </row>
    <row r="89" spans="1:10">
      <c r="A89">
        <v>0</v>
      </c>
      <c r="B89">
        <v>0</v>
      </c>
      <c r="C89">
        <v>0</v>
      </c>
      <c r="D89">
        <v>0</v>
      </c>
      <c r="E89" t="s">
        <v>1495</v>
      </c>
      <c r="F89" t="s">
        <v>7022</v>
      </c>
      <c r="G89" t="s">
        <v>1637</v>
      </c>
      <c r="H89" t="s">
        <v>1614</v>
      </c>
      <c r="I89" s="8" t="s">
        <v>4340</v>
      </c>
      <c r="J89" t="s">
        <v>4341</v>
      </c>
    </row>
    <row r="90" spans="1:10">
      <c r="A90">
        <v>0</v>
      </c>
      <c r="B90">
        <v>53916000</v>
      </c>
      <c r="C90">
        <v>48547000</v>
      </c>
      <c r="D90">
        <v>48547000</v>
      </c>
      <c r="E90" t="s">
        <v>740</v>
      </c>
      <c r="F90" t="s">
        <v>7104</v>
      </c>
      <c r="G90" t="s">
        <v>1716</v>
      </c>
      <c r="H90" t="s">
        <v>1614</v>
      </c>
      <c r="I90" s="8" t="s">
        <v>4599</v>
      </c>
      <c r="J90" t="s">
        <v>4600</v>
      </c>
    </row>
    <row r="91" spans="1:10">
      <c r="A91">
        <v>0</v>
      </c>
      <c r="B91">
        <v>15338000</v>
      </c>
      <c r="C91">
        <v>14111000</v>
      </c>
      <c r="D91">
        <v>14111000</v>
      </c>
      <c r="E91" t="s">
        <v>742</v>
      </c>
      <c r="F91" t="s">
        <v>7105</v>
      </c>
      <c r="G91" t="s">
        <v>1659</v>
      </c>
      <c r="H91" t="s">
        <v>1592</v>
      </c>
      <c r="I91" s="8" t="s">
        <v>2012</v>
      </c>
      <c r="J91" t="s">
        <v>4601</v>
      </c>
    </row>
    <row r="92" spans="1:10">
      <c r="A92">
        <v>0</v>
      </c>
      <c r="B92">
        <v>37711000</v>
      </c>
      <c r="C92">
        <v>46218000</v>
      </c>
      <c r="D92">
        <v>37711000</v>
      </c>
      <c r="E92" t="s">
        <v>983</v>
      </c>
      <c r="F92" t="s">
        <v>7275</v>
      </c>
      <c r="G92" t="s">
        <v>1637</v>
      </c>
      <c r="H92" t="s">
        <v>1614</v>
      </c>
      <c r="I92" s="8" t="s">
        <v>1646</v>
      </c>
      <c r="J92" t="s">
        <v>5152</v>
      </c>
    </row>
    <row r="93" spans="1:10">
      <c r="A93">
        <v>0</v>
      </c>
      <c r="B93">
        <v>0</v>
      </c>
      <c r="C93">
        <v>0</v>
      </c>
      <c r="D93">
        <v>0</v>
      </c>
      <c r="E93" t="s">
        <v>1105</v>
      </c>
      <c r="F93" t="s">
        <v>7355</v>
      </c>
      <c r="G93" t="s">
        <v>1637</v>
      </c>
      <c r="H93" t="s">
        <v>1614</v>
      </c>
      <c r="I93" s="8" t="s">
        <v>1695</v>
      </c>
      <c r="J93" t="s">
        <v>5399</v>
      </c>
    </row>
    <row r="94" spans="1:10">
      <c r="A94">
        <v>0</v>
      </c>
      <c r="B94">
        <v>0</v>
      </c>
      <c r="C94">
        <v>0</v>
      </c>
      <c r="D94">
        <v>0</v>
      </c>
      <c r="E94" t="s">
        <v>1269</v>
      </c>
      <c r="F94" t="s">
        <v>7473</v>
      </c>
      <c r="G94" t="s">
        <v>1637</v>
      </c>
      <c r="H94" t="s">
        <v>1614</v>
      </c>
      <c r="I94" s="8" t="s">
        <v>1917</v>
      </c>
      <c r="J94" t="s">
        <v>5767</v>
      </c>
    </row>
    <row r="95" spans="1:10">
      <c r="A95">
        <v>0</v>
      </c>
      <c r="B95">
        <v>0</v>
      </c>
      <c r="C95">
        <v>0</v>
      </c>
      <c r="D95">
        <v>0</v>
      </c>
      <c r="E95" t="s">
        <v>1320</v>
      </c>
      <c r="F95" t="s">
        <v>7507</v>
      </c>
      <c r="G95" t="s">
        <v>1637</v>
      </c>
      <c r="H95" t="s">
        <v>1614</v>
      </c>
      <c r="I95" s="8" t="s">
        <v>1778</v>
      </c>
      <c r="J95" t="s">
        <v>5863</v>
      </c>
    </row>
    <row r="96" spans="1:10">
      <c r="D96">
        <f>SUM(D2:D95)</f>
        <v>12161424100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82"/>
  <sheetViews>
    <sheetView topLeftCell="A61" workbookViewId="0">
      <selection activeCell="D82" sqref="D82"/>
    </sheetView>
  </sheetViews>
  <sheetFormatPr defaultRowHeight="14.4"/>
  <cols>
    <col min="4" max="4" width="11.77734375" bestFit="1" customWidth="1"/>
  </cols>
  <sheetData>
    <row r="1" spans="1:10" ht="72">
      <c r="A1" s="4" t="s">
        <v>0</v>
      </c>
      <c r="B1" s="4" t="s">
        <v>1</v>
      </c>
      <c r="C1" s="4" t="s">
        <v>2</v>
      </c>
      <c r="D1" s="4" t="s">
        <v>6191</v>
      </c>
      <c r="E1" s="4" t="s">
        <v>3</v>
      </c>
      <c r="F1" s="4" t="s">
        <v>1512</v>
      </c>
      <c r="G1" s="4" t="s">
        <v>1513</v>
      </c>
      <c r="H1" s="4" t="s">
        <v>1514</v>
      </c>
      <c r="I1" s="4" t="s">
        <v>1515</v>
      </c>
      <c r="J1" s="4" t="s">
        <v>1516</v>
      </c>
    </row>
    <row r="2" spans="1:10">
      <c r="A2">
        <v>1553500000</v>
      </c>
      <c r="B2">
        <v>832830000</v>
      </c>
      <c r="C2">
        <v>1375000000</v>
      </c>
      <c r="D2">
        <f t="shared" ref="D2:D65" si="0">MEDIAN(A2:C2)</f>
        <v>1375000000</v>
      </c>
      <c r="E2" t="s">
        <v>460</v>
      </c>
      <c r="F2" t="s">
        <v>6113</v>
      </c>
      <c r="G2" s="8" t="s">
        <v>1521</v>
      </c>
      <c r="H2" t="s">
        <v>1522</v>
      </c>
      <c r="I2" s="8" t="s">
        <v>1523</v>
      </c>
      <c r="J2" s="8" t="s">
        <v>1524</v>
      </c>
    </row>
    <row r="3" spans="1:10">
      <c r="A3">
        <v>500810000</v>
      </c>
      <c r="B3">
        <v>359680000</v>
      </c>
      <c r="C3">
        <v>379920000</v>
      </c>
      <c r="D3">
        <f t="shared" si="0"/>
        <v>379920000</v>
      </c>
      <c r="E3" t="s">
        <v>349</v>
      </c>
      <c r="F3" t="s">
        <v>6114</v>
      </c>
      <c r="G3" s="8" t="s">
        <v>1536</v>
      </c>
      <c r="H3" t="s">
        <v>1537</v>
      </c>
      <c r="I3" s="8" t="s">
        <v>1538</v>
      </c>
      <c r="J3" s="8" t="s">
        <v>1539</v>
      </c>
    </row>
    <row r="4" spans="1:10">
      <c r="A4">
        <v>479670000</v>
      </c>
      <c r="B4">
        <v>472240000</v>
      </c>
      <c r="C4">
        <v>466080000</v>
      </c>
      <c r="D4">
        <f t="shared" si="0"/>
        <v>472240000</v>
      </c>
      <c r="E4" t="s">
        <v>285</v>
      </c>
      <c r="F4" t="s">
        <v>6115</v>
      </c>
      <c r="G4" s="8" t="s">
        <v>1536</v>
      </c>
      <c r="H4" t="s">
        <v>1540</v>
      </c>
      <c r="I4" s="8" t="s">
        <v>1541</v>
      </c>
      <c r="J4" s="8" t="s">
        <v>1542</v>
      </c>
    </row>
    <row r="5" spans="1:10">
      <c r="A5">
        <v>379560000</v>
      </c>
      <c r="B5">
        <v>726150000</v>
      </c>
      <c r="C5">
        <v>699720000</v>
      </c>
      <c r="D5">
        <f t="shared" si="0"/>
        <v>699720000</v>
      </c>
      <c r="E5" t="s">
        <v>1005</v>
      </c>
      <c r="F5" t="s">
        <v>6116</v>
      </c>
      <c r="G5" s="8" t="s">
        <v>1536</v>
      </c>
      <c r="H5" t="s">
        <v>1540</v>
      </c>
      <c r="I5" s="8" t="s">
        <v>1557</v>
      </c>
      <c r="J5" s="8" t="s">
        <v>1558</v>
      </c>
    </row>
    <row r="6" spans="1:10">
      <c r="A6">
        <v>375190000</v>
      </c>
      <c r="B6">
        <v>552340000</v>
      </c>
      <c r="C6">
        <v>496690000</v>
      </c>
      <c r="D6">
        <f t="shared" si="0"/>
        <v>496690000</v>
      </c>
      <c r="E6" t="s">
        <v>970</v>
      </c>
      <c r="F6" t="s">
        <v>6117</v>
      </c>
      <c r="G6" s="8" t="s">
        <v>1536</v>
      </c>
      <c r="H6" t="s">
        <v>1540</v>
      </c>
      <c r="I6" s="8" t="s">
        <v>1541</v>
      </c>
      <c r="J6" s="8" t="s">
        <v>1559</v>
      </c>
    </row>
    <row r="7" spans="1:10">
      <c r="A7">
        <v>365060000</v>
      </c>
      <c r="B7">
        <v>340080000</v>
      </c>
      <c r="C7">
        <v>366910000</v>
      </c>
      <c r="D7">
        <f t="shared" si="0"/>
        <v>365060000</v>
      </c>
      <c r="E7" t="s">
        <v>143</v>
      </c>
      <c r="F7" t="s">
        <v>6118</v>
      </c>
      <c r="G7" s="8" t="s">
        <v>1536</v>
      </c>
      <c r="H7" t="s">
        <v>1540</v>
      </c>
      <c r="I7" s="8" t="s">
        <v>1541</v>
      </c>
      <c r="J7" s="8" t="s">
        <v>1560</v>
      </c>
    </row>
    <row r="8" spans="1:10">
      <c r="A8">
        <v>336210000</v>
      </c>
      <c r="B8">
        <v>559270000</v>
      </c>
      <c r="C8">
        <v>557420000</v>
      </c>
      <c r="D8">
        <f t="shared" si="0"/>
        <v>557420000</v>
      </c>
      <c r="E8" t="s">
        <v>1090</v>
      </c>
      <c r="F8" t="s">
        <v>6119</v>
      </c>
      <c r="G8" s="8" t="s">
        <v>1536</v>
      </c>
      <c r="H8" t="s">
        <v>1540</v>
      </c>
      <c r="I8" s="8" t="s">
        <v>1541</v>
      </c>
      <c r="J8" s="8" t="s">
        <v>1565</v>
      </c>
    </row>
    <row r="9" spans="1:10">
      <c r="A9">
        <v>304920000</v>
      </c>
      <c r="B9">
        <v>426450000</v>
      </c>
      <c r="C9">
        <v>386820000</v>
      </c>
      <c r="D9">
        <f t="shared" si="0"/>
        <v>386820000</v>
      </c>
      <c r="E9" t="s">
        <v>955</v>
      </c>
      <c r="F9" t="s">
        <v>6120</v>
      </c>
      <c r="G9" s="8" t="s">
        <v>1536</v>
      </c>
      <c r="H9" t="s">
        <v>1540</v>
      </c>
      <c r="I9" s="8" t="s">
        <v>1541</v>
      </c>
      <c r="J9" s="8" t="s">
        <v>1577</v>
      </c>
    </row>
    <row r="10" spans="1:10">
      <c r="A10">
        <v>298860000</v>
      </c>
      <c r="B10">
        <v>343340000</v>
      </c>
      <c r="C10">
        <v>271070000</v>
      </c>
      <c r="D10">
        <f t="shared" si="0"/>
        <v>298860000</v>
      </c>
      <c r="E10" t="s">
        <v>927</v>
      </c>
      <c r="F10" t="s">
        <v>6121</v>
      </c>
      <c r="G10" s="8" t="s">
        <v>1536</v>
      </c>
      <c r="H10" t="s">
        <v>1540</v>
      </c>
      <c r="I10" s="8" t="s">
        <v>1582</v>
      </c>
      <c r="J10" s="8" t="s">
        <v>1583</v>
      </c>
    </row>
    <row r="11" spans="1:10">
      <c r="A11">
        <v>294530000</v>
      </c>
      <c r="B11">
        <v>328410000</v>
      </c>
      <c r="C11">
        <v>293690000</v>
      </c>
      <c r="D11">
        <f t="shared" si="0"/>
        <v>294530000</v>
      </c>
      <c r="E11" t="s">
        <v>1345</v>
      </c>
      <c r="F11" t="s">
        <v>6122</v>
      </c>
      <c r="G11" s="8" t="s">
        <v>1536</v>
      </c>
      <c r="H11" t="s">
        <v>1584</v>
      </c>
      <c r="I11" s="8" t="s">
        <v>1585</v>
      </c>
      <c r="J11" s="8" t="s">
        <v>1586</v>
      </c>
    </row>
    <row r="12" spans="1:10">
      <c r="A12">
        <v>262910000</v>
      </c>
      <c r="B12">
        <v>467230000</v>
      </c>
      <c r="C12">
        <v>382080000</v>
      </c>
      <c r="D12">
        <f t="shared" si="0"/>
        <v>382080000</v>
      </c>
      <c r="E12" t="s">
        <v>1133</v>
      </c>
      <c r="F12" t="s">
        <v>6123</v>
      </c>
      <c r="G12" s="8" t="s">
        <v>1536</v>
      </c>
      <c r="H12" t="s">
        <v>1540</v>
      </c>
      <c r="I12" s="8" t="s">
        <v>1605</v>
      </c>
      <c r="J12" s="8" t="s">
        <v>1606</v>
      </c>
    </row>
    <row r="13" spans="1:10">
      <c r="A13">
        <v>245980000</v>
      </c>
      <c r="B13">
        <v>333850000</v>
      </c>
      <c r="C13">
        <v>321490000</v>
      </c>
      <c r="D13">
        <f t="shared" si="0"/>
        <v>321490000</v>
      </c>
      <c r="E13" t="s">
        <v>269</v>
      </c>
      <c r="F13" t="s">
        <v>6124</v>
      </c>
      <c r="G13" s="8" t="s">
        <v>1607</v>
      </c>
      <c r="H13" t="s">
        <v>1584</v>
      </c>
      <c r="I13" s="8" t="s">
        <v>1608</v>
      </c>
      <c r="J13" s="8" t="s">
        <v>1609</v>
      </c>
    </row>
    <row r="14" spans="1:10">
      <c r="A14">
        <v>231040000</v>
      </c>
      <c r="B14">
        <v>261910000</v>
      </c>
      <c r="C14">
        <v>239450000</v>
      </c>
      <c r="D14">
        <f t="shared" si="0"/>
        <v>239450000</v>
      </c>
      <c r="E14" t="s">
        <v>1136</v>
      </c>
      <c r="F14" t="s">
        <v>6125</v>
      </c>
      <c r="G14" s="8" t="s">
        <v>1536</v>
      </c>
      <c r="H14" t="s">
        <v>1540</v>
      </c>
      <c r="I14" s="8" t="s">
        <v>1620</v>
      </c>
      <c r="J14" s="8" t="s">
        <v>1621</v>
      </c>
    </row>
    <row r="15" spans="1:10">
      <c r="A15">
        <v>187150000</v>
      </c>
      <c r="B15">
        <v>184960000</v>
      </c>
      <c r="C15">
        <v>166920000</v>
      </c>
      <c r="D15">
        <f t="shared" si="0"/>
        <v>184960000</v>
      </c>
      <c r="E15" t="s">
        <v>832</v>
      </c>
      <c r="F15" t="s">
        <v>6126</v>
      </c>
      <c r="G15" s="8" t="s">
        <v>1536</v>
      </c>
      <c r="H15" t="s">
        <v>1540</v>
      </c>
      <c r="I15" s="8" t="s">
        <v>1541</v>
      </c>
      <c r="J15" s="8" t="s">
        <v>1648</v>
      </c>
    </row>
    <row r="16" spans="1:10">
      <c r="A16">
        <v>183660000</v>
      </c>
      <c r="B16">
        <v>305860000</v>
      </c>
      <c r="C16">
        <v>268250000</v>
      </c>
      <c r="D16">
        <f t="shared" si="0"/>
        <v>268250000</v>
      </c>
      <c r="E16" t="s">
        <v>239</v>
      </c>
      <c r="F16" t="s">
        <v>6127</v>
      </c>
      <c r="G16" s="8" t="s">
        <v>1536</v>
      </c>
      <c r="H16" t="s">
        <v>1540</v>
      </c>
      <c r="I16" s="8" t="s">
        <v>1650</v>
      </c>
      <c r="J16" s="8" t="s">
        <v>1651</v>
      </c>
    </row>
    <row r="17" spans="1:10">
      <c r="A17">
        <v>171930000</v>
      </c>
      <c r="B17">
        <v>237610000</v>
      </c>
      <c r="C17">
        <v>215640000</v>
      </c>
      <c r="D17">
        <f t="shared" si="0"/>
        <v>215640000</v>
      </c>
      <c r="E17" t="s">
        <v>712</v>
      </c>
      <c r="F17" t="s">
        <v>6128</v>
      </c>
      <c r="G17" s="8" t="s">
        <v>1536</v>
      </c>
      <c r="H17" t="s">
        <v>1540</v>
      </c>
      <c r="I17" s="8" t="s">
        <v>1541</v>
      </c>
      <c r="J17" s="8" t="s">
        <v>1658</v>
      </c>
    </row>
    <row r="18" spans="1:10">
      <c r="A18">
        <v>168730000</v>
      </c>
      <c r="B18">
        <v>277690000</v>
      </c>
      <c r="C18">
        <v>255660000</v>
      </c>
      <c r="D18">
        <f t="shared" si="0"/>
        <v>255660000</v>
      </c>
      <c r="E18" t="s">
        <v>1155</v>
      </c>
      <c r="F18" t="s">
        <v>6129</v>
      </c>
      <c r="G18" s="8" t="s">
        <v>1536</v>
      </c>
      <c r="H18" t="s">
        <v>1540</v>
      </c>
      <c r="I18" s="8" t="s">
        <v>1541</v>
      </c>
      <c r="J18" s="8" t="s">
        <v>1664</v>
      </c>
    </row>
    <row r="19" spans="1:10">
      <c r="A19">
        <v>158880000</v>
      </c>
      <c r="B19">
        <v>164140000</v>
      </c>
      <c r="C19">
        <v>130130000</v>
      </c>
      <c r="D19">
        <f t="shared" si="0"/>
        <v>158880000</v>
      </c>
      <c r="E19" t="s">
        <v>637</v>
      </c>
      <c r="F19" t="s">
        <v>6130</v>
      </c>
      <c r="G19" s="8" t="s">
        <v>1536</v>
      </c>
      <c r="H19" t="s">
        <v>1584</v>
      </c>
      <c r="I19" s="8" t="s">
        <v>1670</v>
      </c>
      <c r="J19" s="8" t="s">
        <v>1671</v>
      </c>
    </row>
    <row r="20" spans="1:10">
      <c r="A20">
        <v>147590000</v>
      </c>
      <c r="B20">
        <v>279330000</v>
      </c>
      <c r="C20">
        <v>236760000</v>
      </c>
      <c r="D20">
        <f t="shared" si="0"/>
        <v>236760000</v>
      </c>
      <c r="E20" t="s">
        <v>310</v>
      </c>
      <c r="F20" t="s">
        <v>6131</v>
      </c>
      <c r="G20" s="8" t="s">
        <v>1536</v>
      </c>
      <c r="H20" t="s">
        <v>1540</v>
      </c>
      <c r="I20" s="8" t="s">
        <v>1541</v>
      </c>
      <c r="J20" s="8" t="s">
        <v>1682</v>
      </c>
    </row>
    <row r="21" spans="1:10">
      <c r="A21">
        <v>143490000</v>
      </c>
      <c r="B21">
        <v>220110000</v>
      </c>
      <c r="C21">
        <v>198540000</v>
      </c>
      <c r="D21">
        <f t="shared" si="0"/>
        <v>198540000</v>
      </c>
      <c r="E21" t="s">
        <v>201</v>
      </c>
      <c r="F21" t="s">
        <v>6132</v>
      </c>
      <c r="G21" s="8" t="s">
        <v>1536</v>
      </c>
      <c r="H21" t="s">
        <v>1687</v>
      </c>
      <c r="I21" s="8" t="s">
        <v>1585</v>
      </c>
      <c r="J21" s="8" t="s">
        <v>1688</v>
      </c>
    </row>
    <row r="22" spans="1:10">
      <c r="A22">
        <v>136710000</v>
      </c>
      <c r="B22">
        <v>318300000</v>
      </c>
      <c r="C22">
        <v>285090000</v>
      </c>
      <c r="D22">
        <f t="shared" si="0"/>
        <v>285090000</v>
      </c>
      <c r="E22" t="s">
        <v>1173</v>
      </c>
      <c r="F22" t="s">
        <v>6133</v>
      </c>
      <c r="G22" s="8" t="s">
        <v>1536</v>
      </c>
      <c r="H22" t="s">
        <v>1529</v>
      </c>
      <c r="I22" s="8" t="s">
        <v>1541</v>
      </c>
      <c r="J22" s="8" t="s">
        <v>1702</v>
      </c>
    </row>
    <row r="23" spans="1:10">
      <c r="A23">
        <v>132740000</v>
      </c>
      <c r="B23">
        <v>214080000</v>
      </c>
      <c r="C23">
        <v>201850000</v>
      </c>
      <c r="D23">
        <f t="shared" si="0"/>
        <v>201850000</v>
      </c>
      <c r="E23" t="s">
        <v>518</v>
      </c>
      <c r="F23" t="s">
        <v>6134</v>
      </c>
      <c r="G23" s="8" t="s">
        <v>1536</v>
      </c>
      <c r="H23" t="s">
        <v>1540</v>
      </c>
      <c r="I23" s="8" t="s">
        <v>1541</v>
      </c>
      <c r="J23" s="8" t="s">
        <v>1706</v>
      </c>
    </row>
    <row r="24" spans="1:10">
      <c r="A24">
        <v>123360000</v>
      </c>
      <c r="B24">
        <v>282430000</v>
      </c>
      <c r="C24">
        <v>214900000</v>
      </c>
      <c r="D24">
        <f t="shared" si="0"/>
        <v>214900000</v>
      </c>
      <c r="E24" t="s">
        <v>36</v>
      </c>
      <c r="F24" t="s">
        <v>6135</v>
      </c>
      <c r="G24" s="8" t="s">
        <v>1536</v>
      </c>
      <c r="H24" t="s">
        <v>1540</v>
      </c>
      <c r="I24" s="8" t="s">
        <v>1670</v>
      </c>
      <c r="J24" s="8" t="s">
        <v>1734</v>
      </c>
    </row>
    <row r="25" spans="1:10">
      <c r="A25">
        <v>118120000</v>
      </c>
      <c r="B25">
        <v>353080000</v>
      </c>
      <c r="C25">
        <v>388000000</v>
      </c>
      <c r="D25">
        <f t="shared" si="0"/>
        <v>353080000</v>
      </c>
      <c r="E25" t="s">
        <v>1249</v>
      </c>
      <c r="F25" t="s">
        <v>6136</v>
      </c>
      <c r="G25" s="8" t="s">
        <v>1743</v>
      </c>
      <c r="H25" t="s">
        <v>1540</v>
      </c>
      <c r="I25" s="8" t="s">
        <v>1744</v>
      </c>
      <c r="J25" s="8" t="s">
        <v>1745</v>
      </c>
    </row>
    <row r="26" spans="1:10">
      <c r="A26">
        <v>114370000</v>
      </c>
      <c r="B26">
        <v>168630000</v>
      </c>
      <c r="C26">
        <v>162400000</v>
      </c>
      <c r="D26">
        <f t="shared" si="0"/>
        <v>162400000</v>
      </c>
      <c r="E26" t="s">
        <v>1043</v>
      </c>
      <c r="F26" t="s">
        <v>6137</v>
      </c>
      <c r="G26" s="8" t="s">
        <v>1536</v>
      </c>
      <c r="H26" t="s">
        <v>1584</v>
      </c>
      <c r="I26" s="8" t="s">
        <v>1541</v>
      </c>
      <c r="J26" s="8" t="s">
        <v>1750</v>
      </c>
    </row>
    <row r="27" spans="1:10">
      <c r="A27">
        <v>100570000</v>
      </c>
      <c r="B27">
        <v>393660000</v>
      </c>
      <c r="C27">
        <v>319990000</v>
      </c>
      <c r="D27">
        <f t="shared" si="0"/>
        <v>319990000</v>
      </c>
      <c r="E27" t="s">
        <v>1147</v>
      </c>
      <c r="F27" t="s">
        <v>6138</v>
      </c>
      <c r="G27" s="8" t="s">
        <v>1536</v>
      </c>
      <c r="H27" t="s">
        <v>1540</v>
      </c>
      <c r="I27" s="8" t="s">
        <v>1541</v>
      </c>
      <c r="J27" s="8" t="s">
        <v>1794</v>
      </c>
    </row>
    <row r="28" spans="1:10">
      <c r="A28">
        <v>90439000</v>
      </c>
      <c r="B28">
        <v>264590000</v>
      </c>
      <c r="C28">
        <v>233710000</v>
      </c>
      <c r="D28">
        <f t="shared" si="0"/>
        <v>233710000</v>
      </c>
      <c r="E28" t="s">
        <v>277</v>
      </c>
      <c r="F28" t="s">
        <v>6139</v>
      </c>
      <c r="G28" s="8" t="s">
        <v>1834</v>
      </c>
      <c r="H28" t="s">
        <v>1835</v>
      </c>
      <c r="I28" s="8" t="s">
        <v>1836</v>
      </c>
      <c r="J28" s="8" t="s">
        <v>1837</v>
      </c>
    </row>
    <row r="29" spans="1:10">
      <c r="A29">
        <v>89501000</v>
      </c>
      <c r="B29">
        <v>113190000</v>
      </c>
      <c r="C29">
        <v>96598000</v>
      </c>
      <c r="D29">
        <f t="shared" si="0"/>
        <v>96598000</v>
      </c>
      <c r="E29" t="s">
        <v>323</v>
      </c>
      <c r="F29" t="s">
        <v>6140</v>
      </c>
      <c r="G29" s="8" t="s">
        <v>1536</v>
      </c>
      <c r="H29" t="s">
        <v>1540</v>
      </c>
      <c r="I29" s="8" t="s">
        <v>1541</v>
      </c>
      <c r="J29" s="8" t="s">
        <v>1838</v>
      </c>
    </row>
    <row r="30" spans="1:10">
      <c r="A30">
        <v>88729000</v>
      </c>
      <c r="B30">
        <v>125690000</v>
      </c>
      <c r="C30">
        <v>99543000</v>
      </c>
      <c r="D30">
        <f t="shared" si="0"/>
        <v>99543000</v>
      </c>
      <c r="E30" t="s">
        <v>83</v>
      </c>
      <c r="F30" t="s">
        <v>6141</v>
      </c>
      <c r="G30" s="8" t="s">
        <v>1536</v>
      </c>
      <c r="H30" t="s">
        <v>1540</v>
      </c>
      <c r="I30" s="8" t="s">
        <v>1541</v>
      </c>
      <c r="J30" s="8" t="s">
        <v>1844</v>
      </c>
    </row>
    <row r="31" spans="1:10">
      <c r="A31">
        <v>86999000</v>
      </c>
      <c r="B31">
        <v>321700000</v>
      </c>
      <c r="C31">
        <v>320460000</v>
      </c>
      <c r="D31">
        <f t="shared" si="0"/>
        <v>320460000</v>
      </c>
      <c r="E31" t="s">
        <v>147</v>
      </c>
      <c r="F31" t="s">
        <v>6142</v>
      </c>
      <c r="G31" s="8" t="s">
        <v>1536</v>
      </c>
      <c r="H31" t="s">
        <v>1540</v>
      </c>
      <c r="I31" s="8" t="s">
        <v>1541</v>
      </c>
      <c r="J31" s="8" t="s">
        <v>1861</v>
      </c>
    </row>
    <row r="32" spans="1:10">
      <c r="A32">
        <v>85725000</v>
      </c>
      <c r="B32">
        <v>189860000</v>
      </c>
      <c r="C32">
        <v>196870000</v>
      </c>
      <c r="D32">
        <f t="shared" si="0"/>
        <v>189860000</v>
      </c>
      <c r="E32" t="s">
        <v>819</v>
      </c>
      <c r="F32" t="s">
        <v>6143</v>
      </c>
      <c r="G32" s="8" t="s">
        <v>1536</v>
      </c>
      <c r="H32" t="s">
        <v>1529</v>
      </c>
      <c r="I32" s="8" t="s">
        <v>1868</v>
      </c>
      <c r="J32" s="8" t="s">
        <v>1869</v>
      </c>
    </row>
    <row r="33" spans="1:10">
      <c r="A33">
        <v>85075000</v>
      </c>
      <c r="B33">
        <v>167770000</v>
      </c>
      <c r="C33">
        <v>148280000</v>
      </c>
      <c r="D33">
        <f t="shared" si="0"/>
        <v>148280000</v>
      </c>
      <c r="E33" t="s">
        <v>845</v>
      </c>
      <c r="F33" t="s">
        <v>6144</v>
      </c>
      <c r="G33" s="8" t="s">
        <v>1536</v>
      </c>
      <c r="H33" t="s">
        <v>1540</v>
      </c>
      <c r="I33" s="8" t="s">
        <v>1541</v>
      </c>
      <c r="J33" s="8" t="s">
        <v>1870</v>
      </c>
    </row>
    <row r="34" spans="1:10">
      <c r="A34">
        <v>68856000</v>
      </c>
      <c r="B34">
        <v>96306000</v>
      </c>
      <c r="C34">
        <v>95086000</v>
      </c>
      <c r="D34">
        <f t="shared" si="0"/>
        <v>95086000</v>
      </c>
      <c r="E34" t="s">
        <v>238</v>
      </c>
      <c r="F34" t="s">
        <v>238</v>
      </c>
      <c r="G34" s="8" t="s">
        <v>1923</v>
      </c>
      <c r="H34" t="s">
        <v>1924</v>
      </c>
      <c r="I34" s="8" t="s">
        <v>1925</v>
      </c>
      <c r="J34" s="8" t="s">
        <v>1926</v>
      </c>
    </row>
    <row r="35" spans="1:10">
      <c r="A35">
        <v>66960000</v>
      </c>
      <c r="B35">
        <v>179410000</v>
      </c>
      <c r="C35">
        <v>160700000</v>
      </c>
      <c r="D35">
        <f t="shared" si="0"/>
        <v>160700000</v>
      </c>
      <c r="E35" t="s">
        <v>1071</v>
      </c>
      <c r="F35" t="s">
        <v>6145</v>
      </c>
      <c r="G35" s="8" t="s">
        <v>1536</v>
      </c>
      <c r="H35" t="s">
        <v>1540</v>
      </c>
      <c r="I35" s="8" t="s">
        <v>1541</v>
      </c>
      <c r="J35" s="8" t="s">
        <v>1931</v>
      </c>
    </row>
    <row r="36" spans="1:10">
      <c r="A36">
        <v>63536000</v>
      </c>
      <c r="B36">
        <v>89352000</v>
      </c>
      <c r="C36">
        <v>129600000</v>
      </c>
      <c r="D36">
        <f t="shared" si="0"/>
        <v>89352000</v>
      </c>
      <c r="E36" t="s">
        <v>724</v>
      </c>
      <c r="F36" t="s">
        <v>6146</v>
      </c>
      <c r="G36" s="8" t="s">
        <v>1536</v>
      </c>
      <c r="H36" t="s">
        <v>1540</v>
      </c>
      <c r="I36" s="8" t="s">
        <v>1541</v>
      </c>
      <c r="J36" s="8" t="s">
        <v>1950</v>
      </c>
    </row>
    <row r="37" spans="1:10">
      <c r="A37">
        <v>54991000</v>
      </c>
      <c r="B37">
        <v>118840000</v>
      </c>
      <c r="C37">
        <v>104460000</v>
      </c>
      <c r="D37">
        <f t="shared" si="0"/>
        <v>104460000</v>
      </c>
      <c r="E37" t="s">
        <v>818</v>
      </c>
      <c r="F37" t="s">
        <v>6147</v>
      </c>
      <c r="G37" s="8" t="s">
        <v>1536</v>
      </c>
      <c r="H37" t="s">
        <v>1540</v>
      </c>
      <c r="I37" s="8" t="s">
        <v>1541</v>
      </c>
      <c r="J37" s="8" t="s">
        <v>1999</v>
      </c>
    </row>
    <row r="38" spans="1:10">
      <c r="A38">
        <v>44590000</v>
      </c>
      <c r="B38">
        <v>53261000</v>
      </c>
      <c r="C38">
        <v>48323000</v>
      </c>
      <c r="D38">
        <f t="shared" si="0"/>
        <v>48323000</v>
      </c>
      <c r="E38" t="s">
        <v>114</v>
      </c>
      <c r="F38" t="s">
        <v>6148</v>
      </c>
      <c r="G38" s="8" t="s">
        <v>1536</v>
      </c>
      <c r="H38" t="s">
        <v>1540</v>
      </c>
      <c r="I38" s="8" t="s">
        <v>1585</v>
      </c>
      <c r="J38" s="8" t="s">
        <v>2077</v>
      </c>
    </row>
    <row r="39" spans="1:10">
      <c r="A39">
        <v>41363000</v>
      </c>
      <c r="B39">
        <v>67202000</v>
      </c>
      <c r="C39">
        <v>62712000</v>
      </c>
      <c r="D39">
        <f t="shared" si="0"/>
        <v>62712000</v>
      </c>
      <c r="E39" t="s">
        <v>565</v>
      </c>
      <c r="F39" t="s">
        <v>6149</v>
      </c>
      <c r="G39" s="8" t="s">
        <v>1536</v>
      </c>
      <c r="H39" t="s">
        <v>1540</v>
      </c>
      <c r="I39" s="8" t="s">
        <v>1541</v>
      </c>
      <c r="J39" s="8" t="s">
        <v>2102</v>
      </c>
    </row>
    <row r="40" spans="1:10">
      <c r="A40">
        <v>39709000</v>
      </c>
      <c r="B40">
        <v>189400000</v>
      </c>
      <c r="C40">
        <v>157140000</v>
      </c>
      <c r="D40">
        <f t="shared" si="0"/>
        <v>157140000</v>
      </c>
      <c r="E40" t="s">
        <v>963</v>
      </c>
      <c r="F40" t="s">
        <v>6150</v>
      </c>
      <c r="G40" s="8" t="s">
        <v>1536</v>
      </c>
      <c r="H40" t="s">
        <v>1529</v>
      </c>
      <c r="I40" s="8" t="s">
        <v>1541</v>
      </c>
      <c r="J40" s="8" t="s">
        <v>2112</v>
      </c>
    </row>
    <row r="41" spans="1:10">
      <c r="A41">
        <v>36931000</v>
      </c>
      <c r="B41">
        <v>29557000</v>
      </c>
      <c r="C41">
        <v>30846000</v>
      </c>
      <c r="D41">
        <f t="shared" si="0"/>
        <v>30846000</v>
      </c>
      <c r="E41" t="s">
        <v>1053</v>
      </c>
      <c r="F41" t="s">
        <v>6151</v>
      </c>
      <c r="G41" s="8" t="s">
        <v>1536</v>
      </c>
      <c r="H41" t="s">
        <v>1540</v>
      </c>
      <c r="I41" s="8" t="s">
        <v>1541</v>
      </c>
      <c r="J41" s="8" t="s">
        <v>2136</v>
      </c>
    </row>
    <row r="42" spans="1:10">
      <c r="A42">
        <v>13633000</v>
      </c>
      <c r="B42">
        <v>80349000</v>
      </c>
      <c r="C42">
        <v>66380000</v>
      </c>
      <c r="D42">
        <f t="shared" si="0"/>
        <v>66380000</v>
      </c>
      <c r="E42" t="s">
        <v>1388</v>
      </c>
      <c r="F42" t="s">
        <v>6152</v>
      </c>
      <c r="G42" s="8" t="s">
        <v>1536</v>
      </c>
      <c r="H42" t="s">
        <v>2517</v>
      </c>
      <c r="I42" s="8" t="s">
        <v>2518</v>
      </c>
      <c r="J42" s="8" t="s">
        <v>2519</v>
      </c>
    </row>
    <row r="43" spans="1:10">
      <c r="A43">
        <v>0</v>
      </c>
      <c r="B43">
        <v>30948000</v>
      </c>
      <c r="C43">
        <v>74361000</v>
      </c>
      <c r="D43">
        <f t="shared" si="0"/>
        <v>30948000</v>
      </c>
      <c r="E43" t="s">
        <v>112</v>
      </c>
      <c r="F43" t="s">
        <v>6153</v>
      </c>
      <c r="G43" s="8" t="s">
        <v>1536</v>
      </c>
      <c r="H43" t="s">
        <v>1540</v>
      </c>
      <c r="I43" s="8" t="s">
        <v>3142</v>
      </c>
      <c r="J43" s="8" t="s">
        <v>3143</v>
      </c>
    </row>
    <row r="44" spans="1:10">
      <c r="A44">
        <v>0</v>
      </c>
      <c r="B44">
        <v>19925000</v>
      </c>
      <c r="C44">
        <v>16300000</v>
      </c>
      <c r="D44">
        <f t="shared" si="0"/>
        <v>16300000</v>
      </c>
      <c r="E44" t="s">
        <v>136</v>
      </c>
      <c r="F44" t="s">
        <v>6154</v>
      </c>
      <c r="G44" s="8" t="s">
        <v>1536</v>
      </c>
      <c r="H44" t="s">
        <v>1540</v>
      </c>
      <c r="I44" s="8" t="s">
        <v>1541</v>
      </c>
      <c r="J44" s="8" t="s">
        <v>3208</v>
      </c>
    </row>
    <row r="45" spans="1:10">
      <c r="A45">
        <v>0</v>
      </c>
      <c r="B45">
        <v>8061100</v>
      </c>
      <c r="C45">
        <v>11398000</v>
      </c>
      <c r="D45">
        <f t="shared" si="0"/>
        <v>8061100</v>
      </c>
      <c r="E45" t="s">
        <v>457</v>
      </c>
      <c r="F45" t="s">
        <v>6193</v>
      </c>
      <c r="G45" t="s">
        <v>3932</v>
      </c>
      <c r="H45" t="s">
        <v>3933</v>
      </c>
      <c r="I45" s="8" t="s">
        <v>3934</v>
      </c>
      <c r="J45" t="s">
        <v>3935</v>
      </c>
    </row>
    <row r="46" spans="1:10">
      <c r="A46">
        <v>0</v>
      </c>
      <c r="B46">
        <v>88870000</v>
      </c>
      <c r="C46">
        <v>81923000</v>
      </c>
      <c r="D46">
        <f t="shared" si="0"/>
        <v>81923000</v>
      </c>
      <c r="E46" t="s">
        <v>810</v>
      </c>
      <c r="F46" t="s">
        <v>6155</v>
      </c>
      <c r="G46" s="8" t="s">
        <v>1536</v>
      </c>
      <c r="H46" t="s">
        <v>1924</v>
      </c>
      <c r="I46" s="8" t="s">
        <v>1541</v>
      </c>
      <c r="J46" s="8" t="s">
        <v>4770</v>
      </c>
    </row>
    <row r="47" spans="1:10">
      <c r="A47">
        <v>0</v>
      </c>
      <c r="B47">
        <v>0</v>
      </c>
      <c r="C47">
        <v>0</v>
      </c>
      <c r="D47">
        <f t="shared" si="0"/>
        <v>0</v>
      </c>
      <c r="E47" t="s">
        <v>1347</v>
      </c>
      <c r="F47" t="s">
        <v>6156</v>
      </c>
      <c r="G47" s="8" t="s">
        <v>5930</v>
      </c>
      <c r="H47" t="s">
        <v>1924</v>
      </c>
      <c r="I47" s="8" t="s">
        <v>5931</v>
      </c>
      <c r="J47" s="8" t="s">
        <v>5932</v>
      </c>
    </row>
    <row r="48" spans="1:10">
      <c r="A48">
        <v>596800000</v>
      </c>
      <c r="B48">
        <v>1045400000</v>
      </c>
      <c r="C48">
        <v>996220000</v>
      </c>
      <c r="D48">
        <f t="shared" si="0"/>
        <v>996220000</v>
      </c>
      <c r="E48" t="s">
        <v>545</v>
      </c>
      <c r="F48" t="s">
        <v>6157</v>
      </c>
      <c r="G48" s="6" t="s">
        <v>1528</v>
      </c>
      <c r="H48" t="s">
        <v>1529</v>
      </c>
      <c r="I48" s="6" t="s">
        <v>1530</v>
      </c>
      <c r="J48" s="6" t="s">
        <v>1531</v>
      </c>
    </row>
    <row r="49" spans="1:10">
      <c r="A49">
        <v>407230000</v>
      </c>
      <c r="B49">
        <v>531050000</v>
      </c>
      <c r="C49">
        <v>514260000</v>
      </c>
      <c r="D49">
        <f t="shared" si="0"/>
        <v>514260000</v>
      </c>
      <c r="E49" t="s">
        <v>1126</v>
      </c>
      <c r="F49" t="s">
        <v>6158</v>
      </c>
      <c r="G49" s="6" t="s">
        <v>1528</v>
      </c>
      <c r="H49" t="s">
        <v>1543</v>
      </c>
      <c r="I49" s="6" t="s">
        <v>1544</v>
      </c>
      <c r="J49" s="6" t="s">
        <v>1545</v>
      </c>
    </row>
    <row r="50" spans="1:10">
      <c r="A50">
        <v>401490000</v>
      </c>
      <c r="B50">
        <v>674350000</v>
      </c>
      <c r="C50">
        <v>599930000</v>
      </c>
      <c r="D50">
        <f t="shared" si="0"/>
        <v>599930000</v>
      </c>
      <c r="E50" t="s">
        <v>331</v>
      </c>
      <c r="F50" t="s">
        <v>6159</v>
      </c>
      <c r="G50" s="6" t="s">
        <v>1528</v>
      </c>
      <c r="H50" t="s">
        <v>1546</v>
      </c>
      <c r="I50" s="6" t="s">
        <v>1547</v>
      </c>
      <c r="J50" s="6" t="s">
        <v>1548</v>
      </c>
    </row>
    <row r="51" spans="1:10">
      <c r="A51">
        <v>335040000</v>
      </c>
      <c r="B51">
        <v>410330000</v>
      </c>
      <c r="C51">
        <v>387590000</v>
      </c>
      <c r="D51">
        <f t="shared" si="0"/>
        <v>387590000</v>
      </c>
      <c r="E51" t="s">
        <v>477</v>
      </c>
      <c r="F51" t="s">
        <v>6160</v>
      </c>
      <c r="G51" s="6" t="s">
        <v>1528</v>
      </c>
      <c r="H51" t="s">
        <v>1566</v>
      </c>
      <c r="I51" s="6" t="s">
        <v>1567</v>
      </c>
      <c r="J51" s="6" t="s">
        <v>1568</v>
      </c>
    </row>
    <row r="52" spans="1:10">
      <c r="A52">
        <v>235260000</v>
      </c>
      <c r="B52">
        <v>218460000</v>
      </c>
      <c r="C52">
        <v>191230000</v>
      </c>
      <c r="D52">
        <f t="shared" si="0"/>
        <v>218460000</v>
      </c>
      <c r="E52" t="s">
        <v>771</v>
      </c>
      <c r="F52" t="s">
        <v>6161</v>
      </c>
      <c r="G52" s="6" t="s">
        <v>1617</v>
      </c>
      <c r="H52" t="s">
        <v>1566</v>
      </c>
      <c r="I52" s="6" t="s">
        <v>1618</v>
      </c>
      <c r="J52" s="6" t="s">
        <v>1619</v>
      </c>
    </row>
    <row r="53" spans="1:10">
      <c r="A53">
        <v>222620000</v>
      </c>
      <c r="B53">
        <v>363680000</v>
      </c>
      <c r="C53">
        <v>331730000</v>
      </c>
      <c r="D53">
        <f t="shared" si="0"/>
        <v>331730000</v>
      </c>
      <c r="E53" t="s">
        <v>7</v>
      </c>
      <c r="F53" t="s">
        <v>6162</v>
      </c>
      <c r="G53" s="6" t="s">
        <v>1625</v>
      </c>
      <c r="H53" t="s">
        <v>1584</v>
      </c>
      <c r="I53" s="6" t="s">
        <v>1626</v>
      </c>
      <c r="J53" s="6" t="s">
        <v>1627</v>
      </c>
    </row>
    <row r="54" spans="1:10">
      <c r="A54">
        <v>209040000</v>
      </c>
      <c r="B54">
        <v>253650000</v>
      </c>
      <c r="C54">
        <v>255350000</v>
      </c>
      <c r="D54">
        <f t="shared" si="0"/>
        <v>253650000</v>
      </c>
      <c r="E54" t="s">
        <v>294</v>
      </c>
      <c r="F54" t="s">
        <v>6163</v>
      </c>
      <c r="G54" s="6" t="s">
        <v>1528</v>
      </c>
      <c r="H54" t="s">
        <v>1632</v>
      </c>
      <c r="I54" s="6" t="s">
        <v>1633</v>
      </c>
      <c r="J54" s="6" t="s">
        <v>1634</v>
      </c>
    </row>
    <row r="55" spans="1:10">
      <c r="A55">
        <v>200100000</v>
      </c>
      <c r="B55">
        <v>192520000</v>
      </c>
      <c r="C55">
        <v>186540000</v>
      </c>
      <c r="D55">
        <f t="shared" si="0"/>
        <v>192520000</v>
      </c>
      <c r="E55" t="s">
        <v>291</v>
      </c>
      <c r="F55" t="s">
        <v>6164</v>
      </c>
      <c r="G55" s="6" t="s">
        <v>1528</v>
      </c>
      <c r="H55" t="s">
        <v>1540</v>
      </c>
      <c r="I55" s="6" t="s">
        <v>1635</v>
      </c>
      <c r="J55" s="6" t="s">
        <v>1636</v>
      </c>
    </row>
    <row r="56" spans="1:10">
      <c r="A56">
        <v>199750000</v>
      </c>
      <c r="B56">
        <v>183030000</v>
      </c>
      <c r="C56">
        <v>178690000</v>
      </c>
      <c r="D56">
        <f t="shared" si="0"/>
        <v>183030000</v>
      </c>
      <c r="E56" t="s">
        <v>587</v>
      </c>
      <c r="F56" t="s">
        <v>6165</v>
      </c>
      <c r="G56" s="6" t="s">
        <v>1528</v>
      </c>
      <c r="H56" t="s">
        <v>1540</v>
      </c>
      <c r="I56" s="6" t="s">
        <v>1530</v>
      </c>
      <c r="J56" s="6" t="s">
        <v>1640</v>
      </c>
    </row>
    <row r="57" spans="1:10">
      <c r="A57">
        <v>191070000</v>
      </c>
      <c r="B57">
        <v>139740000</v>
      </c>
      <c r="C57">
        <v>174140000</v>
      </c>
      <c r="D57">
        <f t="shared" si="0"/>
        <v>174140000</v>
      </c>
      <c r="E57" t="s">
        <v>109</v>
      </c>
      <c r="F57" t="s">
        <v>6166</v>
      </c>
      <c r="G57" s="6" t="s">
        <v>1528</v>
      </c>
      <c r="H57" t="s">
        <v>1540</v>
      </c>
      <c r="I57" s="6" t="s">
        <v>1644</v>
      </c>
      <c r="J57" s="6" t="s">
        <v>1645</v>
      </c>
    </row>
    <row r="58" spans="1:10">
      <c r="A58">
        <v>184570000</v>
      </c>
      <c r="B58">
        <v>297340000</v>
      </c>
      <c r="C58">
        <v>203170000</v>
      </c>
      <c r="D58">
        <f t="shared" si="0"/>
        <v>203170000</v>
      </c>
      <c r="E58" t="s">
        <v>521</v>
      </c>
      <c r="F58" t="s">
        <v>6167</v>
      </c>
      <c r="G58" s="6" t="s">
        <v>1528</v>
      </c>
      <c r="H58" t="s">
        <v>1540</v>
      </c>
      <c r="I58" s="6" t="s">
        <v>1530</v>
      </c>
      <c r="J58" s="6" t="s">
        <v>1649</v>
      </c>
    </row>
    <row r="59" spans="1:10">
      <c r="A59">
        <v>180920000</v>
      </c>
      <c r="B59">
        <v>286710000</v>
      </c>
      <c r="C59">
        <v>278900000</v>
      </c>
      <c r="D59">
        <f t="shared" si="0"/>
        <v>278900000</v>
      </c>
      <c r="E59" t="s">
        <v>1042</v>
      </c>
      <c r="F59" t="s">
        <v>6168</v>
      </c>
      <c r="G59" s="6" t="s">
        <v>1528</v>
      </c>
      <c r="H59" t="s">
        <v>1652</v>
      </c>
      <c r="I59" s="6" t="s">
        <v>1653</v>
      </c>
      <c r="J59" s="6" t="s">
        <v>1654</v>
      </c>
    </row>
    <row r="60" spans="1:10">
      <c r="A60">
        <v>170330000</v>
      </c>
      <c r="B60">
        <v>219400000</v>
      </c>
      <c r="C60">
        <v>247850000</v>
      </c>
      <c r="D60">
        <f t="shared" si="0"/>
        <v>219400000</v>
      </c>
      <c r="E60" t="s">
        <v>1251</v>
      </c>
      <c r="F60" t="s">
        <v>6169</v>
      </c>
      <c r="G60" s="6" t="s">
        <v>1528</v>
      </c>
      <c r="H60" t="s">
        <v>1662</v>
      </c>
      <c r="I60" s="6" t="s">
        <v>1530</v>
      </c>
      <c r="J60" s="6" t="s">
        <v>1663</v>
      </c>
    </row>
    <row r="61" spans="1:10">
      <c r="A61">
        <v>166060000</v>
      </c>
      <c r="B61">
        <v>252770000</v>
      </c>
      <c r="C61">
        <v>275400000</v>
      </c>
      <c r="D61">
        <f t="shared" si="0"/>
        <v>252770000</v>
      </c>
      <c r="E61" t="s">
        <v>673</v>
      </c>
      <c r="F61" t="s">
        <v>6170</v>
      </c>
      <c r="G61" s="6" t="s">
        <v>1528</v>
      </c>
      <c r="H61" t="s">
        <v>1665</v>
      </c>
      <c r="I61" s="6" t="s">
        <v>1530</v>
      </c>
      <c r="J61" s="6" t="s">
        <v>1666</v>
      </c>
    </row>
    <row r="62" spans="1:10">
      <c r="A62">
        <v>158430000</v>
      </c>
      <c r="B62">
        <v>243790000</v>
      </c>
      <c r="C62">
        <v>228900000</v>
      </c>
      <c r="D62">
        <f t="shared" si="0"/>
        <v>228900000</v>
      </c>
      <c r="E62" t="s">
        <v>1330</v>
      </c>
      <c r="F62" t="s">
        <v>6171</v>
      </c>
      <c r="G62" s="6" t="s">
        <v>1528</v>
      </c>
      <c r="H62" t="s">
        <v>1672</v>
      </c>
      <c r="I62" s="6" t="s">
        <v>1547</v>
      </c>
      <c r="J62" s="6" t="s">
        <v>1673</v>
      </c>
    </row>
    <row r="63" spans="1:10">
      <c r="A63">
        <v>143320000</v>
      </c>
      <c r="B63">
        <v>211880000</v>
      </c>
      <c r="C63">
        <v>195870000</v>
      </c>
      <c r="D63">
        <f t="shared" si="0"/>
        <v>195870000</v>
      </c>
      <c r="E63" t="s">
        <v>258</v>
      </c>
      <c r="F63" t="s">
        <v>6172</v>
      </c>
      <c r="G63" s="6" t="s">
        <v>1528</v>
      </c>
      <c r="H63" t="s">
        <v>1566</v>
      </c>
      <c r="I63" s="6" t="s">
        <v>1530</v>
      </c>
      <c r="J63" s="6" t="s">
        <v>1689</v>
      </c>
    </row>
    <row r="64" spans="1:10">
      <c r="A64">
        <v>138000000</v>
      </c>
      <c r="B64">
        <v>143680000</v>
      </c>
      <c r="C64">
        <v>128700000</v>
      </c>
      <c r="D64">
        <f t="shared" si="0"/>
        <v>138000000</v>
      </c>
      <c r="E64" t="s">
        <v>216</v>
      </c>
      <c r="F64" t="s">
        <v>6173</v>
      </c>
      <c r="G64" s="6" t="s">
        <v>1528</v>
      </c>
      <c r="H64" t="s">
        <v>1540</v>
      </c>
      <c r="I64" s="6" t="s">
        <v>1700</v>
      </c>
      <c r="J64" s="6" t="s">
        <v>1701</v>
      </c>
    </row>
    <row r="65" spans="1:10">
      <c r="A65">
        <v>135150000</v>
      </c>
      <c r="B65">
        <v>232930000</v>
      </c>
      <c r="C65">
        <v>208570000</v>
      </c>
      <c r="D65">
        <f t="shared" si="0"/>
        <v>208570000</v>
      </c>
      <c r="E65" t="s">
        <v>1038</v>
      </c>
      <c r="F65" t="s">
        <v>6174</v>
      </c>
      <c r="G65" s="6" t="s">
        <v>1528</v>
      </c>
      <c r="H65" t="s">
        <v>1584</v>
      </c>
      <c r="I65" s="6" t="s">
        <v>1530</v>
      </c>
      <c r="J65" s="6" t="s">
        <v>1703</v>
      </c>
    </row>
    <row r="66" spans="1:10">
      <c r="A66">
        <v>131770000</v>
      </c>
      <c r="B66">
        <v>123020000</v>
      </c>
      <c r="C66">
        <v>118310000</v>
      </c>
      <c r="D66">
        <f t="shared" ref="D66:D81" si="1">MEDIAN(A66:C66)</f>
        <v>123020000</v>
      </c>
      <c r="E66" t="s">
        <v>1307</v>
      </c>
      <c r="F66" t="s">
        <v>6175</v>
      </c>
      <c r="G66" s="6" t="s">
        <v>1528</v>
      </c>
      <c r="H66" t="s">
        <v>1540</v>
      </c>
      <c r="I66" s="6" t="s">
        <v>1530</v>
      </c>
      <c r="J66" s="6" t="s">
        <v>1709</v>
      </c>
    </row>
    <row r="67" spans="1:10">
      <c r="A67">
        <v>122890000</v>
      </c>
      <c r="B67">
        <v>71889000</v>
      </c>
      <c r="C67">
        <v>56563000</v>
      </c>
      <c r="D67">
        <f t="shared" si="1"/>
        <v>71889000</v>
      </c>
      <c r="E67" t="s">
        <v>782</v>
      </c>
      <c r="F67" t="s">
        <v>6176</v>
      </c>
      <c r="G67" s="6" t="s">
        <v>1528</v>
      </c>
      <c r="H67" t="s">
        <v>1540</v>
      </c>
      <c r="I67" s="6" t="s">
        <v>1735</v>
      </c>
      <c r="J67" s="6" t="s">
        <v>1736</v>
      </c>
    </row>
    <row r="68" spans="1:10">
      <c r="A68">
        <v>109960000</v>
      </c>
      <c r="B68">
        <v>103880000</v>
      </c>
      <c r="C68">
        <v>101280000</v>
      </c>
      <c r="D68">
        <f t="shared" si="1"/>
        <v>103880000</v>
      </c>
      <c r="E68" t="s">
        <v>89</v>
      </c>
      <c r="F68" t="s">
        <v>6177</v>
      </c>
      <c r="G68" s="6" t="s">
        <v>1528</v>
      </c>
      <c r="H68" t="s">
        <v>1584</v>
      </c>
      <c r="I68" s="6" t="s">
        <v>1761</v>
      </c>
      <c r="J68" s="6" t="s">
        <v>1762</v>
      </c>
    </row>
    <row r="69" spans="1:10">
      <c r="A69">
        <v>92306000</v>
      </c>
      <c r="B69">
        <v>134810000</v>
      </c>
      <c r="C69">
        <v>121210000</v>
      </c>
      <c r="D69">
        <f t="shared" si="1"/>
        <v>121210000</v>
      </c>
      <c r="E69" t="s">
        <v>1162</v>
      </c>
      <c r="F69" t="s">
        <v>6178</v>
      </c>
      <c r="G69" s="6" t="s">
        <v>1528</v>
      </c>
      <c r="H69" t="s">
        <v>1540</v>
      </c>
      <c r="I69" s="6" t="s">
        <v>1824</v>
      </c>
      <c r="J69" s="6" t="s">
        <v>1825</v>
      </c>
    </row>
    <row r="70" spans="1:10">
      <c r="A70">
        <v>88931000</v>
      </c>
      <c r="B70">
        <v>90371000</v>
      </c>
      <c r="C70">
        <v>80531000</v>
      </c>
      <c r="D70">
        <f t="shared" si="1"/>
        <v>88931000</v>
      </c>
      <c r="E70" t="s">
        <v>1410</v>
      </c>
      <c r="F70" t="s">
        <v>6179</v>
      </c>
      <c r="G70" s="6" t="s">
        <v>1528</v>
      </c>
      <c r="H70" t="s">
        <v>1584</v>
      </c>
      <c r="I70" s="6" t="s">
        <v>1839</v>
      </c>
      <c r="J70" s="6" t="s">
        <v>1840</v>
      </c>
    </row>
    <row r="71" spans="1:10">
      <c r="A71">
        <v>80387000</v>
      </c>
      <c r="B71">
        <v>69378000</v>
      </c>
      <c r="C71">
        <v>78929000</v>
      </c>
      <c r="D71">
        <f t="shared" si="1"/>
        <v>78929000</v>
      </c>
      <c r="E71" t="s">
        <v>218</v>
      </c>
      <c r="F71" t="s">
        <v>6180</v>
      </c>
      <c r="G71" s="6" t="s">
        <v>1882</v>
      </c>
      <c r="H71" t="s">
        <v>1566</v>
      </c>
      <c r="I71" s="6" t="s">
        <v>1883</v>
      </c>
      <c r="J71" s="6" t="s">
        <v>1884</v>
      </c>
    </row>
    <row r="72" spans="1:10">
      <c r="A72">
        <v>62696000</v>
      </c>
      <c r="B72">
        <v>78100000</v>
      </c>
      <c r="C72">
        <v>71868000</v>
      </c>
      <c r="D72">
        <f t="shared" si="1"/>
        <v>71868000</v>
      </c>
      <c r="E72" t="s">
        <v>46</v>
      </c>
      <c r="F72" t="s">
        <v>6181</v>
      </c>
      <c r="G72" s="6" t="s">
        <v>1528</v>
      </c>
      <c r="H72" t="s">
        <v>1540</v>
      </c>
      <c r="I72" s="6" t="s">
        <v>1547</v>
      </c>
      <c r="J72" s="6" t="s">
        <v>1953</v>
      </c>
    </row>
    <row r="73" spans="1:10">
      <c r="A73">
        <v>59140000</v>
      </c>
      <c r="B73">
        <v>81884000</v>
      </c>
      <c r="C73">
        <v>79642000</v>
      </c>
      <c r="D73">
        <f t="shared" si="1"/>
        <v>79642000</v>
      </c>
      <c r="E73" t="s">
        <v>563</v>
      </c>
      <c r="F73" t="s">
        <v>6182</v>
      </c>
      <c r="G73" s="6" t="s">
        <v>1528</v>
      </c>
      <c r="H73" t="s">
        <v>1566</v>
      </c>
      <c r="I73" s="6" t="s">
        <v>1530</v>
      </c>
      <c r="J73" s="6" t="s">
        <v>1972</v>
      </c>
    </row>
    <row r="74" spans="1:10">
      <c r="A74">
        <v>57913000</v>
      </c>
      <c r="B74">
        <v>145810000</v>
      </c>
      <c r="C74">
        <v>126020000</v>
      </c>
      <c r="D74">
        <f t="shared" si="1"/>
        <v>126020000</v>
      </c>
      <c r="E74" t="s">
        <v>768</v>
      </c>
      <c r="F74" t="s">
        <v>6183</v>
      </c>
      <c r="G74" s="6" t="s">
        <v>1528</v>
      </c>
      <c r="H74" t="s">
        <v>1540</v>
      </c>
      <c r="I74" s="6" t="s">
        <v>1633</v>
      </c>
      <c r="J74" s="6" t="s">
        <v>1973</v>
      </c>
    </row>
    <row r="75" spans="1:10">
      <c r="A75">
        <v>49007000</v>
      </c>
      <c r="B75">
        <v>67380000</v>
      </c>
      <c r="C75">
        <v>69755000</v>
      </c>
      <c r="D75">
        <f t="shared" si="1"/>
        <v>67380000</v>
      </c>
      <c r="E75" t="s">
        <v>1177</v>
      </c>
      <c r="F75" t="s">
        <v>6184</v>
      </c>
      <c r="G75" s="6" t="s">
        <v>2033</v>
      </c>
      <c r="H75" t="s">
        <v>2034</v>
      </c>
      <c r="I75" s="6" t="s">
        <v>2035</v>
      </c>
      <c r="J75" s="6" t="s">
        <v>2036</v>
      </c>
    </row>
    <row r="76" spans="1:10">
      <c r="A76">
        <v>37515000</v>
      </c>
      <c r="B76">
        <v>56302000</v>
      </c>
      <c r="C76">
        <v>46255000</v>
      </c>
      <c r="D76">
        <f t="shared" si="1"/>
        <v>46255000</v>
      </c>
      <c r="E76" t="s">
        <v>369</v>
      </c>
      <c r="F76" t="s">
        <v>6185</v>
      </c>
      <c r="G76" s="6" t="s">
        <v>1528</v>
      </c>
      <c r="H76" t="s">
        <v>1584</v>
      </c>
      <c r="I76" s="6" t="s">
        <v>2127</v>
      </c>
      <c r="J76" s="6" t="s">
        <v>2128</v>
      </c>
    </row>
    <row r="77" spans="1:10">
      <c r="A77">
        <v>0</v>
      </c>
      <c r="B77">
        <v>0</v>
      </c>
      <c r="C77">
        <v>0</v>
      </c>
      <c r="D77">
        <f t="shared" si="1"/>
        <v>0</v>
      </c>
      <c r="E77" t="s">
        <v>159</v>
      </c>
      <c r="F77" t="s">
        <v>6186</v>
      </c>
      <c r="G77" s="6" t="s">
        <v>3251</v>
      </c>
      <c r="H77" t="s">
        <v>3252</v>
      </c>
      <c r="I77" s="6" t="s">
        <v>3253</v>
      </c>
      <c r="J77" s="6" t="s">
        <v>3254</v>
      </c>
    </row>
    <row r="78" spans="1:10">
      <c r="A78">
        <v>0</v>
      </c>
      <c r="B78">
        <v>0</v>
      </c>
      <c r="C78">
        <v>0</v>
      </c>
      <c r="D78">
        <f t="shared" si="1"/>
        <v>0</v>
      </c>
      <c r="E78" t="s">
        <v>611</v>
      </c>
      <c r="F78" t="s">
        <v>6187</v>
      </c>
      <c r="G78" s="6" t="s">
        <v>1528</v>
      </c>
      <c r="H78" t="s">
        <v>1924</v>
      </c>
      <c r="I78" s="6" t="s">
        <v>1530</v>
      </c>
      <c r="J78" s="6" t="s">
        <v>4279</v>
      </c>
    </row>
    <row r="79" spans="1:10">
      <c r="A79">
        <v>0</v>
      </c>
      <c r="B79">
        <v>0</v>
      </c>
      <c r="C79">
        <v>0</v>
      </c>
      <c r="D79">
        <f t="shared" si="1"/>
        <v>0</v>
      </c>
      <c r="E79" t="s">
        <v>817</v>
      </c>
      <c r="F79" t="s">
        <v>6188</v>
      </c>
      <c r="G79" s="6" t="s">
        <v>4786</v>
      </c>
      <c r="H79" t="s">
        <v>4787</v>
      </c>
      <c r="I79" s="6" t="s">
        <v>4788</v>
      </c>
      <c r="J79" t="s">
        <v>4789</v>
      </c>
    </row>
    <row r="80" spans="1:10">
      <c r="A80">
        <v>0</v>
      </c>
      <c r="B80">
        <v>14292000</v>
      </c>
      <c r="C80">
        <v>21201000</v>
      </c>
      <c r="D80">
        <f t="shared" si="1"/>
        <v>14292000</v>
      </c>
      <c r="E80" t="s">
        <v>1111</v>
      </c>
      <c r="F80" t="s">
        <v>6189</v>
      </c>
      <c r="G80" s="6" t="s">
        <v>1882</v>
      </c>
      <c r="H80" t="s">
        <v>5413</v>
      </c>
      <c r="I80" s="6" t="s">
        <v>5414</v>
      </c>
      <c r="J80" s="6" t="s">
        <v>5415</v>
      </c>
    </row>
    <row r="81" spans="1:10">
      <c r="A81">
        <v>0</v>
      </c>
      <c r="B81">
        <v>189370000</v>
      </c>
      <c r="C81">
        <v>178660000</v>
      </c>
      <c r="D81">
        <f t="shared" si="1"/>
        <v>178660000</v>
      </c>
      <c r="E81" t="s">
        <v>1176</v>
      </c>
      <c r="F81" t="s">
        <v>6190</v>
      </c>
      <c r="G81" s="6" t="s">
        <v>1617</v>
      </c>
      <c r="H81" t="s">
        <v>5559</v>
      </c>
      <c r="I81" s="6" t="s">
        <v>5560</v>
      </c>
      <c r="J81" s="6" t="s">
        <v>5561</v>
      </c>
    </row>
    <row r="82" spans="1:10">
      <c r="D82">
        <f>SUM(D2:D81)</f>
        <v>18115048100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8"/>
  <sheetViews>
    <sheetView workbookViewId="0">
      <selection activeCell="H2" sqref="H2"/>
    </sheetView>
  </sheetViews>
  <sheetFormatPr defaultRowHeight="14.4"/>
  <cols>
    <col min="1" max="1" width="8.77734375" customWidth="1"/>
    <col min="2" max="2" width="12.44140625" customWidth="1"/>
    <col min="3" max="3" width="10.44140625" customWidth="1"/>
    <col min="4" max="4" width="9.77734375" customWidth="1"/>
    <col min="6" max="6" width="9.33203125" customWidth="1"/>
  </cols>
  <sheetData>
    <row r="1" spans="1:8" ht="43.2">
      <c r="A1" s="4" t="s">
        <v>7580</v>
      </c>
      <c r="B1" s="4" t="s">
        <v>7581</v>
      </c>
      <c r="C1" s="4" t="s">
        <v>7582</v>
      </c>
      <c r="D1" s="4" t="s">
        <v>7583</v>
      </c>
      <c r="E1" s="4" t="s">
        <v>7584</v>
      </c>
      <c r="F1" s="4" t="s">
        <v>7585</v>
      </c>
      <c r="G1" s="4" t="s">
        <v>7587</v>
      </c>
      <c r="H1" s="4" t="s">
        <v>7928</v>
      </c>
    </row>
    <row r="2" spans="1:8">
      <c r="A2">
        <v>46853357600</v>
      </c>
      <c r="B2" s="3">
        <v>19985869100</v>
      </c>
      <c r="C2">
        <v>21785203600</v>
      </c>
      <c r="D2" s="3">
        <v>863064500</v>
      </c>
      <c r="E2">
        <v>376153000</v>
      </c>
      <c r="F2">
        <v>5924224900</v>
      </c>
      <c r="G2" s="3">
        <v>18106987000</v>
      </c>
      <c r="H2" s="3">
        <v>12200000000</v>
      </c>
    </row>
    <row r="3" spans="1:8">
      <c r="B3" s="3">
        <f>B2/$A$2</f>
        <v>0.42656215314652285</v>
      </c>
      <c r="C3" s="3">
        <f t="shared" ref="C3:H3" si="0">C2/$A$2</f>
        <v>0.46496568689881895</v>
      </c>
      <c r="D3" s="3">
        <f t="shared" si="0"/>
        <v>1.8420547516961729E-2</v>
      </c>
      <c r="E3" s="3">
        <f t="shared" si="0"/>
        <v>8.0283040377025182E-3</v>
      </c>
      <c r="F3" s="3">
        <f t="shared" si="0"/>
        <v>0.12644184330559055</v>
      </c>
      <c r="G3" s="3">
        <f t="shared" si="0"/>
        <v>0.38646082004590426</v>
      </c>
      <c r="H3" s="3">
        <f t="shared" si="0"/>
        <v>0.26038688847349545</v>
      </c>
    </row>
    <row r="4" spans="1:8">
      <c r="A4" t="s">
        <v>7586</v>
      </c>
      <c r="B4" s="5">
        <v>0.42656215314652285</v>
      </c>
      <c r="C4" s="5">
        <v>0.46496568689881895</v>
      </c>
      <c r="D4" s="5">
        <v>1.8420547516961729E-2</v>
      </c>
      <c r="E4" s="5">
        <v>8.0283040377025182E-3</v>
      </c>
      <c r="F4" s="5">
        <v>0.12644184330559055</v>
      </c>
      <c r="G4" s="5">
        <v>0.38646082004590426</v>
      </c>
      <c r="H4" s="5">
        <v>0.26038688847349545</v>
      </c>
    </row>
    <row r="7" spans="1:8">
      <c r="A7" t="s">
        <v>7929</v>
      </c>
      <c r="B7" t="s">
        <v>7930</v>
      </c>
      <c r="C7" t="s">
        <v>7931</v>
      </c>
      <c r="D7" t="s">
        <v>7932</v>
      </c>
      <c r="E7" t="s">
        <v>7933</v>
      </c>
      <c r="F7" t="s">
        <v>7934</v>
      </c>
      <c r="G7" t="s">
        <v>7935</v>
      </c>
    </row>
    <row r="8" spans="1:8">
      <c r="A8" s="5">
        <f>SUM(B8:G8)</f>
        <v>1.0444185349055966</v>
      </c>
      <c r="B8" s="5">
        <f>B4-H4</f>
        <v>0.1661752646730274</v>
      </c>
      <c r="C8" s="5">
        <f>C4-G4</f>
        <v>7.850486685291469E-2</v>
      </c>
      <c r="D8" s="5">
        <f>D4+E4</f>
        <v>2.6448851554664247E-2</v>
      </c>
      <c r="E8" s="5">
        <f>F4</f>
        <v>0.12644184330559055</v>
      </c>
      <c r="F8" s="5">
        <f>G4</f>
        <v>0.38646082004590426</v>
      </c>
      <c r="G8" s="5">
        <f>H4</f>
        <v>0.26038688847349545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Диаграммы</vt:lpstr>
      </vt:variant>
      <vt:variant>
        <vt:i4>1</vt:i4>
      </vt:variant>
    </vt:vector>
  </HeadingPairs>
  <TitlesOfParts>
    <vt:vector size="10" baseType="lpstr">
      <vt:lpstr>All proteins</vt:lpstr>
      <vt:lpstr>Cytoplasm</vt:lpstr>
      <vt:lpstr>EPR</vt:lpstr>
      <vt:lpstr>Golgi</vt:lpstr>
      <vt:lpstr>Mitochondrion</vt:lpstr>
      <vt:lpstr>Nucleus</vt:lpstr>
      <vt:lpstr>Cytoribosome</vt:lpstr>
      <vt:lpstr>Mitoribosome</vt:lpstr>
      <vt:lpstr>Summary</vt:lpstr>
      <vt:lpstr>Diagram</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Rinat Khannanov</dc:creator>
  <cp:lastModifiedBy>HP</cp:lastModifiedBy>
  <dcterms:created xsi:type="dcterms:W3CDTF">2023-06-23T18:19:57Z</dcterms:created>
  <dcterms:modified xsi:type="dcterms:W3CDTF">2024-09-26T14:09:35Z</dcterms:modified>
</cp:coreProperties>
</file>